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1BF330F\"/>
    </mc:Choice>
  </mc:AlternateContent>
  <xr:revisionPtr revIDLastSave="0" documentId="13_ncr:1_{98732D28-AF33-4054-ABC1-620B6F6BF3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26" r:id="rId1"/>
    <sheet name="Grado en Enfermería_Estud" sheetId="12" r:id="rId2"/>
    <sheet name="Grado Terapia Ocupacional_Estud" sheetId="21" r:id="rId3"/>
    <sheet name="MUI Ciencias Sociosanit_Estud" sheetId="23" r:id="rId4"/>
    <sheet name="Preguntas Estudiantes" sheetId="2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23" l="1"/>
  <c r="B20" i="23"/>
  <c r="F25" i="23"/>
  <c r="B18" i="21"/>
  <c r="C23" i="21"/>
  <c r="F25" i="21"/>
  <c r="F25" i="12"/>
  <c r="B18" i="12"/>
  <c r="B20" i="12"/>
  <c r="C22" i="23"/>
  <c r="C23" i="23"/>
  <c r="C22" i="12"/>
  <c r="C23" i="12"/>
  <c r="B20" i="21"/>
  <c r="C22" i="21"/>
  <c r="C24" i="21"/>
</calcChain>
</file>

<file path=xl/sharedStrings.xml><?xml version="1.0" encoding="utf-8"?>
<sst xmlns="http://schemas.openxmlformats.org/spreadsheetml/2006/main" count="194" uniqueCount="84">
  <si>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</si>
  <si>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</si>
  <si>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</si>
  <si>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</si>
  <si>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</si>
  <si>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</si>
  <si>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</si>
  <si>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</si>
  <si>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</si>
  <si>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</si>
  <si>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</si>
  <si>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</si>
  <si>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</si>
  <si>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</si>
  <si>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</si>
  <si>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</si>
  <si>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</si>
  <si>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</si>
  <si>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</si>
  <si>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</si>
  <si>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</si>
  <si>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</si>
  <si>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</si>
  <si>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</si>
  <si>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Media titulación</t>
  </si>
  <si>
    <t>Desviación típica</t>
  </si>
  <si>
    <t>Nº respuesta válidas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</si>
  <si>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</si>
  <si>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</si>
  <si>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</si>
  <si>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</si>
  <si>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</si>
  <si>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</si>
  <si>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</si>
  <si>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NS/NC</t>
  </si>
  <si>
    <t>Facultad de Enfermería y Terapia Ocupacional</t>
  </si>
  <si>
    <t>Grado en Enfermería (Cáceres)</t>
  </si>
  <si>
    <t>Grado en Terapia Ocupacional</t>
  </si>
  <si>
    <t>Nº encuestados</t>
  </si>
  <si>
    <t>Total egresados</t>
  </si>
  <si>
    <t>Tasa de Participación</t>
  </si>
  <si>
    <t>Máster Universitario en Investigación en Ciencias Sociosanitarias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</si>
  <si>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</si>
  <si>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</si>
  <si>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</si>
  <si>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</si>
  <si>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</si>
  <si>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</si>
  <si>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</si>
  <si>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</si>
  <si>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</si>
  <si>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</si>
  <si>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</si>
  <si>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</si>
  <si>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</si>
  <si>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</si>
  <si>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</si>
  <si>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</si>
  <si>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</si>
  <si>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</si>
  <si>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</si>
  <si>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</si>
  <si>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</si>
  <si>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Distribución por sexo</t>
  </si>
  <si>
    <t>%</t>
  </si>
  <si>
    <t>Hombres</t>
  </si>
  <si>
    <t>Mujeres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</si>
  <si>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</si>
  <si>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</si>
  <si>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</si>
  <si>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</si>
  <si>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</si>
  <si>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</si>
  <si>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</si>
  <si>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</si>
  <si>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</si>
  <si>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</si>
  <si>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</si>
  <si>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</si>
  <si>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VOLVER AL ÍNDICE</t>
  </si>
  <si>
    <t>FACULTAD DE ENFERMERÍA Y TERAPIA OCUPACIONAL</t>
  </si>
  <si>
    <t>Satisfacción de los estudiantes con las instalaciones y los recursos:</t>
  </si>
  <si>
    <t>(Media de las preguntas P12 y P13)</t>
  </si>
  <si>
    <t>2019/2020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</si>
</sst>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2" xfId="0" applyBorder="1"/>
    <xf numFmtId="165" fontId="0" fillId="2" borderId="1" xfId="0" applyNumberFormat="1" applyFill="1" applyBorder="1"/>
    <xf numFmtId="0" fontId="3" fillId="0" borderId="0" xfId="0" applyFont="1"/>
    <xf numFmtId="0" fontId="9" fillId="0" borderId="0" xfId="0" applyFont="1"/>
    <xf numFmtId="0" fontId="4" fillId="0" borderId="1" xfId="0" applyFont="1" applyFill="1" applyBorder="1" applyAlignment="1">
      <alignment wrapText="1"/>
    </xf>
    <xf numFmtId="0" fontId="9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right"/>
    </xf>
    <xf numFmtId="0" fontId="10" fillId="0" borderId="0" xfId="0" applyFont="1"/>
    <xf numFmtId="0" fontId="6" fillId="0" borderId="0" xfId="0" applyFont="1"/>
    <xf numFmtId="0" fontId="7" fillId="0" borderId="0" xfId="0" applyFont="1"/>
    <xf numFmtId="0" fontId="11" fillId="0" borderId="0" xfId="0" applyFont="1" applyAlignment="1">
      <alignment horizontal="center"/>
    </xf>
    <xf numFmtId="0" fontId="12" fillId="0" borderId="2" xfId="1" applyFont="1" applyBorder="1"/>
    <xf numFmtId="0" fontId="13" fillId="0" borderId="0" xfId="1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Font="1"/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2" fillId="0" borderId="2" xfId="1" applyFont="1" applyBorder="1" applyAlignment="1">
      <alignment vertical="center"/>
    </xf>
    <xf numFmtId="0" fontId="8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/>
  </sheetViews>
  <sheetFormatPr baseColWidth="10" defaultRowHeight="15" x14ac:dyDescent="0.25"/>
  <cols>
    <col min="2" max="2" width="72.85546875" customWidth="1"/>
    <col min="3" max="3" width="17.7109375" customWidth="1"/>
  </cols>
  <sheetData>
    <row r="1" spans="1:3" ht="15.75" x14ac:dyDescent="0.25">
      <c r="A1" s="23"/>
      <c r="B1" s="24" t="s">
        <v>67</v>
      </c>
      <c r="C1" s="23"/>
    </row>
    <row r="2" spans="1:3" ht="15.75" x14ac:dyDescent="0.25">
      <c r="A2" s="25" t="s">
        <v>1</v>
      </c>
      <c r="B2" s="23" t="s">
        <v>80</v>
      </c>
      <c r="C2" s="23"/>
    </row>
    <row r="3" spans="1:3" ht="15.75" x14ac:dyDescent="0.25">
      <c r="A3" s="25" t="s">
        <v>2</v>
      </c>
      <c r="B3" s="23" t="s">
        <v>83</v>
      </c>
      <c r="C3" s="23"/>
    </row>
    <row r="4" spans="1:3" ht="15.75" x14ac:dyDescent="0.25">
      <c r="A4" s="23"/>
      <c r="B4" s="26" t="s">
        <v>68</v>
      </c>
      <c r="C4" s="23"/>
    </row>
    <row r="5" spans="1:3" ht="15.75" x14ac:dyDescent="0.25">
      <c r="A5" s="23"/>
      <c r="B5" s="23"/>
      <c r="C5" s="23"/>
    </row>
    <row r="6" spans="1:3" ht="15.75" x14ac:dyDescent="0.25">
      <c r="A6" s="23"/>
      <c r="B6" s="32" t="s">
        <v>36</v>
      </c>
      <c r="C6" s="27" t="s">
        <v>69</v>
      </c>
    </row>
    <row r="7" spans="1:3" ht="15.75" x14ac:dyDescent="0.25">
      <c r="A7" s="23"/>
      <c r="B7" s="33"/>
      <c r="C7" s="27" t="s">
        <v>70</v>
      </c>
    </row>
    <row r="8" spans="1:3" ht="15.75" x14ac:dyDescent="0.25">
      <c r="A8" s="23"/>
      <c r="B8" s="32" t="s">
        <v>37</v>
      </c>
      <c r="C8" s="27" t="s">
        <v>69</v>
      </c>
    </row>
    <row r="9" spans="1:3" ht="15.75" x14ac:dyDescent="0.25">
      <c r="A9" s="23"/>
      <c r="B9" s="33"/>
      <c r="C9" s="27" t="s">
        <v>70</v>
      </c>
    </row>
    <row r="10" spans="1:3" ht="15.75" x14ac:dyDescent="0.25">
      <c r="A10" s="23"/>
      <c r="B10" s="32" t="s">
        <v>41</v>
      </c>
      <c r="C10" s="27" t="s">
        <v>69</v>
      </c>
    </row>
    <row r="11" spans="1:3" ht="15.75" x14ac:dyDescent="0.25">
      <c r="A11" s="23"/>
      <c r="B11" s="33"/>
      <c r="C11" s="27" t="s">
        <v>70</v>
      </c>
    </row>
    <row r="12" spans="1:3" ht="15" customHeight="1" x14ac:dyDescent="0.25">
      <c r="A12" s="23"/>
      <c r="B12" s="32" t="s">
        <v>71</v>
      </c>
      <c r="C12" s="34" t="s">
        <v>72</v>
      </c>
    </row>
    <row r="13" spans="1:3" ht="15.75" x14ac:dyDescent="0.25">
      <c r="A13" s="23"/>
      <c r="B13" s="33"/>
      <c r="C13" s="34"/>
    </row>
    <row r="14" spans="1:3" ht="15.75" x14ac:dyDescent="0.25">
      <c r="A14" s="23"/>
      <c r="B14" s="32" t="s">
        <v>73</v>
      </c>
      <c r="C14" s="34" t="s">
        <v>74</v>
      </c>
    </row>
    <row r="15" spans="1:3" ht="15.75" x14ac:dyDescent="0.25">
      <c r="A15" s="23"/>
      <c r="B15" s="33"/>
      <c r="C15" s="34"/>
    </row>
    <row r="16" spans="1:3" ht="15.75" x14ac:dyDescent="0.25">
      <c r="A16" s="23"/>
      <c r="B16" s="32" t="s">
        <v>75</v>
      </c>
      <c r="C16" s="34" t="s">
        <v>76</v>
      </c>
    </row>
    <row r="17" spans="1:3" ht="15.75" x14ac:dyDescent="0.25">
      <c r="A17" s="23"/>
      <c r="B17" s="33"/>
      <c r="C17" s="34"/>
    </row>
    <row r="18" spans="1:3" ht="15.75" x14ac:dyDescent="0.25">
      <c r="A18" s="23"/>
      <c r="B18" s="32" t="s">
        <v>77</v>
      </c>
      <c r="C18" s="34" t="s">
        <v>78</v>
      </c>
    </row>
    <row r="19" spans="1:3" ht="15.75" x14ac:dyDescent="0.25">
      <c r="A19" s="23"/>
      <c r="B19" s="33"/>
      <c r="C19" s="34"/>
    </row>
  </sheetData>
  <mergeCells count="11">
    <mergeCell ref="B16:B17"/>
    <mergeCell ref="C16:C17"/>
    <mergeCell ref="B18:B19"/>
    <mergeCell ref="C18:C19"/>
    <mergeCell ref="B6:B7"/>
    <mergeCell ref="B8:B9"/>
    <mergeCell ref="B10:B11"/>
    <mergeCell ref="B12:B13"/>
    <mergeCell ref="C12:C13"/>
    <mergeCell ref="B14:B15"/>
    <mergeCell ref="C14:C15"/>
  </mergeCells>
  <hyperlinks>
    <hyperlink ref="C7" location="'Grado en Enfermería_Estud'!A5" display="Datos Estudiantes" xr:uid="{00000000-0004-0000-0000-000000000000}"/>
    <hyperlink ref="C6" location="'Grado Enfermería_PDI '!A5" display="Datos PDI" xr:uid="{00000000-0004-0000-0000-000001000000}"/>
    <hyperlink ref="C12" location="'Grado Est. Ingle._PDI'!A1" display="PDI" xr:uid="{00000000-0004-0000-0000-000002000000}"/>
    <hyperlink ref="C12:C13" location="PAS_centro!A5" display="Datos PAS" xr:uid="{00000000-0004-0000-0000-000003000000}"/>
    <hyperlink ref="C14" location="'Grado Est. Ingle._PDI'!A1" display="PDI" xr:uid="{00000000-0004-0000-0000-000004000000}"/>
    <hyperlink ref="C18" location="'Grado Est. Ingle._PDI'!A1" display="PDI" xr:uid="{00000000-0004-0000-0000-000005000000}"/>
    <hyperlink ref="C16" location="'Grado Est. Ingle._PDI'!A1" display="PDI" xr:uid="{00000000-0004-0000-0000-000006000000}"/>
    <hyperlink ref="C14:C19" location="PAS_centro!A5" display="Datos PAS" xr:uid="{00000000-0004-0000-0000-000007000000}"/>
    <hyperlink ref="C14:C15" location="'Preguntas PDI'!B3" display="Preguntas PDI" xr:uid="{00000000-0004-0000-0000-000008000000}"/>
    <hyperlink ref="C18:C19" location="'Preguntas PAS'!B3" display="Preguntas PAS" xr:uid="{00000000-0004-0000-0000-000009000000}"/>
    <hyperlink ref="C16:C17" location="'Preguntas Estudiantes'!B3" display="Preg. Estudiantes" xr:uid="{00000000-0004-0000-0000-00000A000000}"/>
    <hyperlink ref="C9" location="'Grado Terapia Ocupacional_Estud'!A5" display="Datos Estudiantes" xr:uid="{00000000-0004-0000-0000-00000B000000}"/>
    <hyperlink ref="C11" location="'MUI Ciencias Sociosanit_Estud'!A5" display="Datos Estudiantes" xr:uid="{00000000-0004-0000-0000-00000C000000}"/>
    <hyperlink ref="C8" location="'Grado Terapia Ocupacional_PDI'!A5" display="Datos PDI" xr:uid="{00000000-0004-0000-0000-00000D000000}"/>
    <hyperlink ref="C10" location="'MUI Ciencias Sociosanit_PDI'!A5" display="Datos PDI" xr:uid="{00000000-0004-0000-0000-00000E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5" t="s">
        <v>79</v>
      </c>
      <c r="H1" s="35"/>
    </row>
    <row r="2" spans="1:19" x14ac:dyDescent="0.25">
      <c r="A2" s="1" t="s">
        <v>0</v>
      </c>
      <c r="B2" s="10" t="s">
        <v>36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31" t="s">
        <v>83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29">
        <v>1</v>
      </c>
      <c r="B7" s="30">
        <v>1</v>
      </c>
      <c r="C7" s="30">
        <v>0</v>
      </c>
      <c r="D7" s="30">
        <v>1</v>
      </c>
      <c r="E7" s="30">
        <v>1</v>
      </c>
      <c r="F7" s="30">
        <v>4</v>
      </c>
      <c r="G7" s="30">
        <v>1</v>
      </c>
      <c r="H7" s="30">
        <v>3</v>
      </c>
      <c r="I7" s="30">
        <v>0</v>
      </c>
      <c r="J7" s="30">
        <v>1</v>
      </c>
      <c r="K7" s="30">
        <v>2</v>
      </c>
      <c r="L7" s="30">
        <v>1</v>
      </c>
      <c r="M7" s="30">
        <v>0</v>
      </c>
      <c r="N7" s="30">
        <v>0</v>
      </c>
      <c r="O7" s="30">
        <v>1</v>
      </c>
      <c r="P7" s="30">
        <v>1</v>
      </c>
      <c r="Q7" s="30">
        <v>0</v>
      </c>
      <c r="R7" s="30">
        <v>1</v>
      </c>
      <c r="S7" s="30">
        <v>1</v>
      </c>
    </row>
    <row r="8" spans="1:19" x14ac:dyDescent="0.25">
      <c r="A8" s="29">
        <v>2</v>
      </c>
      <c r="B8" s="30">
        <v>1</v>
      </c>
      <c r="C8" s="30">
        <v>4</v>
      </c>
      <c r="D8" s="30">
        <v>3</v>
      </c>
      <c r="E8" s="30">
        <v>3</v>
      </c>
      <c r="F8" s="30">
        <v>3</v>
      </c>
      <c r="G8" s="30">
        <v>4</v>
      </c>
      <c r="H8" s="30">
        <v>3</v>
      </c>
      <c r="I8" s="30">
        <v>4</v>
      </c>
      <c r="J8" s="30">
        <v>2</v>
      </c>
      <c r="K8" s="30">
        <v>4</v>
      </c>
      <c r="L8" s="30">
        <v>3</v>
      </c>
      <c r="M8" s="30">
        <v>3</v>
      </c>
      <c r="N8" s="30">
        <v>3</v>
      </c>
      <c r="O8" s="30">
        <v>4</v>
      </c>
      <c r="P8" s="30">
        <v>2</v>
      </c>
      <c r="Q8" s="30">
        <v>4</v>
      </c>
      <c r="R8" s="30">
        <v>1</v>
      </c>
      <c r="S8" s="30">
        <v>0</v>
      </c>
    </row>
    <row r="9" spans="1:19" x14ac:dyDescent="0.25">
      <c r="A9" s="29">
        <v>3</v>
      </c>
      <c r="B9" s="30">
        <v>11</v>
      </c>
      <c r="C9" s="30">
        <v>12</v>
      </c>
      <c r="D9" s="30">
        <v>12</v>
      </c>
      <c r="E9" s="30">
        <v>18</v>
      </c>
      <c r="F9" s="30">
        <v>16</v>
      </c>
      <c r="G9" s="30">
        <v>16</v>
      </c>
      <c r="H9" s="30">
        <v>8</v>
      </c>
      <c r="I9" s="30">
        <v>9</v>
      </c>
      <c r="J9" s="30">
        <v>16</v>
      </c>
      <c r="K9" s="30">
        <v>10</v>
      </c>
      <c r="L9" s="30">
        <v>21</v>
      </c>
      <c r="M9" s="30">
        <v>9</v>
      </c>
      <c r="N9" s="30">
        <v>11</v>
      </c>
      <c r="O9" s="30">
        <v>5</v>
      </c>
      <c r="P9" s="30">
        <v>4</v>
      </c>
      <c r="Q9" s="30">
        <v>9</v>
      </c>
      <c r="R9" s="30">
        <v>17</v>
      </c>
      <c r="S9" s="30">
        <v>6</v>
      </c>
    </row>
    <row r="10" spans="1:19" x14ac:dyDescent="0.25">
      <c r="A10" s="29">
        <v>4</v>
      </c>
      <c r="B10" s="30">
        <v>18</v>
      </c>
      <c r="C10" s="30">
        <v>15</v>
      </c>
      <c r="D10" s="30">
        <v>12</v>
      </c>
      <c r="E10" s="30">
        <v>18</v>
      </c>
      <c r="F10" s="30">
        <v>16</v>
      </c>
      <c r="G10" s="30">
        <v>15</v>
      </c>
      <c r="H10" s="30">
        <v>18</v>
      </c>
      <c r="I10" s="30">
        <v>18</v>
      </c>
      <c r="J10" s="30">
        <v>19</v>
      </c>
      <c r="K10" s="30">
        <v>20</v>
      </c>
      <c r="L10" s="30">
        <v>13</v>
      </c>
      <c r="M10" s="30">
        <v>20</v>
      </c>
      <c r="N10" s="30">
        <v>19</v>
      </c>
      <c r="O10" s="30">
        <v>22</v>
      </c>
      <c r="P10" s="30">
        <v>17</v>
      </c>
      <c r="Q10" s="30">
        <v>11</v>
      </c>
      <c r="R10" s="30">
        <v>19</v>
      </c>
      <c r="S10" s="30">
        <v>24</v>
      </c>
    </row>
    <row r="11" spans="1:19" x14ac:dyDescent="0.25">
      <c r="A11" s="29">
        <v>5</v>
      </c>
      <c r="B11" s="30">
        <v>12</v>
      </c>
      <c r="C11" s="30">
        <v>11</v>
      </c>
      <c r="D11" s="30">
        <v>15</v>
      </c>
      <c r="E11" s="30">
        <v>3</v>
      </c>
      <c r="F11" s="30">
        <v>4</v>
      </c>
      <c r="G11" s="30">
        <v>6</v>
      </c>
      <c r="H11" s="30">
        <v>11</v>
      </c>
      <c r="I11" s="30">
        <v>11</v>
      </c>
      <c r="J11" s="30">
        <v>5</v>
      </c>
      <c r="K11" s="30">
        <v>6</v>
      </c>
      <c r="L11" s="30">
        <v>5</v>
      </c>
      <c r="M11" s="30">
        <v>11</v>
      </c>
      <c r="N11" s="30">
        <v>10</v>
      </c>
      <c r="O11" s="30">
        <v>9</v>
      </c>
      <c r="P11" s="30">
        <v>3</v>
      </c>
      <c r="Q11" s="30">
        <v>5</v>
      </c>
      <c r="R11" s="30">
        <v>5</v>
      </c>
      <c r="S11" s="30">
        <v>12</v>
      </c>
    </row>
    <row r="12" spans="1:19" x14ac:dyDescent="0.25">
      <c r="A12" s="29" t="s">
        <v>34</v>
      </c>
      <c r="B12" s="30">
        <v>0</v>
      </c>
      <c r="C12" s="30">
        <v>1</v>
      </c>
      <c r="D12" s="30">
        <v>0</v>
      </c>
      <c r="E12" s="30">
        <v>0</v>
      </c>
      <c r="F12" s="30">
        <v>0</v>
      </c>
      <c r="G12" s="30">
        <v>1</v>
      </c>
      <c r="H12" s="30">
        <v>0</v>
      </c>
      <c r="I12" s="30">
        <v>1</v>
      </c>
      <c r="J12" s="30">
        <v>0</v>
      </c>
      <c r="K12" s="30">
        <v>1</v>
      </c>
      <c r="L12" s="30">
        <v>0</v>
      </c>
      <c r="M12" s="30">
        <v>0</v>
      </c>
      <c r="N12" s="30">
        <v>0</v>
      </c>
      <c r="O12" s="30">
        <v>2</v>
      </c>
      <c r="P12" s="30">
        <v>16</v>
      </c>
      <c r="Q12" s="30">
        <v>14</v>
      </c>
      <c r="R12" s="30">
        <v>0</v>
      </c>
      <c r="S12" s="30">
        <v>0</v>
      </c>
    </row>
    <row r="13" spans="1:19" x14ac:dyDescent="0.25">
      <c r="A13" s="29" t="s">
        <v>23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</row>
    <row r="14" spans="1:19" x14ac:dyDescent="0.25">
      <c r="A14" s="4" t="s">
        <v>24</v>
      </c>
      <c r="B14" s="8">
        <v>3.9069767441860463</v>
      </c>
      <c r="C14" s="8">
        <v>3.7857142857142856</v>
      </c>
      <c r="D14" s="8">
        <v>3.86046511627907</v>
      </c>
      <c r="E14" s="8">
        <v>3.441860465116279</v>
      </c>
      <c r="F14" s="8">
        <v>3.3023255813953489</v>
      </c>
      <c r="G14" s="8">
        <v>3.5</v>
      </c>
      <c r="H14" s="8">
        <v>3.7209302325581395</v>
      </c>
      <c r="I14" s="8">
        <v>3.8571428571428572</v>
      </c>
      <c r="J14" s="8">
        <v>3.5813953488372094</v>
      </c>
      <c r="K14" s="8">
        <v>3.5714285714285716</v>
      </c>
      <c r="L14" s="8">
        <v>3.4186046511627906</v>
      </c>
      <c r="M14" s="8">
        <v>3.9069767441860463</v>
      </c>
      <c r="N14" s="8">
        <v>3.8372093023255816</v>
      </c>
      <c r="O14" s="8">
        <v>3.8292682926829267</v>
      </c>
      <c r="P14" s="8">
        <v>3.7037037037037037</v>
      </c>
      <c r="Q14" s="8">
        <v>3.5862068965517242</v>
      </c>
      <c r="R14" s="8">
        <v>3.6046511627906979</v>
      </c>
      <c r="S14" s="8">
        <v>4.0697674418604652</v>
      </c>
    </row>
    <row r="15" spans="1:19" x14ac:dyDescent="0.25">
      <c r="A15" s="4" t="s">
        <v>25</v>
      </c>
      <c r="B15" s="8">
        <v>0.92102307215741852</v>
      </c>
      <c r="C15" s="8">
        <v>0.95088442235057624</v>
      </c>
      <c r="D15" s="8">
        <v>1.0596808897209886</v>
      </c>
      <c r="E15" s="8">
        <v>0.82526548632763475</v>
      </c>
      <c r="F15" s="8">
        <v>1.0586353237143209</v>
      </c>
      <c r="G15" s="8">
        <v>0.94352737238461948</v>
      </c>
      <c r="H15" s="8">
        <v>1.1407094992517934</v>
      </c>
      <c r="I15" s="8">
        <v>0.92582009977255098</v>
      </c>
      <c r="J15" s="8">
        <v>0.85168063932815996</v>
      </c>
      <c r="K15" s="8">
        <v>1.0155584104409863</v>
      </c>
      <c r="L15" s="8">
        <v>0.87919221961154259</v>
      </c>
      <c r="M15" s="8">
        <v>0.86778188746262397</v>
      </c>
      <c r="N15" s="8">
        <v>0.87096641885238602</v>
      </c>
      <c r="O15" s="8">
        <v>0.97217382767667171</v>
      </c>
      <c r="P15" s="8">
        <v>0.91209036389429721</v>
      </c>
      <c r="Q15" s="8">
        <v>0.94556262085106724</v>
      </c>
      <c r="R15" s="8">
        <v>0.82055541247321817</v>
      </c>
      <c r="S15" s="8">
        <v>0.79866999076766687</v>
      </c>
    </row>
    <row r="16" spans="1:19" x14ac:dyDescent="0.25">
      <c r="A16" s="4" t="s">
        <v>26</v>
      </c>
      <c r="B16" s="9">
        <v>43</v>
      </c>
      <c r="C16" s="9">
        <v>42</v>
      </c>
      <c r="D16" s="9">
        <v>43</v>
      </c>
      <c r="E16" s="9">
        <v>43</v>
      </c>
      <c r="F16" s="9">
        <v>43</v>
      </c>
      <c r="G16" s="9">
        <v>42</v>
      </c>
      <c r="H16" s="9">
        <v>43</v>
      </c>
      <c r="I16" s="9">
        <v>42</v>
      </c>
      <c r="J16" s="9">
        <v>43</v>
      </c>
      <c r="K16" s="9">
        <v>42</v>
      </c>
      <c r="L16" s="9">
        <v>43</v>
      </c>
      <c r="M16" s="9">
        <v>43</v>
      </c>
      <c r="N16" s="9">
        <v>43</v>
      </c>
      <c r="O16" s="9">
        <v>41</v>
      </c>
      <c r="P16" s="9">
        <v>27</v>
      </c>
      <c r="Q16" s="9">
        <v>29</v>
      </c>
      <c r="R16" s="9">
        <v>43</v>
      </c>
      <c r="S16" s="9">
        <v>43</v>
      </c>
    </row>
    <row r="18" spans="1:6" x14ac:dyDescent="0.25">
      <c r="A18" s="4" t="s">
        <v>38</v>
      </c>
      <c r="B18" s="4">
        <f>SUM(B7:B12)</f>
        <v>43</v>
      </c>
    </row>
    <row r="19" spans="1:6" x14ac:dyDescent="0.25">
      <c r="A19" s="4" t="s">
        <v>39</v>
      </c>
      <c r="B19" s="9">
        <v>94</v>
      </c>
    </row>
    <row r="20" spans="1:6" x14ac:dyDescent="0.25">
      <c r="A20" s="4" t="s">
        <v>40</v>
      </c>
      <c r="B20" s="11">
        <f>B18/B19</f>
        <v>0.45744680851063829</v>
      </c>
    </row>
    <row r="21" spans="1:6" x14ac:dyDescent="0.25">
      <c r="A21" s="4" t="s">
        <v>63</v>
      </c>
      <c r="B21" s="19"/>
      <c r="C21" s="19" t="s">
        <v>64</v>
      </c>
    </row>
    <row r="22" spans="1:6" x14ac:dyDescent="0.25">
      <c r="A22" s="19" t="s">
        <v>65</v>
      </c>
      <c r="B22" s="20">
        <v>5</v>
      </c>
      <c r="C22" s="21">
        <f>B22/B18</f>
        <v>0.11627906976744186</v>
      </c>
    </row>
    <row r="23" spans="1:6" x14ac:dyDescent="0.25">
      <c r="A23" s="19" t="s">
        <v>66</v>
      </c>
      <c r="B23" s="20">
        <v>38</v>
      </c>
      <c r="C23" s="21">
        <f>B23/B18</f>
        <v>0.88372093023255816</v>
      </c>
    </row>
    <row r="25" spans="1:6" x14ac:dyDescent="0.25">
      <c r="A25" s="4" t="s">
        <v>81</v>
      </c>
      <c r="B25" s="4"/>
      <c r="C25" s="4"/>
      <c r="D25" s="4"/>
      <c r="E25" s="4"/>
      <c r="F25" s="8">
        <f>AVERAGE(M14:N14)</f>
        <v>3.8720930232558137</v>
      </c>
    </row>
    <row r="26" spans="1:6" x14ac:dyDescent="0.25">
      <c r="A26" s="4" t="s">
        <v>82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pageSetup orientation="portrait" horizontalDpi="4294967294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5" t="s">
        <v>79</v>
      </c>
      <c r="H1" s="35"/>
    </row>
    <row r="2" spans="1:19" x14ac:dyDescent="0.25">
      <c r="A2" s="1" t="s">
        <v>0</v>
      </c>
      <c r="B2" s="10" t="s">
        <v>37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31" t="s">
        <v>83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29">
        <v>1</v>
      </c>
      <c r="B7" s="30">
        <v>0</v>
      </c>
      <c r="C7" s="30">
        <v>0</v>
      </c>
      <c r="D7" s="30">
        <v>0</v>
      </c>
      <c r="E7" s="30">
        <v>0</v>
      </c>
      <c r="F7" s="30">
        <v>1</v>
      </c>
      <c r="G7" s="30">
        <v>0</v>
      </c>
      <c r="H7" s="30">
        <v>0</v>
      </c>
      <c r="I7" s="30">
        <v>0</v>
      </c>
      <c r="J7" s="30">
        <v>0</v>
      </c>
      <c r="K7" s="30">
        <v>1</v>
      </c>
      <c r="L7" s="30">
        <v>2</v>
      </c>
      <c r="M7" s="30">
        <v>0</v>
      </c>
      <c r="N7" s="30">
        <v>0</v>
      </c>
      <c r="O7" s="30">
        <v>0</v>
      </c>
      <c r="P7" s="30">
        <v>0</v>
      </c>
      <c r="Q7" s="30">
        <v>0</v>
      </c>
      <c r="R7" s="30">
        <v>0</v>
      </c>
      <c r="S7" s="30">
        <v>0</v>
      </c>
    </row>
    <row r="8" spans="1:19" x14ac:dyDescent="0.25">
      <c r="A8" s="29">
        <v>2</v>
      </c>
      <c r="B8" s="30">
        <v>0</v>
      </c>
      <c r="C8" s="30">
        <v>1</v>
      </c>
      <c r="D8" s="30">
        <v>2</v>
      </c>
      <c r="E8" s="30">
        <v>3</v>
      </c>
      <c r="F8" s="30">
        <v>7</v>
      </c>
      <c r="G8" s="30">
        <v>1</v>
      </c>
      <c r="H8" s="30">
        <v>0</v>
      </c>
      <c r="I8" s="30">
        <v>1</v>
      </c>
      <c r="J8" s="30">
        <v>2</v>
      </c>
      <c r="K8" s="30">
        <v>4</v>
      </c>
      <c r="L8" s="30">
        <v>5</v>
      </c>
      <c r="M8" s="30">
        <v>2</v>
      </c>
      <c r="N8" s="30">
        <v>2</v>
      </c>
      <c r="O8" s="30">
        <v>1</v>
      </c>
      <c r="P8" s="30">
        <v>0</v>
      </c>
      <c r="Q8" s="30">
        <v>1</v>
      </c>
      <c r="R8" s="30">
        <v>0</v>
      </c>
      <c r="S8" s="30">
        <v>0</v>
      </c>
    </row>
    <row r="9" spans="1:19" x14ac:dyDescent="0.25">
      <c r="A9" s="29">
        <v>3</v>
      </c>
      <c r="B9" s="30">
        <v>8</v>
      </c>
      <c r="C9" s="30">
        <v>7</v>
      </c>
      <c r="D9" s="30">
        <v>5</v>
      </c>
      <c r="E9" s="30">
        <v>10</v>
      </c>
      <c r="F9" s="30">
        <v>12</v>
      </c>
      <c r="G9" s="30">
        <v>18</v>
      </c>
      <c r="H9" s="30">
        <v>4</v>
      </c>
      <c r="I9" s="30">
        <v>3</v>
      </c>
      <c r="J9" s="30">
        <v>12</v>
      </c>
      <c r="K9" s="30">
        <v>8</v>
      </c>
      <c r="L9" s="30">
        <v>11</v>
      </c>
      <c r="M9" s="30">
        <v>7</v>
      </c>
      <c r="N9" s="30">
        <v>8</v>
      </c>
      <c r="O9" s="30">
        <v>6</v>
      </c>
      <c r="P9" s="30">
        <v>6</v>
      </c>
      <c r="Q9" s="30">
        <v>5</v>
      </c>
      <c r="R9" s="30">
        <v>9</v>
      </c>
      <c r="S9" s="30">
        <v>5</v>
      </c>
    </row>
    <row r="10" spans="1:19" x14ac:dyDescent="0.25">
      <c r="A10" s="29">
        <v>4</v>
      </c>
      <c r="B10" s="30">
        <v>17</v>
      </c>
      <c r="C10" s="30">
        <v>12</v>
      </c>
      <c r="D10" s="30">
        <v>12</v>
      </c>
      <c r="E10" s="30">
        <v>12</v>
      </c>
      <c r="F10" s="30">
        <v>7</v>
      </c>
      <c r="G10" s="30">
        <v>6</v>
      </c>
      <c r="H10" s="30">
        <v>20</v>
      </c>
      <c r="I10" s="30">
        <v>18</v>
      </c>
      <c r="J10" s="30">
        <v>12</v>
      </c>
      <c r="K10" s="30">
        <v>9</v>
      </c>
      <c r="L10" s="30">
        <v>6</v>
      </c>
      <c r="M10" s="30">
        <v>16</v>
      </c>
      <c r="N10" s="30">
        <v>16</v>
      </c>
      <c r="O10" s="30">
        <v>16</v>
      </c>
      <c r="P10" s="30">
        <v>9</v>
      </c>
      <c r="Q10" s="30">
        <v>12</v>
      </c>
      <c r="R10" s="30">
        <v>13</v>
      </c>
      <c r="S10" s="30">
        <v>12</v>
      </c>
    </row>
    <row r="11" spans="1:19" x14ac:dyDescent="0.25">
      <c r="A11" s="29">
        <v>5</v>
      </c>
      <c r="B11" s="30">
        <v>3</v>
      </c>
      <c r="C11" s="30">
        <v>7</v>
      </c>
      <c r="D11" s="30">
        <v>9</v>
      </c>
      <c r="E11" s="30">
        <v>3</v>
      </c>
      <c r="F11" s="30">
        <v>1</v>
      </c>
      <c r="G11" s="30">
        <v>3</v>
      </c>
      <c r="H11" s="30">
        <v>4</v>
      </c>
      <c r="I11" s="30">
        <v>6</v>
      </c>
      <c r="J11" s="30">
        <v>2</v>
      </c>
      <c r="K11" s="30">
        <v>6</v>
      </c>
      <c r="L11" s="30">
        <v>4</v>
      </c>
      <c r="M11" s="30">
        <v>3</v>
      </c>
      <c r="N11" s="30">
        <v>2</v>
      </c>
      <c r="O11" s="30">
        <v>5</v>
      </c>
      <c r="P11" s="30">
        <v>1</v>
      </c>
      <c r="Q11" s="30">
        <v>3</v>
      </c>
      <c r="R11" s="30">
        <v>5</v>
      </c>
      <c r="S11" s="30">
        <v>10</v>
      </c>
    </row>
    <row r="12" spans="1:19" x14ac:dyDescent="0.25">
      <c r="A12" s="29" t="s">
        <v>34</v>
      </c>
      <c r="B12" s="30">
        <v>0</v>
      </c>
      <c r="C12" s="30">
        <v>1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v>12</v>
      </c>
      <c r="Q12" s="30">
        <v>7</v>
      </c>
      <c r="R12" s="30">
        <v>1</v>
      </c>
      <c r="S12" s="30">
        <v>1</v>
      </c>
    </row>
    <row r="13" spans="1:19" x14ac:dyDescent="0.25">
      <c r="A13" s="29" t="s">
        <v>23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</row>
    <row r="14" spans="1:19" x14ac:dyDescent="0.25">
      <c r="A14" s="4" t="s">
        <v>24</v>
      </c>
      <c r="B14" s="8">
        <v>3.8214285714285716</v>
      </c>
      <c r="C14" s="8">
        <v>3.925925925925926</v>
      </c>
      <c r="D14" s="8">
        <v>4</v>
      </c>
      <c r="E14" s="8">
        <v>3.5357142857142856</v>
      </c>
      <c r="F14" s="8">
        <v>3</v>
      </c>
      <c r="G14" s="8">
        <v>3.3928571428571428</v>
      </c>
      <c r="H14" s="8">
        <v>4</v>
      </c>
      <c r="I14" s="8">
        <v>4.0357142857142856</v>
      </c>
      <c r="J14" s="8">
        <v>3.5</v>
      </c>
      <c r="K14" s="8">
        <v>3.5357142857142856</v>
      </c>
      <c r="L14" s="8">
        <v>3.1785714285714284</v>
      </c>
      <c r="M14" s="8">
        <v>3.7142857142857144</v>
      </c>
      <c r="N14" s="8">
        <v>3.6428571428571428</v>
      </c>
      <c r="O14" s="8">
        <v>3.8928571428571428</v>
      </c>
      <c r="P14" s="8">
        <v>3.6875</v>
      </c>
      <c r="Q14" s="8">
        <v>3.8095238095238093</v>
      </c>
      <c r="R14" s="8">
        <v>3.8518518518518516</v>
      </c>
      <c r="S14" s="8">
        <v>4.1851851851851851</v>
      </c>
    </row>
    <row r="15" spans="1:19" x14ac:dyDescent="0.25">
      <c r="A15" s="4" t="s">
        <v>25</v>
      </c>
      <c r="B15" s="8">
        <v>0.61183218641930193</v>
      </c>
      <c r="C15" s="8">
        <v>0.82861914448658891</v>
      </c>
      <c r="D15" s="8">
        <v>0.90267093384843999</v>
      </c>
      <c r="E15" s="8">
        <v>0.83808170984752595</v>
      </c>
      <c r="F15" s="8">
        <v>0.90267093384843999</v>
      </c>
      <c r="G15" s="8">
        <v>0.73732678891438241</v>
      </c>
      <c r="H15" s="8">
        <v>0.54433105395181736</v>
      </c>
      <c r="I15" s="8">
        <v>0.69293486718358344</v>
      </c>
      <c r="J15" s="8">
        <v>0.7453559924999299</v>
      </c>
      <c r="K15" s="8">
        <v>1.1049431980420854</v>
      </c>
      <c r="L15" s="8">
        <v>1.1239339452243233</v>
      </c>
      <c r="M15" s="8">
        <v>0.76289618036177265</v>
      </c>
      <c r="N15" s="8">
        <v>0.73102088505837848</v>
      </c>
      <c r="O15" s="8">
        <v>0.73732678891438241</v>
      </c>
      <c r="P15" s="8">
        <v>0.60207972893961481</v>
      </c>
      <c r="Q15" s="8">
        <v>0.74960306956732914</v>
      </c>
      <c r="R15" s="8">
        <v>0.71810132688187889</v>
      </c>
      <c r="S15" s="8">
        <v>0.73573809287717418</v>
      </c>
    </row>
    <row r="16" spans="1:19" x14ac:dyDescent="0.25">
      <c r="A16" s="4" t="s">
        <v>26</v>
      </c>
      <c r="B16" s="9">
        <v>28</v>
      </c>
      <c r="C16" s="9">
        <v>27</v>
      </c>
      <c r="D16" s="9">
        <v>28</v>
      </c>
      <c r="E16" s="9">
        <v>28</v>
      </c>
      <c r="F16" s="9">
        <v>28</v>
      </c>
      <c r="G16" s="9">
        <v>28</v>
      </c>
      <c r="H16" s="9">
        <v>28</v>
      </c>
      <c r="I16" s="9">
        <v>28</v>
      </c>
      <c r="J16" s="9">
        <v>28</v>
      </c>
      <c r="K16" s="9">
        <v>28</v>
      </c>
      <c r="L16" s="9">
        <v>28</v>
      </c>
      <c r="M16" s="9">
        <v>28</v>
      </c>
      <c r="N16" s="9">
        <v>28</v>
      </c>
      <c r="O16" s="9">
        <v>28</v>
      </c>
      <c r="P16" s="9">
        <v>16</v>
      </c>
      <c r="Q16" s="9">
        <v>21</v>
      </c>
      <c r="R16" s="9">
        <v>27</v>
      </c>
      <c r="S16" s="9">
        <v>27</v>
      </c>
    </row>
    <row r="18" spans="1:6" x14ac:dyDescent="0.25">
      <c r="A18" s="4" t="s">
        <v>38</v>
      </c>
      <c r="B18" s="4">
        <f>SUM(B7:B12)</f>
        <v>28</v>
      </c>
    </row>
    <row r="19" spans="1:6" x14ac:dyDescent="0.25">
      <c r="A19" s="4" t="s">
        <v>39</v>
      </c>
      <c r="B19" s="9">
        <v>64</v>
      </c>
    </row>
    <row r="20" spans="1:6" x14ac:dyDescent="0.25">
      <c r="A20" s="4" t="s">
        <v>40</v>
      </c>
      <c r="B20" s="11">
        <f>B18/B19</f>
        <v>0.4375</v>
      </c>
    </row>
    <row r="21" spans="1:6" x14ac:dyDescent="0.25">
      <c r="A21" s="4" t="s">
        <v>63</v>
      </c>
      <c r="B21" s="19"/>
      <c r="C21" s="19" t="s">
        <v>64</v>
      </c>
    </row>
    <row r="22" spans="1:6" x14ac:dyDescent="0.25">
      <c r="A22" s="19" t="s">
        <v>65</v>
      </c>
      <c r="B22" s="20">
        <v>3</v>
      </c>
      <c r="C22" s="21">
        <f>B22/B18</f>
        <v>0.10714285714285714</v>
      </c>
    </row>
    <row r="23" spans="1:6" x14ac:dyDescent="0.25">
      <c r="A23" s="19" t="s">
        <v>66</v>
      </c>
      <c r="B23" s="20">
        <v>23</v>
      </c>
      <c r="C23" s="21">
        <f>B23/B18</f>
        <v>0.8214285714285714</v>
      </c>
    </row>
    <row r="24" spans="1:6" x14ac:dyDescent="0.25">
      <c r="A24" s="19" t="s">
        <v>34</v>
      </c>
      <c r="B24" s="22">
        <v>2</v>
      </c>
      <c r="C24" s="21">
        <f>B24/B18</f>
        <v>7.1428571428571425E-2</v>
      </c>
    </row>
    <row r="25" spans="1:6" x14ac:dyDescent="0.25">
      <c r="A25" s="4" t="s">
        <v>81</v>
      </c>
      <c r="B25" s="4"/>
      <c r="C25" s="4"/>
      <c r="D25" s="4"/>
      <c r="E25" s="4"/>
      <c r="F25" s="8">
        <f>AVERAGE(M14:N14)</f>
        <v>3.6785714285714288</v>
      </c>
    </row>
    <row r="26" spans="1:6" x14ac:dyDescent="0.25">
      <c r="A26" s="4" t="s">
        <v>82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200-000000000000}"/>
  </hyperlink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workbookViewId="0"/>
  </sheetViews>
  <sheetFormatPr baseColWidth="10" defaultRowHeight="15" x14ac:dyDescent="0.25"/>
  <cols>
    <col min="1" max="1" width="21.28515625" customWidth="1"/>
  </cols>
  <sheetData>
    <row r="1" spans="1:19" x14ac:dyDescent="0.25">
      <c r="A1" s="2" t="s">
        <v>27</v>
      </c>
      <c r="G1" s="35" t="s">
        <v>79</v>
      </c>
      <c r="H1" s="35"/>
    </row>
    <row r="2" spans="1:19" x14ac:dyDescent="0.25">
      <c r="A2" s="1" t="s">
        <v>0</v>
      </c>
      <c r="B2" s="10" t="s">
        <v>41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31" t="s">
        <v>83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1</v>
      </c>
      <c r="D9" s="3">
        <v>0</v>
      </c>
      <c r="E9" s="3">
        <v>0</v>
      </c>
      <c r="F9" s="3">
        <v>0</v>
      </c>
      <c r="G9" s="3">
        <v>0</v>
      </c>
      <c r="H9" s="3">
        <v>1</v>
      </c>
      <c r="I9" s="3">
        <v>1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</row>
    <row r="10" spans="1:19" x14ac:dyDescent="0.25">
      <c r="A10" s="5">
        <v>4</v>
      </c>
      <c r="B10" s="3">
        <v>3</v>
      </c>
      <c r="C10" s="3">
        <v>0</v>
      </c>
      <c r="D10" s="3">
        <v>2</v>
      </c>
      <c r="E10" s="3">
        <v>1</v>
      </c>
      <c r="F10" s="3">
        <v>2</v>
      </c>
      <c r="G10" s="3">
        <v>2</v>
      </c>
      <c r="H10" s="3">
        <v>1</v>
      </c>
      <c r="I10" s="3">
        <v>0</v>
      </c>
      <c r="J10" s="3">
        <v>2</v>
      </c>
      <c r="K10" s="3">
        <v>0</v>
      </c>
      <c r="L10" s="3">
        <v>2</v>
      </c>
      <c r="M10" s="3">
        <v>1</v>
      </c>
      <c r="N10" s="3">
        <v>2</v>
      </c>
      <c r="O10" s="3">
        <v>1</v>
      </c>
      <c r="P10" s="3">
        <v>1</v>
      </c>
      <c r="Q10" s="3">
        <v>1</v>
      </c>
      <c r="R10" s="3">
        <v>1</v>
      </c>
      <c r="S10" s="3">
        <v>3</v>
      </c>
    </row>
    <row r="11" spans="1:19" x14ac:dyDescent="0.25">
      <c r="A11" s="5">
        <v>5</v>
      </c>
      <c r="B11" s="3">
        <v>0</v>
      </c>
      <c r="C11" s="3">
        <v>0</v>
      </c>
      <c r="D11" s="3">
        <v>1</v>
      </c>
      <c r="E11" s="3">
        <v>2</v>
      </c>
      <c r="F11" s="3">
        <v>1</v>
      </c>
      <c r="G11" s="3">
        <v>1</v>
      </c>
      <c r="H11" s="3">
        <v>1</v>
      </c>
      <c r="I11" s="3">
        <v>0</v>
      </c>
      <c r="J11" s="3">
        <v>0</v>
      </c>
      <c r="K11" s="3">
        <v>3</v>
      </c>
      <c r="L11" s="3">
        <v>1</v>
      </c>
      <c r="M11" s="3">
        <v>2</v>
      </c>
      <c r="N11" s="3">
        <v>1</v>
      </c>
      <c r="O11" s="3">
        <v>2</v>
      </c>
      <c r="P11" s="3">
        <v>1</v>
      </c>
      <c r="Q11" s="3">
        <v>1</v>
      </c>
      <c r="R11" s="3">
        <v>2</v>
      </c>
      <c r="S11" s="3">
        <v>0</v>
      </c>
    </row>
    <row r="12" spans="1:19" x14ac:dyDescent="0.25">
      <c r="A12" s="5" t="s">
        <v>34</v>
      </c>
      <c r="B12" s="3">
        <v>0</v>
      </c>
      <c r="C12" s="3">
        <v>2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1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</v>
      </c>
      <c r="C14" s="8">
        <v>3</v>
      </c>
      <c r="D14" s="8">
        <v>4.333333333333333</v>
      </c>
      <c r="E14" s="8">
        <v>4.666666666666667</v>
      </c>
      <c r="F14" s="8">
        <v>4.333333333333333</v>
      </c>
      <c r="G14" s="8">
        <v>4.333333333333333</v>
      </c>
      <c r="H14" s="8">
        <v>4</v>
      </c>
      <c r="I14" s="8">
        <v>3</v>
      </c>
      <c r="J14" s="8">
        <v>3.6666666666666665</v>
      </c>
      <c r="K14" s="8">
        <v>5</v>
      </c>
      <c r="L14" s="8">
        <v>4.333333333333333</v>
      </c>
      <c r="M14" s="8">
        <v>4.666666666666667</v>
      </c>
      <c r="N14" s="8">
        <v>4.333333333333333</v>
      </c>
      <c r="O14" s="8">
        <v>4.666666666666667</v>
      </c>
      <c r="P14" s="8">
        <v>4.5</v>
      </c>
      <c r="Q14" s="8">
        <v>4.5</v>
      </c>
      <c r="R14" s="8">
        <v>4.666666666666667</v>
      </c>
      <c r="S14" s="8">
        <v>4</v>
      </c>
    </row>
    <row r="15" spans="1:19" x14ac:dyDescent="0.25">
      <c r="A15" s="4" t="s">
        <v>25</v>
      </c>
      <c r="B15" s="8">
        <v>0</v>
      </c>
      <c r="C15" s="8"/>
      <c r="D15" s="8">
        <v>0.57735026918962473</v>
      </c>
      <c r="E15" s="8">
        <v>0.57735026918962784</v>
      </c>
      <c r="F15" s="8">
        <v>0.57735026918962473</v>
      </c>
      <c r="G15" s="8">
        <v>0.57735026918962473</v>
      </c>
      <c r="H15" s="8">
        <v>1</v>
      </c>
      <c r="I15" s="8"/>
      <c r="J15" s="8">
        <v>0.57735026918962473</v>
      </c>
      <c r="K15" s="8">
        <v>0</v>
      </c>
      <c r="L15" s="8">
        <v>0.57735026918962473</v>
      </c>
      <c r="M15" s="8">
        <v>0.57735026918962784</v>
      </c>
      <c r="N15" s="8">
        <v>0.57735026918962473</v>
      </c>
      <c r="O15" s="8">
        <v>0.57735026918962784</v>
      </c>
      <c r="P15" s="8">
        <v>0.70710678118654757</v>
      </c>
      <c r="Q15" s="8">
        <v>0.70710678118654757</v>
      </c>
      <c r="R15" s="8">
        <v>0.57735026918962784</v>
      </c>
      <c r="S15" s="8">
        <v>0</v>
      </c>
    </row>
    <row r="16" spans="1:19" x14ac:dyDescent="0.25">
      <c r="A16" s="4" t="s">
        <v>26</v>
      </c>
      <c r="B16" s="9">
        <v>3</v>
      </c>
      <c r="C16" s="9">
        <v>1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1</v>
      </c>
      <c r="J16" s="9">
        <v>3</v>
      </c>
      <c r="K16" s="9">
        <v>3</v>
      </c>
      <c r="L16" s="9">
        <v>3</v>
      </c>
      <c r="M16" s="9">
        <v>3</v>
      </c>
      <c r="N16" s="9">
        <v>3</v>
      </c>
      <c r="O16" s="9">
        <v>3</v>
      </c>
      <c r="P16" s="9">
        <v>2</v>
      </c>
      <c r="Q16" s="9">
        <v>2</v>
      </c>
      <c r="R16" s="9">
        <v>3</v>
      </c>
      <c r="S16" s="9">
        <v>3</v>
      </c>
    </row>
    <row r="18" spans="1:6" x14ac:dyDescent="0.25">
      <c r="A18" s="4" t="s">
        <v>38</v>
      </c>
      <c r="B18" s="4">
        <f>SUM(B7:B12)</f>
        <v>3</v>
      </c>
    </row>
    <row r="19" spans="1:6" x14ac:dyDescent="0.25">
      <c r="A19" s="4" t="s">
        <v>39</v>
      </c>
      <c r="B19" s="9">
        <v>9</v>
      </c>
    </row>
    <row r="20" spans="1:6" x14ac:dyDescent="0.25">
      <c r="A20" s="4" t="s">
        <v>40</v>
      </c>
      <c r="B20" s="11">
        <f>B18/B19</f>
        <v>0.33333333333333331</v>
      </c>
    </row>
    <row r="21" spans="1:6" x14ac:dyDescent="0.25">
      <c r="A21" s="4" t="s">
        <v>63</v>
      </c>
      <c r="B21" s="19"/>
      <c r="C21" s="19" t="s">
        <v>64</v>
      </c>
    </row>
    <row r="22" spans="1:6" x14ac:dyDescent="0.25">
      <c r="A22" s="19" t="s">
        <v>65</v>
      </c>
      <c r="B22" s="20">
        <v>1</v>
      </c>
      <c r="C22" s="21">
        <f>B22/B18</f>
        <v>0.33333333333333331</v>
      </c>
    </row>
    <row r="23" spans="1:6" x14ac:dyDescent="0.25">
      <c r="A23" s="19" t="s">
        <v>66</v>
      </c>
      <c r="B23" s="20">
        <v>2</v>
      </c>
      <c r="C23" s="21">
        <f>B23/B18</f>
        <v>0.66666666666666663</v>
      </c>
    </row>
    <row r="25" spans="1:6" x14ac:dyDescent="0.25">
      <c r="A25" s="4" t="s">
        <v>81</v>
      </c>
      <c r="B25" s="4"/>
      <c r="C25" s="4"/>
      <c r="D25" s="4"/>
      <c r="E25" s="4"/>
      <c r="F25" s="8">
        <f>AVERAGE(M14:N14)</f>
        <v>4.5</v>
      </c>
    </row>
    <row r="26" spans="1:6" x14ac:dyDescent="0.25">
      <c r="A26" s="4" t="s">
        <v>82</v>
      </c>
      <c r="B26" s="4"/>
    </row>
  </sheetData>
  <mergeCells count="1">
    <mergeCell ref="G1:H1"/>
  </mergeCells>
  <hyperlinks>
    <hyperlink ref="G1:H1" location="ÍNDICE!A1" display="VOLVER AL ÍNDICE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12" t="s">
        <v>22</v>
      </c>
      <c r="B1" s="13"/>
    </row>
    <row r="2" spans="1:2" ht="18.75" x14ac:dyDescent="0.3">
      <c r="A2" s="12" t="s">
        <v>28</v>
      </c>
      <c r="B2" s="13"/>
    </row>
    <row r="3" spans="1:2" ht="18.75" x14ac:dyDescent="0.3">
      <c r="A3" s="28" t="s">
        <v>79</v>
      </c>
      <c r="B3" s="13"/>
    </row>
    <row r="4" spans="1:2" ht="18.75" x14ac:dyDescent="0.3">
      <c r="A4" s="15"/>
      <c r="B4" s="14" t="s">
        <v>42</v>
      </c>
    </row>
    <row r="5" spans="1:2" ht="18.75" x14ac:dyDescent="0.3">
      <c r="A5" s="15" t="s">
        <v>4</v>
      </c>
      <c r="B5" s="16" t="s">
        <v>43</v>
      </c>
    </row>
    <row r="6" spans="1:2" ht="18.75" x14ac:dyDescent="0.3">
      <c r="A6" s="15" t="s">
        <v>5</v>
      </c>
      <c r="B6" s="16" t="s">
        <v>29</v>
      </c>
    </row>
    <row r="7" spans="1:2" ht="18.75" x14ac:dyDescent="0.3">
      <c r="A7" s="15" t="s">
        <v>6</v>
      </c>
      <c r="B7" s="16" t="s">
        <v>44</v>
      </c>
    </row>
    <row r="8" spans="1:2" ht="18.75" x14ac:dyDescent="0.3">
      <c r="A8" s="15"/>
      <c r="B8" s="14" t="s">
        <v>45</v>
      </c>
    </row>
    <row r="9" spans="1:2" ht="18.75" x14ac:dyDescent="0.3">
      <c r="A9" s="15" t="s">
        <v>7</v>
      </c>
      <c r="B9" s="16" t="s">
        <v>46</v>
      </c>
    </row>
    <row r="10" spans="1:2" ht="18.75" x14ac:dyDescent="0.3">
      <c r="A10" s="15" t="s">
        <v>8</v>
      </c>
      <c r="B10" s="16" t="s">
        <v>47</v>
      </c>
    </row>
    <row r="11" spans="1:2" ht="18.75" x14ac:dyDescent="0.3">
      <c r="A11" s="15" t="s">
        <v>9</v>
      </c>
      <c r="B11" s="16" t="s">
        <v>30</v>
      </c>
    </row>
    <row r="12" spans="1:2" ht="18.75" x14ac:dyDescent="0.3">
      <c r="A12" s="15" t="s">
        <v>10</v>
      </c>
      <c r="B12" s="16" t="s">
        <v>48</v>
      </c>
    </row>
    <row r="13" spans="1:2" ht="18.75" x14ac:dyDescent="0.3">
      <c r="A13" s="15" t="s">
        <v>11</v>
      </c>
      <c r="B13" s="16" t="s">
        <v>49</v>
      </c>
    </row>
    <row r="14" spans="1:2" ht="18.75" x14ac:dyDescent="0.3">
      <c r="A14" s="15"/>
      <c r="B14" s="14" t="s">
        <v>50</v>
      </c>
    </row>
    <row r="15" spans="1:2" ht="18.75" x14ac:dyDescent="0.3">
      <c r="A15" s="15" t="s">
        <v>12</v>
      </c>
      <c r="B15" s="16" t="s">
        <v>51</v>
      </c>
    </row>
    <row r="16" spans="1:2" ht="18.75" x14ac:dyDescent="0.3">
      <c r="A16" s="15" t="s">
        <v>13</v>
      </c>
      <c r="B16" s="17" t="s">
        <v>52</v>
      </c>
    </row>
    <row r="17" spans="1:2" ht="18.75" x14ac:dyDescent="0.3">
      <c r="A17" s="15" t="s">
        <v>14</v>
      </c>
      <c r="B17" s="16" t="s">
        <v>53</v>
      </c>
    </row>
    <row r="18" spans="1:2" ht="18.75" x14ac:dyDescent="0.3">
      <c r="A18" s="15"/>
      <c r="B18" s="14" t="s">
        <v>54</v>
      </c>
    </row>
    <row r="19" spans="1:2" ht="18.75" x14ac:dyDescent="0.3">
      <c r="A19" s="15" t="s">
        <v>15</v>
      </c>
      <c r="B19" s="18" t="s">
        <v>55</v>
      </c>
    </row>
    <row r="20" spans="1:2" ht="18.75" x14ac:dyDescent="0.3">
      <c r="A20" s="15" t="s">
        <v>16</v>
      </c>
      <c r="B20" s="18" t="s">
        <v>56</v>
      </c>
    </row>
    <row r="21" spans="1:2" ht="18.75" x14ac:dyDescent="0.3">
      <c r="A21" s="15"/>
      <c r="B21" s="14" t="s">
        <v>57</v>
      </c>
    </row>
    <row r="22" spans="1:2" ht="18.75" x14ac:dyDescent="0.3">
      <c r="A22" s="15" t="s">
        <v>17</v>
      </c>
      <c r="B22" s="16" t="s">
        <v>58</v>
      </c>
    </row>
    <row r="23" spans="1:2" ht="18.75" x14ac:dyDescent="0.3">
      <c r="A23" s="15" t="s">
        <v>18</v>
      </c>
      <c r="B23" s="16" t="s">
        <v>59</v>
      </c>
    </row>
    <row r="24" spans="1:2" ht="18.75" x14ac:dyDescent="0.3">
      <c r="A24" s="15" t="s">
        <v>19</v>
      </c>
      <c r="B24" s="16" t="s">
        <v>60</v>
      </c>
    </row>
    <row r="25" spans="1:2" ht="18.75" x14ac:dyDescent="0.3">
      <c r="A25" s="13"/>
      <c r="B25" s="14" t="s">
        <v>61</v>
      </c>
    </row>
    <row r="26" spans="1:2" ht="18.75" x14ac:dyDescent="0.3">
      <c r="A26" s="15" t="s">
        <v>20</v>
      </c>
      <c r="B26" s="16" t="s">
        <v>31</v>
      </c>
    </row>
    <row r="27" spans="1:2" ht="18.75" x14ac:dyDescent="0.3">
      <c r="A27" s="15" t="s">
        <v>21</v>
      </c>
      <c r="B27" s="18" t="s">
        <v>62</v>
      </c>
    </row>
    <row r="28" spans="1:2" ht="18.75" x14ac:dyDescent="0.3">
      <c r="A28" s="15" t="s">
        <v>33</v>
      </c>
      <c r="B28" s="18" t="s">
        <v>32</v>
      </c>
    </row>
  </sheetData>
  <hyperlinks>
    <hyperlink ref="A3" location="ÍNDICE!A1" display="VOLVER AL ÍNDICE" xr:uid="{00000000-0004-0000-0400-000000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ÍNDICE</vt:lpstr>
      <vt:lpstr>Grado en Enfermería_Estud</vt:lpstr>
      <vt:lpstr>Grado Terapia Ocupacional_Estud</vt:lpstr>
      <vt:lpstr>MUI Ciencias Sociosanit_Estud</vt:lpstr>
      <vt:lpstr>Preguntas Estudiantes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2023-11-08T11:43:04Z</dcterms:modified>
</cp:coreProperties>
</file>