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15A40\"/>
    </mc:Choice>
  </mc:AlternateContent>
  <xr:revisionPtr revIDLastSave="0" documentId="13_ncr:1_{E296CD7D-C040-47AB-8696-61204C0C9F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6" r:id="rId1"/>
    <sheet name="Grado Est. Ingle._Estud" sheetId="7" r:id="rId2"/>
    <sheet name="Grado Filolog. Hispánica_Estud" sheetId="46" r:id="rId3"/>
    <sheet name="Grado Geog.Orden. Terri _Estud " sheetId="18" r:id="rId4"/>
    <sheet name="Grado HªArte y Patri H-A_Estud" sheetId="20" r:id="rId5"/>
    <sheet name="Grado Hª y Patri. Histór_Estud " sheetId="22" r:id="rId6"/>
    <sheet name="Grado Leng.L.Mod-Portug_Estud" sheetId="48" r:id="rId7"/>
    <sheet name="M.U. Desarro. Rural_Estud" sheetId="40" r:id="rId8"/>
    <sheet name="MU Enseñ. Esp. Leng Ext_Estud" sheetId="51" r:id="rId9"/>
    <sheet name="M.U.Form. Prof. E. S._Estud" sheetId="42" r:id="rId10"/>
    <sheet name="M.U. Tecn.Inf. Geog. SIG_Estud" sheetId="50" r:id="rId11"/>
    <sheet name="M.U.I. Humanidades_Estud" sheetId="49" r:id="rId12"/>
    <sheet name="Preguntas Estudiantes" sheetId="5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9" l="1"/>
  <c r="C23" i="49"/>
  <c r="F25" i="49"/>
  <c r="B18" i="51"/>
  <c r="C23" i="51"/>
  <c r="B20" i="51"/>
  <c r="F25" i="51"/>
  <c r="B18" i="50"/>
  <c r="B20" i="50"/>
  <c r="F25" i="50"/>
  <c r="B18" i="42"/>
  <c r="C23" i="42"/>
  <c r="F25" i="42"/>
  <c r="B18" i="40"/>
  <c r="C22" i="40"/>
  <c r="F25" i="40"/>
  <c r="B18" i="48"/>
  <c r="C22" i="48"/>
  <c r="F25" i="48"/>
  <c r="B18" i="22"/>
  <c r="B20" i="22"/>
  <c r="F25" i="22"/>
  <c r="B18" i="20"/>
  <c r="F25" i="20"/>
  <c r="B18" i="18"/>
  <c r="C22" i="18"/>
  <c r="F25" i="18"/>
  <c r="F25" i="46"/>
  <c r="B18" i="7"/>
  <c r="C22" i="7"/>
  <c r="F25" i="7"/>
  <c r="B18" i="46"/>
  <c r="C22" i="46"/>
  <c r="B20" i="48"/>
  <c r="C23" i="50"/>
  <c r="B20" i="7"/>
  <c r="C23" i="7"/>
  <c r="C23" i="20"/>
  <c r="C22" i="20"/>
  <c r="B20" i="20"/>
  <c r="C23" i="18"/>
  <c r="B20" i="18"/>
  <c r="B20" i="40"/>
  <c r="C23" i="40"/>
  <c r="C22" i="51"/>
  <c r="C23" i="46"/>
  <c r="C23" i="48"/>
  <c r="C22" i="49"/>
  <c r="B20" i="49"/>
  <c r="C22" i="50"/>
  <c r="C22" i="42"/>
  <c r="B20" i="42"/>
  <c r="C22" i="22"/>
  <c r="C23" i="22"/>
  <c r="B20" i="46"/>
</calcChain>
</file>

<file path=xl/sharedStrings.xml><?xml version="1.0" encoding="utf-8"?>
<sst xmlns="http://schemas.openxmlformats.org/spreadsheetml/2006/main" count="554" uniqueCount="95">
  <si>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</si>
  <si>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</si>
  <si>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</si>
  <si>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</si>
  <si>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</si>
  <si>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</si>
  <si>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</si>
  <si>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</si>
  <si>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</si>
  <si>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</si>
  <si>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</si>
  <si>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</si>
  <si>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</si>
  <si>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</si>
  <si>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</si>
  <si>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</si>
  <si>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</si>
  <si>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</si>
  <si>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</si>
  <si>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</si>
  <si>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</si>
  <si>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</si>
  <si>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</si>
  <si>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</si>
  <si>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</si>
  <si>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</si>
  <si>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</si>
  <si>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</si>
  <si>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</si>
  <si>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</si>
  <si>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</si>
  <si>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</si>
  <si>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</si>
  <si>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</si>
  <si>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</si>
  <si>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</si>
  <si>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</si>
  <si>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</si>
  <si>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</si>
  <si>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</si>
  <si>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</si>
  <si>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</si>
  <si>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</si>
  <si>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</si>
  <si>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</si>
  <si>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Nº encuestados</t>
  </si>
  <si>
    <t>Total egresados</t>
  </si>
  <si>
    <t>Tasa de Participación</t>
  </si>
  <si>
    <t>Máster Universitario en  Investigación en Humanidades</t>
  </si>
  <si>
    <t>Máster Universitario en  Investigaciones Históricas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</si>
  <si>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</si>
  <si>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</si>
  <si>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</si>
  <si>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</si>
  <si>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</si>
  <si>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</si>
  <si>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</si>
  <si>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</si>
  <si>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</si>
  <si>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</si>
  <si>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</si>
  <si>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</si>
  <si>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</si>
  <si>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</si>
  <si>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</si>
  <si>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</si>
  <si>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</si>
  <si>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</si>
  <si>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</si>
  <si>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</si>
  <si>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</si>
  <si>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</si>
  <si>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</si>
  <si>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</si>
  <si>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</si>
  <si>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Datos PDI</t>
  </si>
  <si>
    <t>Datos Estudiantes</t>
  </si>
  <si>
    <t>FACULTAD DE FILOSOFÍA Y LETRAS</t>
  </si>
  <si>
    <t>ENCUESTA DE SATISFACCIÓN CON LAS TITULACIONES DE LA UEX</t>
  </si>
  <si>
    <t>Grado en Geografía y Ordenación del Territorio</t>
  </si>
  <si>
    <t>Máster Universitario en Enseñanza del Español como Lengua Extranjera</t>
  </si>
  <si>
    <t>Máster Universitario en Tecnologías de Información Geográfica SIG y Teledetección</t>
  </si>
  <si>
    <t>Datos PAS</t>
  </si>
  <si>
    <t>VOLVER AL ÍNDICE</t>
  </si>
  <si>
    <t>Preguntas PDI</t>
  </si>
  <si>
    <t>Preguntas PAS</t>
  </si>
  <si>
    <t>Enunciados de las Preguntas al PDI</t>
  </si>
  <si>
    <t>Enunciados de las Preguntas al PAS</t>
  </si>
  <si>
    <t>Enunciados de las Preguntas a los Estudiantes</t>
  </si>
  <si>
    <t>Preg. Estudiantes</t>
  </si>
  <si>
    <t>ÍNDICE DE TABLAS DE RESULTADOS</t>
  </si>
  <si>
    <t>Datos PAS (todas las Titulaciones del Centro)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</si>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</sst>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6" fillId="0" borderId="0" xfId="0" applyFont="1"/>
    <xf numFmtId="0" fontId="10" fillId="0" borderId="0" xfId="0" applyFont="1"/>
    <xf numFmtId="0" fontId="11" fillId="0" borderId="0" xfId="1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0" fillId="0" borderId="0" xfId="0" applyFont="1"/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8" fillId="0" borderId="2" xfId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6"/>
      <c r="B1" s="25" t="s">
        <v>78</v>
      </c>
      <c r="C1" s="26"/>
    </row>
    <row r="2" spans="1:3" ht="15.75" x14ac:dyDescent="0.25">
      <c r="A2" s="28" t="s">
        <v>1</v>
      </c>
      <c r="B2" s="26" t="s">
        <v>77</v>
      </c>
      <c r="C2" s="26"/>
    </row>
    <row r="3" spans="1:3" ht="15.75" x14ac:dyDescent="0.25">
      <c r="A3" s="28" t="s">
        <v>2</v>
      </c>
      <c r="B3" s="26" t="s">
        <v>94</v>
      </c>
      <c r="C3" s="26"/>
    </row>
    <row r="4" spans="1:3" ht="15.75" x14ac:dyDescent="0.25">
      <c r="A4" s="26"/>
      <c r="B4" s="29" t="s">
        <v>90</v>
      </c>
      <c r="C4" s="26"/>
    </row>
    <row r="5" spans="1:3" ht="15.75" x14ac:dyDescent="0.25">
      <c r="A5" s="26"/>
      <c r="B5" s="26"/>
      <c r="C5" s="26"/>
    </row>
    <row r="6" spans="1:3" ht="15.75" x14ac:dyDescent="0.25">
      <c r="A6" s="26"/>
      <c r="B6" s="32" t="s">
        <v>36</v>
      </c>
      <c r="C6" s="30" t="s">
        <v>75</v>
      </c>
    </row>
    <row r="7" spans="1:3" ht="15.75" x14ac:dyDescent="0.25">
      <c r="A7" s="26"/>
      <c r="B7" s="33"/>
      <c r="C7" s="30" t="s">
        <v>76</v>
      </c>
    </row>
    <row r="8" spans="1:3" ht="15.75" x14ac:dyDescent="0.25">
      <c r="A8" s="26"/>
      <c r="B8" s="32" t="s">
        <v>37</v>
      </c>
      <c r="C8" s="30" t="s">
        <v>75</v>
      </c>
    </row>
    <row r="9" spans="1:3" ht="15.75" x14ac:dyDescent="0.25">
      <c r="A9" s="26"/>
      <c r="B9" s="33"/>
      <c r="C9" s="30" t="s">
        <v>76</v>
      </c>
    </row>
    <row r="10" spans="1:3" ht="15.75" x14ac:dyDescent="0.25">
      <c r="A10" s="26"/>
      <c r="B10" s="32" t="s">
        <v>38</v>
      </c>
      <c r="C10" s="30" t="s">
        <v>75</v>
      </c>
    </row>
    <row r="11" spans="1:3" ht="15.75" x14ac:dyDescent="0.25">
      <c r="A11" s="26"/>
      <c r="B11" s="33"/>
      <c r="C11" s="30" t="s">
        <v>76</v>
      </c>
    </row>
    <row r="12" spans="1:3" ht="15.75" x14ac:dyDescent="0.25">
      <c r="A12" s="26"/>
      <c r="B12" s="32" t="s">
        <v>79</v>
      </c>
      <c r="C12" s="30" t="s">
        <v>75</v>
      </c>
    </row>
    <row r="13" spans="1:3" ht="15.75" x14ac:dyDescent="0.25">
      <c r="A13" s="26"/>
      <c r="B13" s="33"/>
      <c r="C13" s="30" t="s">
        <v>76</v>
      </c>
    </row>
    <row r="14" spans="1:3" ht="15.75" x14ac:dyDescent="0.25">
      <c r="A14" s="26"/>
      <c r="B14" s="32" t="s">
        <v>39</v>
      </c>
      <c r="C14" s="30" t="s">
        <v>75</v>
      </c>
    </row>
    <row r="15" spans="1:3" ht="15.75" x14ac:dyDescent="0.25">
      <c r="A15" s="26"/>
      <c r="B15" s="33"/>
      <c r="C15" s="30" t="s">
        <v>76</v>
      </c>
    </row>
    <row r="16" spans="1:3" ht="15.75" x14ac:dyDescent="0.25">
      <c r="A16" s="26"/>
      <c r="B16" s="32" t="s">
        <v>40</v>
      </c>
      <c r="C16" s="30" t="s">
        <v>75</v>
      </c>
    </row>
    <row r="17" spans="1:3" ht="15.75" x14ac:dyDescent="0.25">
      <c r="A17" s="26"/>
      <c r="B17" s="33"/>
      <c r="C17" s="30" t="s">
        <v>76</v>
      </c>
    </row>
    <row r="18" spans="1:3" ht="15.75" x14ac:dyDescent="0.25">
      <c r="A18" s="26"/>
      <c r="B18" s="32" t="s">
        <v>41</v>
      </c>
      <c r="C18" s="30" t="s">
        <v>75</v>
      </c>
    </row>
    <row r="19" spans="1:3" ht="15.75" x14ac:dyDescent="0.25">
      <c r="A19" s="26"/>
      <c r="B19" s="33"/>
      <c r="C19" s="30" t="s">
        <v>76</v>
      </c>
    </row>
    <row r="20" spans="1:3" ht="15.75" x14ac:dyDescent="0.25">
      <c r="A20" s="26"/>
      <c r="B20" s="32" t="s">
        <v>42</v>
      </c>
      <c r="C20" s="30" t="s">
        <v>75</v>
      </c>
    </row>
    <row r="21" spans="1:3" ht="15.75" x14ac:dyDescent="0.25">
      <c r="A21" s="26"/>
      <c r="B21" s="33"/>
      <c r="C21" s="30" t="s">
        <v>76</v>
      </c>
    </row>
    <row r="22" spans="1:3" ht="15.75" x14ac:dyDescent="0.25">
      <c r="A22" s="26"/>
      <c r="B22" s="32" t="s">
        <v>43</v>
      </c>
      <c r="C22" s="30" t="s">
        <v>75</v>
      </c>
    </row>
    <row r="23" spans="1:3" ht="15.75" x14ac:dyDescent="0.25">
      <c r="A23" s="26"/>
      <c r="B23" s="33"/>
      <c r="C23" s="30" t="s">
        <v>76</v>
      </c>
    </row>
    <row r="24" spans="1:3" ht="15.75" x14ac:dyDescent="0.25">
      <c r="A24" s="26"/>
      <c r="B24" s="32" t="s">
        <v>80</v>
      </c>
      <c r="C24" s="30" t="s">
        <v>75</v>
      </c>
    </row>
    <row r="25" spans="1:3" ht="15.75" x14ac:dyDescent="0.25">
      <c r="A25" s="26"/>
      <c r="B25" s="33"/>
      <c r="C25" s="30" t="s">
        <v>76</v>
      </c>
    </row>
    <row r="26" spans="1:3" ht="15.75" x14ac:dyDescent="0.25">
      <c r="A26" s="26"/>
      <c r="B26" s="32" t="s">
        <v>44</v>
      </c>
      <c r="C26" s="30" t="s">
        <v>75</v>
      </c>
    </row>
    <row r="27" spans="1:3" ht="15.75" x14ac:dyDescent="0.25">
      <c r="A27" s="26"/>
      <c r="B27" s="33"/>
      <c r="C27" s="30" t="s">
        <v>76</v>
      </c>
    </row>
    <row r="28" spans="1:3" ht="15.75" x14ac:dyDescent="0.25">
      <c r="A28" s="26"/>
      <c r="B28" s="32" t="s">
        <v>49</v>
      </c>
      <c r="C28" s="30" t="s">
        <v>75</v>
      </c>
    </row>
    <row r="29" spans="1:3" ht="15.75" x14ac:dyDescent="0.25">
      <c r="A29" s="26"/>
      <c r="B29" s="33"/>
      <c r="C29" s="30" t="s">
        <v>76</v>
      </c>
    </row>
    <row r="30" spans="1:3" ht="15.75" x14ac:dyDescent="0.25">
      <c r="A30" s="26"/>
      <c r="B30" s="32" t="s">
        <v>81</v>
      </c>
      <c r="C30" s="30" t="s">
        <v>75</v>
      </c>
    </row>
    <row r="31" spans="1:3" ht="15.75" x14ac:dyDescent="0.25">
      <c r="A31" s="26"/>
      <c r="B31" s="33"/>
      <c r="C31" s="30" t="s">
        <v>76</v>
      </c>
    </row>
    <row r="32" spans="1:3" ht="15.75" x14ac:dyDescent="0.25">
      <c r="A32" s="26"/>
      <c r="B32" s="32" t="s">
        <v>48</v>
      </c>
      <c r="C32" s="30" t="s">
        <v>75</v>
      </c>
    </row>
    <row r="33" spans="1:3" ht="15.75" x14ac:dyDescent="0.25">
      <c r="A33" s="26"/>
      <c r="B33" s="33"/>
      <c r="C33" s="30" t="s">
        <v>76</v>
      </c>
    </row>
    <row r="34" spans="1:3" ht="15" customHeight="1" x14ac:dyDescent="0.25">
      <c r="A34" s="26"/>
      <c r="B34" s="32" t="s">
        <v>91</v>
      </c>
      <c r="C34" s="34" t="s">
        <v>82</v>
      </c>
    </row>
    <row r="35" spans="1:3" ht="15.75" x14ac:dyDescent="0.25">
      <c r="A35" s="26"/>
      <c r="B35" s="33"/>
      <c r="C35" s="34"/>
    </row>
    <row r="36" spans="1:3" ht="15.75" x14ac:dyDescent="0.25">
      <c r="A36" s="26"/>
      <c r="B36" s="32" t="s">
        <v>86</v>
      </c>
      <c r="C36" s="34" t="s">
        <v>84</v>
      </c>
    </row>
    <row r="37" spans="1:3" ht="15.75" x14ac:dyDescent="0.25">
      <c r="A37" s="26"/>
      <c r="B37" s="33"/>
      <c r="C37" s="34"/>
    </row>
    <row r="38" spans="1:3" ht="15.75" x14ac:dyDescent="0.25">
      <c r="A38" s="26"/>
      <c r="B38" s="32" t="s">
        <v>88</v>
      </c>
      <c r="C38" s="35" t="s">
        <v>89</v>
      </c>
    </row>
    <row r="39" spans="1:3" ht="15.75" x14ac:dyDescent="0.25">
      <c r="A39" s="26"/>
      <c r="B39" s="33"/>
      <c r="C39" s="35"/>
    </row>
    <row r="40" spans="1:3" ht="15.75" x14ac:dyDescent="0.25">
      <c r="A40" s="26"/>
      <c r="B40" s="32" t="s">
        <v>87</v>
      </c>
      <c r="C40" s="34" t="s">
        <v>85</v>
      </c>
    </row>
    <row r="41" spans="1:3" ht="15.75" x14ac:dyDescent="0.25">
      <c r="A41" s="26"/>
      <c r="B41" s="33"/>
      <c r="C41" s="34"/>
    </row>
  </sheetData>
  <mergeCells count="22">
    <mergeCell ref="B16:B17"/>
    <mergeCell ref="B36:B37"/>
    <mergeCell ref="C36:C37"/>
    <mergeCell ref="B40:B41"/>
    <mergeCell ref="C40:C41"/>
    <mergeCell ref="B38:B39"/>
    <mergeCell ref="C38:C39"/>
    <mergeCell ref="B6:B7"/>
    <mergeCell ref="B8:B9"/>
    <mergeCell ref="B10:B11"/>
    <mergeCell ref="B12:B13"/>
    <mergeCell ref="B14:B15"/>
    <mergeCell ref="B30:B31"/>
    <mergeCell ref="B32:B33"/>
    <mergeCell ref="B34:B35"/>
    <mergeCell ref="C34:C35"/>
    <mergeCell ref="B18:B19"/>
    <mergeCell ref="B20:B21"/>
    <mergeCell ref="B22:B23"/>
    <mergeCell ref="B24:B25"/>
    <mergeCell ref="B26:B27"/>
    <mergeCell ref="B28:B29"/>
  </mergeCells>
  <hyperlinks>
    <hyperlink ref="C7" location="'Grado Est. Ingle._Estud'!A5" display="Datos Estudiantes" xr:uid="{00000000-0004-0000-0000-000000000000}"/>
    <hyperlink ref="C6" location="'Grado Est. Ingle._PDI'!A5" display="Datos PDI" xr:uid="{00000000-0004-0000-0000-000001000000}"/>
    <hyperlink ref="C34" location="'Grado Est. Ingle._PDI'!A1" display="PDI" xr:uid="{00000000-0004-0000-0000-000002000000}"/>
    <hyperlink ref="C34:C35" location="PAS_centro!A5" display="Datos PAS" xr:uid="{00000000-0004-0000-0000-000003000000}"/>
    <hyperlink ref="C36" location="'Grado Est. Ingle._PDI'!A1" display="PDI" xr:uid="{00000000-0004-0000-0000-000004000000}"/>
    <hyperlink ref="C40" location="'Grado Est. Ingle._PDI'!A1" display="PDI" xr:uid="{00000000-0004-0000-0000-000005000000}"/>
    <hyperlink ref="C38" location="'Grado Est. Ingle._PDI'!A1" display="PDI" xr:uid="{00000000-0004-0000-0000-000006000000}"/>
    <hyperlink ref="C36:C41" location="PAS_centro!A5" display="Datos PAS" xr:uid="{00000000-0004-0000-0000-000007000000}"/>
    <hyperlink ref="C36:C37" location="'Preguntas PDI'!B3" display="Preguntas PDI" xr:uid="{00000000-0004-0000-0000-000008000000}"/>
    <hyperlink ref="C40:C41" location="'Preguntas PAS'!B3" display="Preguntas PAS" xr:uid="{00000000-0004-0000-0000-000009000000}"/>
    <hyperlink ref="C38:C39" location="'Preguntas Estudiantes'!B3" display="Preg. Estudiantes" xr:uid="{00000000-0004-0000-0000-00000A000000}"/>
    <hyperlink ref="C9" location="'Grado Filolog. Clásica_Estud'!A5" display="Datos Estudiantes" xr:uid="{00000000-0004-0000-0000-00000B000000}"/>
    <hyperlink ref="C11" location="'Grado Filolog. Hispánica_Estud'!A5" display="Datos Estudiantes" xr:uid="{00000000-0004-0000-0000-00000C000000}"/>
    <hyperlink ref="C13" location="'Grado Geog.Orden. Terri _Estud '!A5" display="Datos Estudiantes" xr:uid="{00000000-0004-0000-0000-00000D000000}"/>
    <hyperlink ref="C15" location="'Grado HªArte y Patri H-A_Estud'!A5" display="Datos Estudiantes" xr:uid="{00000000-0004-0000-0000-00000E000000}"/>
    <hyperlink ref="C17" location="'Grado Hª y Patri. Histór_Estud '!A5" display="Datos Estudiantes" xr:uid="{00000000-0004-0000-0000-00000F000000}"/>
    <hyperlink ref="C19" location="'Grado Leng.L.Mod-Francés_Estud'!A5" display="Datos Estudiantes" xr:uid="{00000000-0004-0000-0000-000010000000}"/>
    <hyperlink ref="C21" location="'Grado Leng.L.Mod-Portug_Estud'!A5" display="Datos Estudiantes" xr:uid="{00000000-0004-0000-0000-000011000000}"/>
    <hyperlink ref="C23" location="'M.U. Desarro. Rural_Estud'!A5" display="Datos Estudiantes" xr:uid="{00000000-0004-0000-0000-000012000000}"/>
    <hyperlink ref="C25" location="'MU Enseñ. Esp. Leng Ext_Estud'!A5" display="Datos Estudiantes" xr:uid="{00000000-0004-0000-0000-000013000000}"/>
    <hyperlink ref="C27" location="'M.U.Form. Prof. E. S._Estud'!A5" display="Datos Estudiantes" xr:uid="{00000000-0004-0000-0000-000014000000}"/>
    <hyperlink ref="C29" location="'M.U. Investig. Históricas_Estud'!A5" display="Datos Estudiantes" xr:uid="{00000000-0004-0000-0000-000015000000}"/>
    <hyperlink ref="C31" location="'M.U. Tecn.Inf. Geog. SIG_Estud'!A5" display="Datos Estudiantes" xr:uid="{00000000-0004-0000-0000-000016000000}"/>
    <hyperlink ref="C33" location="'M.U.I. Humanidades_Estud'!A5" display="Datos Estudiantes" xr:uid="{00000000-0004-0000-0000-000017000000}"/>
    <hyperlink ref="C8" location="'Grado Filolog. Clásica_PDI '!A5" display="Datos PDI" xr:uid="{00000000-0004-0000-0000-000018000000}"/>
    <hyperlink ref="C10" location="'Grado Filolog. Hispánica_PDI '!A5" display="Datos PDI" xr:uid="{00000000-0004-0000-0000-000019000000}"/>
    <hyperlink ref="C12" location="'Grado Geog. Orden. Territ_PDI '!A5" display="Datos PDI" xr:uid="{00000000-0004-0000-0000-00001A000000}"/>
    <hyperlink ref="C14" location="'Grado Hª Arte y Patri.H-A_PDI '!A5" display="Datos PDI" xr:uid="{00000000-0004-0000-0000-00001B000000}"/>
    <hyperlink ref="C16" location="'Grado Hª y Patri.Histórico_PDI '!A5" display="Datos PDI" xr:uid="{00000000-0004-0000-0000-00001C000000}"/>
    <hyperlink ref="C18" location="'Grado Leng.Lit. Mod-Francés_PDI'!A5" display="Datos PDI" xr:uid="{00000000-0004-0000-0000-00001D000000}"/>
    <hyperlink ref="C20" location="'Grado Leng.Lit.Mod.-Portug_PDI '!A5" display="Datos PDI" xr:uid="{00000000-0004-0000-0000-00001E000000}"/>
    <hyperlink ref="C22" location="'M.U.Desarro. Rural_PDI '!A5" display="Datos PDI" xr:uid="{00000000-0004-0000-0000-00001F000000}"/>
    <hyperlink ref="C24" location="'M.U. Enseñ. Esp. Leng Ext_PDI'!A5" display="Datos PDI" xr:uid="{00000000-0004-0000-0000-000020000000}"/>
    <hyperlink ref="C26" location="'M.U. Form. Prof. E.S._PDI'!A5" display="Datos PDI" xr:uid="{00000000-0004-0000-0000-000021000000}"/>
    <hyperlink ref="C28" location="'M.U. Investig. Históricas_PDI'!A5" display="Datos PDI" xr:uid="{00000000-0004-0000-0000-000022000000}"/>
    <hyperlink ref="C30" location="'M.U. Tecn. Inf. Geog. SIG_PDI'!A5" display="Datos PDI" xr:uid="{00000000-0004-0000-0000-000023000000}"/>
    <hyperlink ref="C32" location="'M.U.I. Humanidades_PDI'!A5" display="Datos PDI" xr:uid="{00000000-0004-0000-0000-00002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0">
        <v>1</v>
      </c>
      <c r="B7" s="21">
        <v>1</v>
      </c>
      <c r="C7" s="21">
        <v>4</v>
      </c>
      <c r="D7" s="21">
        <v>1</v>
      </c>
      <c r="E7" s="21">
        <v>1</v>
      </c>
      <c r="F7" s="21">
        <v>0</v>
      </c>
      <c r="G7" s="21">
        <v>0</v>
      </c>
      <c r="H7" s="21">
        <v>1</v>
      </c>
      <c r="I7" s="21">
        <v>4</v>
      </c>
      <c r="J7" s="21">
        <v>0</v>
      </c>
      <c r="K7" s="21">
        <v>1</v>
      </c>
      <c r="L7" s="21">
        <v>3</v>
      </c>
      <c r="M7" s="21">
        <v>0</v>
      </c>
      <c r="N7" s="21">
        <v>0</v>
      </c>
      <c r="O7" s="21">
        <v>2</v>
      </c>
      <c r="P7" s="21">
        <v>1</v>
      </c>
      <c r="Q7" s="21">
        <v>2</v>
      </c>
      <c r="R7" s="21">
        <v>1</v>
      </c>
      <c r="S7" s="21">
        <v>1</v>
      </c>
    </row>
    <row r="8" spans="1:19" x14ac:dyDescent="0.25">
      <c r="A8" s="20">
        <v>2</v>
      </c>
      <c r="B8" s="21">
        <v>0</v>
      </c>
      <c r="C8" s="21">
        <v>2</v>
      </c>
      <c r="D8" s="21">
        <v>2</v>
      </c>
      <c r="E8" s="21">
        <v>2</v>
      </c>
      <c r="F8" s="21">
        <v>6</v>
      </c>
      <c r="G8" s="21">
        <v>3</v>
      </c>
      <c r="H8" s="21">
        <v>1</v>
      </c>
      <c r="I8" s="21">
        <v>1</v>
      </c>
      <c r="J8" s="21">
        <v>3</v>
      </c>
      <c r="K8" s="21">
        <v>3</v>
      </c>
      <c r="L8" s="21">
        <v>2</v>
      </c>
      <c r="M8" s="21">
        <v>3</v>
      </c>
      <c r="N8" s="21">
        <v>3</v>
      </c>
      <c r="O8" s="21">
        <v>1</v>
      </c>
      <c r="P8" s="21">
        <v>1</v>
      </c>
      <c r="Q8" s="21">
        <v>0</v>
      </c>
      <c r="R8" s="21">
        <v>2</v>
      </c>
      <c r="S8" s="21">
        <v>1</v>
      </c>
    </row>
    <row r="9" spans="1:19" x14ac:dyDescent="0.25">
      <c r="A9" s="20">
        <v>3</v>
      </c>
      <c r="B9" s="21">
        <v>6</v>
      </c>
      <c r="C9" s="21">
        <v>2</v>
      </c>
      <c r="D9" s="21">
        <v>2</v>
      </c>
      <c r="E9" s="21">
        <v>5</v>
      </c>
      <c r="F9" s="21">
        <v>2</v>
      </c>
      <c r="G9" s="21">
        <v>6</v>
      </c>
      <c r="H9" s="21">
        <v>2</v>
      </c>
      <c r="I9" s="21">
        <v>2</v>
      </c>
      <c r="J9" s="21">
        <v>5</v>
      </c>
      <c r="K9" s="21">
        <v>2</v>
      </c>
      <c r="L9" s="21">
        <v>4</v>
      </c>
      <c r="M9" s="21">
        <v>7</v>
      </c>
      <c r="N9" s="21">
        <v>5</v>
      </c>
      <c r="O9" s="21">
        <v>4</v>
      </c>
      <c r="P9" s="21">
        <v>0</v>
      </c>
      <c r="Q9" s="21">
        <v>2</v>
      </c>
      <c r="R9" s="21">
        <v>5</v>
      </c>
      <c r="S9" s="21">
        <v>3</v>
      </c>
    </row>
    <row r="10" spans="1:19" x14ac:dyDescent="0.25">
      <c r="A10" s="20">
        <v>4</v>
      </c>
      <c r="B10" s="21">
        <v>4</v>
      </c>
      <c r="C10" s="21">
        <v>3</v>
      </c>
      <c r="D10" s="21">
        <v>4</v>
      </c>
      <c r="E10" s="21">
        <v>3</v>
      </c>
      <c r="F10" s="21">
        <v>2</v>
      </c>
      <c r="G10" s="21">
        <v>1</v>
      </c>
      <c r="H10" s="21">
        <v>6</v>
      </c>
      <c r="I10" s="21">
        <v>3</v>
      </c>
      <c r="J10" s="21">
        <v>3</v>
      </c>
      <c r="K10" s="21">
        <v>3</v>
      </c>
      <c r="L10" s="21">
        <v>2</v>
      </c>
      <c r="M10" s="21">
        <v>2</v>
      </c>
      <c r="N10" s="21">
        <v>4</v>
      </c>
      <c r="O10" s="21">
        <v>2</v>
      </c>
      <c r="P10" s="21">
        <v>4</v>
      </c>
      <c r="Q10" s="21">
        <v>3</v>
      </c>
      <c r="R10" s="21">
        <v>3</v>
      </c>
      <c r="S10" s="21">
        <v>6</v>
      </c>
    </row>
    <row r="11" spans="1:19" x14ac:dyDescent="0.25">
      <c r="A11" s="20">
        <v>5</v>
      </c>
      <c r="B11" s="21">
        <v>1</v>
      </c>
      <c r="C11" s="21">
        <v>0</v>
      </c>
      <c r="D11" s="21">
        <v>3</v>
      </c>
      <c r="E11" s="21">
        <v>1</v>
      </c>
      <c r="F11" s="21">
        <v>0</v>
      </c>
      <c r="G11" s="21">
        <v>2</v>
      </c>
      <c r="H11" s="21">
        <v>2</v>
      </c>
      <c r="I11" s="21">
        <v>0</v>
      </c>
      <c r="J11" s="21">
        <v>1</v>
      </c>
      <c r="K11" s="21">
        <v>1</v>
      </c>
      <c r="L11" s="21">
        <v>1</v>
      </c>
      <c r="M11" s="21">
        <v>0</v>
      </c>
      <c r="N11" s="21">
        <v>0</v>
      </c>
      <c r="O11" s="21">
        <v>3</v>
      </c>
      <c r="P11" s="21">
        <v>5</v>
      </c>
      <c r="Q11" s="21">
        <v>2</v>
      </c>
      <c r="R11" s="21">
        <v>1</v>
      </c>
      <c r="S11" s="21">
        <v>1</v>
      </c>
    </row>
    <row r="12" spans="1:19" x14ac:dyDescent="0.25">
      <c r="A12" s="20" t="s">
        <v>34</v>
      </c>
      <c r="B12" s="21">
        <v>0</v>
      </c>
      <c r="C12" s="21">
        <v>1</v>
      </c>
      <c r="D12" s="21">
        <v>0</v>
      </c>
      <c r="E12" s="21">
        <v>0</v>
      </c>
      <c r="F12" s="21">
        <v>2</v>
      </c>
      <c r="G12" s="21">
        <v>0</v>
      </c>
      <c r="H12" s="21">
        <v>0</v>
      </c>
      <c r="I12" s="21">
        <v>2</v>
      </c>
      <c r="J12" s="21">
        <v>0</v>
      </c>
      <c r="K12" s="21">
        <v>2</v>
      </c>
      <c r="L12" s="21">
        <v>0</v>
      </c>
      <c r="M12" s="21">
        <v>0</v>
      </c>
      <c r="N12" s="21">
        <v>0</v>
      </c>
      <c r="O12" s="21">
        <v>0</v>
      </c>
      <c r="P12" s="21">
        <v>1</v>
      </c>
      <c r="Q12" s="21">
        <v>3</v>
      </c>
      <c r="R12" s="21">
        <v>0</v>
      </c>
      <c r="S12" s="21">
        <v>0</v>
      </c>
    </row>
    <row r="13" spans="1:19" x14ac:dyDescent="0.25">
      <c r="A13" s="20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5">
      <c r="A14" s="4" t="s">
        <v>24</v>
      </c>
      <c r="B14" s="8">
        <v>3.3333333333333335</v>
      </c>
      <c r="C14" s="8">
        <v>2.3636363636363638</v>
      </c>
      <c r="D14" s="8">
        <v>3.5</v>
      </c>
      <c r="E14" s="8">
        <v>3.0833333333333335</v>
      </c>
      <c r="F14" s="8">
        <v>2.6</v>
      </c>
      <c r="G14" s="8">
        <v>3.1666666666666665</v>
      </c>
      <c r="H14" s="8">
        <v>3.5833333333333335</v>
      </c>
      <c r="I14" s="8">
        <v>2.4</v>
      </c>
      <c r="J14" s="8">
        <v>3.1666666666666665</v>
      </c>
      <c r="K14" s="8">
        <v>3</v>
      </c>
      <c r="L14" s="8">
        <v>2.6666666666666665</v>
      </c>
      <c r="M14" s="8">
        <v>2.9166666666666665</v>
      </c>
      <c r="N14" s="8">
        <v>3.0833333333333335</v>
      </c>
      <c r="O14" s="8">
        <v>3.25</v>
      </c>
      <c r="P14" s="8">
        <v>4</v>
      </c>
      <c r="Q14" s="8">
        <v>3.3333333333333335</v>
      </c>
      <c r="R14" s="8">
        <v>3.0833333333333335</v>
      </c>
      <c r="S14" s="8">
        <v>3.4166666666666665</v>
      </c>
    </row>
    <row r="15" spans="1:19" x14ac:dyDescent="0.25">
      <c r="A15" s="4" t="s">
        <v>25</v>
      </c>
      <c r="B15" s="8">
        <v>0.98473192783466146</v>
      </c>
      <c r="C15" s="8">
        <v>1.2862913567871996</v>
      </c>
      <c r="D15" s="8">
        <v>1.3142574813455419</v>
      </c>
      <c r="E15" s="8">
        <v>1.083624669450832</v>
      </c>
      <c r="F15" s="8">
        <v>0.84327404271156814</v>
      </c>
      <c r="G15" s="8">
        <v>1.0298573010888747</v>
      </c>
      <c r="H15" s="8">
        <v>1.1645001528813146</v>
      </c>
      <c r="I15" s="8">
        <v>1.3498971154211057</v>
      </c>
      <c r="J15" s="8">
        <v>0.93743686656109237</v>
      </c>
      <c r="K15" s="8">
        <v>1.247219128924647</v>
      </c>
      <c r="L15" s="8">
        <v>1.3026778945578594</v>
      </c>
      <c r="M15" s="8">
        <v>0.66855792342152176</v>
      </c>
      <c r="N15" s="8">
        <v>0.79296146109875931</v>
      </c>
      <c r="O15" s="8">
        <v>1.4222261679238197</v>
      </c>
      <c r="P15" s="8">
        <v>1.3416407864998738</v>
      </c>
      <c r="Q15" s="8">
        <v>1.5</v>
      </c>
      <c r="R15" s="8">
        <v>1.083624669450832</v>
      </c>
      <c r="S15" s="8">
        <v>1.0836246694508314</v>
      </c>
    </row>
    <row r="16" spans="1:19" x14ac:dyDescent="0.25">
      <c r="A16" s="4" t="s">
        <v>26</v>
      </c>
      <c r="B16" s="9">
        <v>12</v>
      </c>
      <c r="C16" s="9">
        <v>11</v>
      </c>
      <c r="D16" s="9">
        <v>12</v>
      </c>
      <c r="E16" s="9">
        <v>12</v>
      </c>
      <c r="F16" s="9">
        <v>10</v>
      </c>
      <c r="G16" s="9">
        <v>12</v>
      </c>
      <c r="H16" s="9">
        <v>12</v>
      </c>
      <c r="I16" s="9">
        <v>10</v>
      </c>
      <c r="J16" s="9">
        <v>12</v>
      </c>
      <c r="K16" s="9">
        <v>10</v>
      </c>
      <c r="L16" s="9">
        <v>12</v>
      </c>
      <c r="M16" s="9">
        <v>12</v>
      </c>
      <c r="N16" s="9">
        <v>12</v>
      </c>
      <c r="O16" s="9">
        <v>12</v>
      </c>
      <c r="P16" s="9">
        <v>11</v>
      </c>
      <c r="Q16" s="9">
        <v>9</v>
      </c>
      <c r="R16" s="9">
        <v>12</v>
      </c>
      <c r="S16" s="9">
        <v>12</v>
      </c>
    </row>
    <row r="18" spans="1:6" x14ac:dyDescent="0.25">
      <c r="A18" s="4" t="s">
        <v>45</v>
      </c>
      <c r="B18" s="4">
        <f>SUM(B7:B12)</f>
        <v>12</v>
      </c>
    </row>
    <row r="19" spans="1:6" x14ac:dyDescent="0.25">
      <c r="A19" s="4" t="s">
        <v>46</v>
      </c>
      <c r="B19" s="9">
        <v>46</v>
      </c>
    </row>
    <row r="20" spans="1:6" x14ac:dyDescent="0.25">
      <c r="A20" s="4" t="s">
        <v>47</v>
      </c>
      <c r="B20" s="12">
        <f>B18/B19</f>
        <v>0.2608695652173913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3</v>
      </c>
      <c r="C22" s="24">
        <f>B22/B18</f>
        <v>0.25</v>
      </c>
    </row>
    <row r="23" spans="1:6" x14ac:dyDescent="0.25">
      <c r="A23" s="22" t="s">
        <v>74</v>
      </c>
      <c r="B23" s="23">
        <v>9</v>
      </c>
      <c r="C23" s="24">
        <f>B23/B18</f>
        <v>0.75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4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0</v>
      </c>
      <c r="E9" s="3">
        <v>1</v>
      </c>
      <c r="F9" s="3">
        <v>2</v>
      </c>
      <c r="G9" s="3">
        <v>2</v>
      </c>
      <c r="H9" s="3">
        <v>1</v>
      </c>
      <c r="I9" s="3">
        <v>0</v>
      </c>
      <c r="J9" s="3">
        <v>0</v>
      </c>
      <c r="K9" s="3">
        <v>0</v>
      </c>
      <c r="L9" s="3">
        <v>3</v>
      </c>
      <c r="M9" s="3">
        <v>4</v>
      </c>
      <c r="N9" s="3">
        <v>3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3</v>
      </c>
      <c r="C10" s="3">
        <v>0</v>
      </c>
      <c r="D10" s="3">
        <v>1</v>
      </c>
      <c r="E10" s="3">
        <v>4</v>
      </c>
      <c r="F10" s="3">
        <v>3</v>
      </c>
      <c r="G10" s="3">
        <v>2</v>
      </c>
      <c r="H10" s="3">
        <v>2</v>
      </c>
      <c r="I10" s="3">
        <v>2</v>
      </c>
      <c r="J10" s="3">
        <v>3</v>
      </c>
      <c r="K10" s="3">
        <v>3</v>
      </c>
      <c r="L10" s="3">
        <v>1</v>
      </c>
      <c r="M10" s="3">
        <v>1</v>
      </c>
      <c r="N10" s="3">
        <v>3</v>
      </c>
      <c r="O10" s="3">
        <v>2</v>
      </c>
      <c r="P10" s="3">
        <v>1</v>
      </c>
      <c r="Q10" s="3">
        <v>2</v>
      </c>
      <c r="R10" s="3">
        <v>4</v>
      </c>
      <c r="S10" s="3">
        <v>2</v>
      </c>
    </row>
    <row r="11" spans="1:19" x14ac:dyDescent="0.25">
      <c r="A11" s="5">
        <v>5</v>
      </c>
      <c r="B11" s="3">
        <v>2</v>
      </c>
      <c r="C11" s="3">
        <v>2</v>
      </c>
      <c r="D11" s="3">
        <v>5</v>
      </c>
      <c r="E11" s="3">
        <v>2</v>
      </c>
      <c r="F11" s="3">
        <v>2</v>
      </c>
      <c r="G11" s="3">
        <v>3</v>
      </c>
      <c r="H11" s="3">
        <v>3</v>
      </c>
      <c r="I11" s="3">
        <v>3</v>
      </c>
      <c r="J11" s="3">
        <v>4</v>
      </c>
      <c r="K11" s="3">
        <v>2</v>
      </c>
      <c r="L11" s="3">
        <v>3</v>
      </c>
      <c r="M11" s="3">
        <v>2</v>
      </c>
      <c r="N11" s="3">
        <v>1</v>
      </c>
      <c r="O11" s="3">
        <v>4</v>
      </c>
      <c r="P11" s="3">
        <v>2</v>
      </c>
      <c r="Q11" s="3">
        <v>3</v>
      </c>
      <c r="R11" s="3">
        <v>3</v>
      </c>
      <c r="S11" s="3">
        <v>4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</v>
      </c>
      <c r="D14" s="8">
        <v>4.2857142857142856</v>
      </c>
      <c r="E14" s="8">
        <v>4.1428571428571432</v>
      </c>
      <c r="F14" s="8">
        <v>4</v>
      </c>
      <c r="G14" s="8">
        <v>4.1428571428571432</v>
      </c>
      <c r="H14" s="8">
        <v>3.8571428571428572</v>
      </c>
      <c r="I14" s="8">
        <v>4.166666666666667</v>
      </c>
      <c r="J14" s="8">
        <v>4.5714285714285712</v>
      </c>
      <c r="K14" s="8">
        <v>4.4000000000000004</v>
      </c>
      <c r="L14" s="8">
        <v>4</v>
      </c>
      <c r="M14" s="8">
        <v>3.7142857142857144</v>
      </c>
      <c r="N14" s="8">
        <v>3.7142857142857144</v>
      </c>
      <c r="O14" s="8">
        <v>4.4285714285714288</v>
      </c>
      <c r="P14" s="8">
        <v>4</v>
      </c>
      <c r="Q14" s="8">
        <v>4.166666666666667</v>
      </c>
      <c r="R14" s="8">
        <v>4.4285714285714288</v>
      </c>
      <c r="S14" s="8">
        <v>4.4285714285714288</v>
      </c>
    </row>
    <row r="15" spans="1:19" x14ac:dyDescent="0.25">
      <c r="A15" s="4" t="s">
        <v>25</v>
      </c>
      <c r="B15" s="8">
        <v>0.81649658092772603</v>
      </c>
      <c r="C15" s="8">
        <v>1.5491933384829668</v>
      </c>
      <c r="D15" s="8">
        <v>1.4960264830861905</v>
      </c>
      <c r="E15" s="8">
        <v>0.6900655593423547</v>
      </c>
      <c r="F15" s="8">
        <v>0.81649658092772603</v>
      </c>
      <c r="G15" s="8">
        <v>0.89973541084243769</v>
      </c>
      <c r="H15" s="8">
        <v>1.4638501094228</v>
      </c>
      <c r="I15" s="8">
        <v>1.1690451944500118</v>
      </c>
      <c r="J15" s="8">
        <v>0.53452248382485001</v>
      </c>
      <c r="K15" s="8">
        <v>0.54772255750516674</v>
      </c>
      <c r="L15" s="8">
        <v>1</v>
      </c>
      <c r="M15" s="8">
        <v>0.95118973121134198</v>
      </c>
      <c r="N15" s="8">
        <v>0.75592894601845462</v>
      </c>
      <c r="O15" s="8">
        <v>0.78679579246944398</v>
      </c>
      <c r="P15" s="8">
        <v>1.4142135623730951</v>
      </c>
      <c r="Q15" s="8">
        <v>1.1690451944500118</v>
      </c>
      <c r="R15" s="8">
        <v>0.53452248382485001</v>
      </c>
      <c r="S15" s="8">
        <v>0.78679579246944398</v>
      </c>
    </row>
    <row r="16" spans="1:19" x14ac:dyDescent="0.25">
      <c r="A16" s="4" t="s">
        <v>26</v>
      </c>
      <c r="B16" s="9">
        <v>7</v>
      </c>
      <c r="C16" s="9">
        <v>6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6</v>
      </c>
      <c r="J16" s="9">
        <v>7</v>
      </c>
      <c r="K16" s="9">
        <v>5</v>
      </c>
      <c r="L16" s="9">
        <v>7</v>
      </c>
      <c r="M16" s="9">
        <v>7</v>
      </c>
      <c r="N16" s="9">
        <v>7</v>
      </c>
      <c r="O16" s="9">
        <v>7</v>
      </c>
      <c r="P16" s="9">
        <v>4</v>
      </c>
      <c r="Q16" s="9">
        <v>6</v>
      </c>
      <c r="R16" s="9">
        <v>7</v>
      </c>
      <c r="S16" s="9">
        <v>7</v>
      </c>
    </row>
    <row r="18" spans="1:6" x14ac:dyDescent="0.25">
      <c r="A18" s="4" t="s">
        <v>45</v>
      </c>
      <c r="B18" s="4">
        <f>SUM(B7:B12)</f>
        <v>7</v>
      </c>
    </row>
    <row r="19" spans="1:6" x14ac:dyDescent="0.25">
      <c r="A19" s="4" t="s">
        <v>46</v>
      </c>
      <c r="B19" s="9">
        <v>21</v>
      </c>
    </row>
    <row r="20" spans="1:6" x14ac:dyDescent="0.25">
      <c r="A20" s="4" t="s">
        <v>47</v>
      </c>
      <c r="B20" s="12">
        <f>B18/B19</f>
        <v>0.33333333333333331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3</v>
      </c>
      <c r="C22" s="24">
        <f>B22/B18</f>
        <v>0.42857142857142855</v>
      </c>
    </row>
    <row r="23" spans="1:6" x14ac:dyDescent="0.25">
      <c r="A23" s="22" t="s">
        <v>74</v>
      </c>
      <c r="B23" s="23">
        <v>4</v>
      </c>
      <c r="C23" s="24">
        <f>B23/B18</f>
        <v>0.5714285714285714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3.7142857142857144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1" t="s">
        <v>79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0</v>
      </c>
      <c r="E8" s="3">
        <v>0</v>
      </c>
      <c r="F8" s="3">
        <v>2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3</v>
      </c>
      <c r="G9" s="3">
        <v>1</v>
      </c>
      <c r="H9" s="3">
        <v>1</v>
      </c>
      <c r="I9" s="3">
        <v>1</v>
      </c>
      <c r="J9" s="3">
        <v>3</v>
      </c>
      <c r="K9" s="3">
        <v>2</v>
      </c>
      <c r="L9" s="3">
        <v>4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3</v>
      </c>
      <c r="S9" s="3">
        <v>2</v>
      </c>
    </row>
    <row r="10" spans="1:19" x14ac:dyDescent="0.25">
      <c r="A10" s="5">
        <v>4</v>
      </c>
      <c r="B10" s="3">
        <v>3</v>
      </c>
      <c r="C10" s="3">
        <v>1</v>
      </c>
      <c r="D10" s="3">
        <v>0</v>
      </c>
      <c r="E10" s="3">
        <v>4</v>
      </c>
      <c r="F10" s="3">
        <v>0</v>
      </c>
      <c r="G10" s="3">
        <v>3</v>
      </c>
      <c r="H10" s="3">
        <v>2</v>
      </c>
      <c r="I10" s="3">
        <v>1</v>
      </c>
      <c r="J10" s="3">
        <v>1</v>
      </c>
      <c r="K10" s="3">
        <v>1</v>
      </c>
      <c r="L10" s="3">
        <v>0</v>
      </c>
      <c r="M10" s="3">
        <v>3</v>
      </c>
      <c r="N10" s="3">
        <v>3</v>
      </c>
      <c r="O10" s="3">
        <v>2</v>
      </c>
      <c r="P10" s="3">
        <v>2</v>
      </c>
      <c r="Q10" s="3">
        <v>2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2</v>
      </c>
      <c r="P11" s="3">
        <v>0</v>
      </c>
      <c r="Q11" s="3">
        <v>1</v>
      </c>
      <c r="R11" s="3">
        <v>0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3.4</v>
      </c>
      <c r="C14" s="8">
        <v>3.2</v>
      </c>
      <c r="D14" s="8">
        <v>3.5</v>
      </c>
      <c r="E14" s="8">
        <v>3.8</v>
      </c>
      <c r="F14" s="8">
        <v>2.6</v>
      </c>
      <c r="G14" s="8">
        <v>3.4</v>
      </c>
      <c r="H14" s="8">
        <v>4.2</v>
      </c>
      <c r="I14" s="8">
        <v>3</v>
      </c>
      <c r="J14" s="8">
        <v>2.8</v>
      </c>
      <c r="K14" s="8">
        <v>3.2</v>
      </c>
      <c r="L14" s="8">
        <v>2.6</v>
      </c>
      <c r="M14" s="8">
        <v>4</v>
      </c>
      <c r="N14" s="8">
        <v>4</v>
      </c>
      <c r="O14" s="8">
        <v>4.2</v>
      </c>
      <c r="P14" s="8">
        <v>3.2</v>
      </c>
      <c r="Q14" s="8">
        <v>3.8</v>
      </c>
      <c r="R14" s="8">
        <v>3</v>
      </c>
      <c r="S14" s="8">
        <v>3.4</v>
      </c>
    </row>
    <row r="15" spans="1:19" x14ac:dyDescent="0.25">
      <c r="A15" s="4" t="s">
        <v>25</v>
      </c>
      <c r="B15" s="8">
        <v>0.8944271909999163</v>
      </c>
      <c r="C15" s="8">
        <v>1.3038404810405295</v>
      </c>
      <c r="D15" s="8">
        <v>1.9148542155126762</v>
      </c>
      <c r="E15" s="8">
        <v>0.44721359549995715</v>
      </c>
      <c r="F15" s="8">
        <v>0.54772255750516674</v>
      </c>
      <c r="G15" s="8">
        <v>0.8944271909999163</v>
      </c>
      <c r="H15" s="8">
        <v>0.83666002653407512</v>
      </c>
      <c r="I15" s="8">
        <v>1.5811388300841898</v>
      </c>
      <c r="J15" s="8">
        <v>1.0954451150103319</v>
      </c>
      <c r="K15" s="8">
        <v>1.4832396974191324</v>
      </c>
      <c r="L15" s="8">
        <v>0.8944271909999163</v>
      </c>
      <c r="M15" s="8">
        <v>0.70710678118654757</v>
      </c>
      <c r="N15" s="8">
        <v>0.70710678118654757</v>
      </c>
      <c r="O15" s="8">
        <v>0.83666002653407512</v>
      </c>
      <c r="P15" s="8">
        <v>0.83666002653407512</v>
      </c>
      <c r="Q15" s="8">
        <v>0.83666002653407512</v>
      </c>
      <c r="R15" s="8">
        <v>0.70710678118654757</v>
      </c>
      <c r="S15" s="8">
        <v>1.1401754250991383</v>
      </c>
    </row>
    <row r="16" spans="1:19" x14ac:dyDescent="0.25">
      <c r="A16" s="4" t="s">
        <v>26</v>
      </c>
      <c r="B16" s="9">
        <v>5</v>
      </c>
      <c r="C16" s="9">
        <v>5</v>
      </c>
      <c r="D16" s="9">
        <v>4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5</v>
      </c>
      <c r="Q16" s="9">
        <v>5</v>
      </c>
      <c r="R16" s="9">
        <v>5</v>
      </c>
      <c r="S16" s="9">
        <v>5</v>
      </c>
    </row>
    <row r="18" spans="1:6" x14ac:dyDescent="0.25">
      <c r="A18" s="4" t="s">
        <v>45</v>
      </c>
      <c r="B18" s="4">
        <f>SUM(B7:B12)</f>
        <v>5</v>
      </c>
    </row>
    <row r="19" spans="1:6" x14ac:dyDescent="0.25">
      <c r="A19" s="4" t="s">
        <v>46</v>
      </c>
      <c r="B19" s="9">
        <v>15</v>
      </c>
    </row>
    <row r="20" spans="1:6" x14ac:dyDescent="0.25">
      <c r="A20" s="4" t="s">
        <v>47</v>
      </c>
      <c r="B20" s="12">
        <f>B18/B19</f>
        <v>0.33333333333333331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3</v>
      </c>
      <c r="C22" s="24">
        <f>B22/B18</f>
        <v>0.6</v>
      </c>
    </row>
    <row r="23" spans="1:6" x14ac:dyDescent="0.25">
      <c r="A23" s="22" t="s">
        <v>74</v>
      </c>
      <c r="B23" s="23">
        <v>2</v>
      </c>
      <c r="C23" s="24">
        <f>B23/B18</f>
        <v>0.4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1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0</v>
      </c>
      <c r="N9" s="3">
        <v>1</v>
      </c>
      <c r="O9" s="3">
        <v>0</v>
      </c>
      <c r="P9" s="3">
        <v>1</v>
      </c>
      <c r="Q9" s="3">
        <v>1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>
        <v>3</v>
      </c>
      <c r="D14" s="8">
        <v>3</v>
      </c>
      <c r="E14" s="8">
        <v>3</v>
      </c>
      <c r="F14" s="8">
        <v>3</v>
      </c>
      <c r="G14" s="8">
        <v>3</v>
      </c>
      <c r="H14" s="8">
        <v>3</v>
      </c>
      <c r="I14" s="8">
        <v>3</v>
      </c>
      <c r="J14" s="8">
        <v>3</v>
      </c>
      <c r="K14" s="8">
        <v>4</v>
      </c>
      <c r="L14" s="8">
        <v>3</v>
      </c>
      <c r="M14" s="8">
        <v>1</v>
      </c>
      <c r="N14" s="8">
        <v>3</v>
      </c>
      <c r="O14" s="8">
        <v>2</v>
      </c>
      <c r="P14" s="8">
        <v>3</v>
      </c>
      <c r="Q14" s="8">
        <v>3</v>
      </c>
      <c r="R14" s="8">
        <v>3</v>
      </c>
      <c r="S14" s="8">
        <v>3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45</v>
      </c>
      <c r="B18" s="4">
        <f>SUM(B7:B12)</f>
        <v>1</v>
      </c>
    </row>
    <row r="19" spans="1:6" x14ac:dyDescent="0.25">
      <c r="A19" s="4" t="s">
        <v>46</v>
      </c>
      <c r="B19" s="9">
        <v>12</v>
      </c>
    </row>
    <row r="20" spans="1:6" x14ac:dyDescent="0.25">
      <c r="A20" s="4" t="s">
        <v>47</v>
      </c>
      <c r="B20" s="12">
        <f>B18/B19</f>
        <v>8.3333333333333329E-2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1</v>
      </c>
      <c r="C22" s="24">
        <f>B22/B18</f>
        <v>1</v>
      </c>
    </row>
    <row r="23" spans="1:6" x14ac:dyDescent="0.25">
      <c r="A23" s="22" t="s">
        <v>74</v>
      </c>
      <c r="B23" s="23">
        <v>0</v>
      </c>
      <c r="C23" s="24">
        <f>B23/B18</f>
        <v>0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2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0">
        <v>1</v>
      </c>
      <c r="B7" s="21">
        <v>0</v>
      </c>
      <c r="C7" s="21">
        <v>1</v>
      </c>
      <c r="D7" s="21">
        <v>1</v>
      </c>
      <c r="E7" s="21">
        <v>0</v>
      </c>
      <c r="F7" s="21">
        <v>0</v>
      </c>
      <c r="G7" s="21">
        <v>0</v>
      </c>
      <c r="H7" s="21">
        <v>0</v>
      </c>
      <c r="I7" s="21">
        <v>1</v>
      </c>
      <c r="J7" s="21">
        <v>0</v>
      </c>
      <c r="K7" s="21">
        <v>0</v>
      </c>
      <c r="L7" s="21">
        <v>3</v>
      </c>
      <c r="M7" s="21">
        <v>1</v>
      </c>
      <c r="N7" s="21">
        <v>1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</row>
    <row r="8" spans="1:19" x14ac:dyDescent="0.25">
      <c r="A8" s="20">
        <v>2</v>
      </c>
      <c r="B8" s="21">
        <v>0</v>
      </c>
      <c r="C8" s="21">
        <v>2</v>
      </c>
      <c r="D8" s="21">
        <v>0</v>
      </c>
      <c r="E8" s="21">
        <v>0</v>
      </c>
      <c r="F8" s="21">
        <v>1</v>
      </c>
      <c r="G8" s="21">
        <v>2</v>
      </c>
      <c r="H8" s="21">
        <v>2</v>
      </c>
      <c r="I8" s="21">
        <v>2</v>
      </c>
      <c r="J8" s="21">
        <v>0</v>
      </c>
      <c r="K8" s="21">
        <v>1</v>
      </c>
      <c r="L8" s="21">
        <v>2</v>
      </c>
      <c r="M8" s="21">
        <v>0</v>
      </c>
      <c r="N8" s="21">
        <v>0</v>
      </c>
      <c r="O8" s="21">
        <v>0</v>
      </c>
      <c r="P8" s="21">
        <v>1</v>
      </c>
      <c r="Q8" s="21">
        <v>3</v>
      </c>
      <c r="R8" s="21">
        <v>0</v>
      </c>
      <c r="S8" s="21">
        <v>2</v>
      </c>
    </row>
    <row r="9" spans="1:19" x14ac:dyDescent="0.25">
      <c r="A9" s="20">
        <v>3</v>
      </c>
      <c r="B9" s="21">
        <v>4</v>
      </c>
      <c r="C9" s="21">
        <v>2</v>
      </c>
      <c r="D9" s="21">
        <v>6</v>
      </c>
      <c r="E9" s="21">
        <v>6</v>
      </c>
      <c r="F9" s="21">
        <v>7</v>
      </c>
      <c r="G9" s="21">
        <v>7</v>
      </c>
      <c r="H9" s="21">
        <v>1</v>
      </c>
      <c r="I9" s="21">
        <v>4</v>
      </c>
      <c r="J9" s="21">
        <v>5</v>
      </c>
      <c r="K9" s="21">
        <v>4</v>
      </c>
      <c r="L9" s="21">
        <v>3</v>
      </c>
      <c r="M9" s="21">
        <v>5</v>
      </c>
      <c r="N9" s="21">
        <v>6</v>
      </c>
      <c r="O9" s="21">
        <v>3</v>
      </c>
      <c r="P9" s="21">
        <v>4</v>
      </c>
      <c r="Q9" s="21">
        <v>2</v>
      </c>
      <c r="R9" s="21">
        <v>4</v>
      </c>
      <c r="S9" s="21">
        <v>3</v>
      </c>
    </row>
    <row r="10" spans="1:19" x14ac:dyDescent="0.25">
      <c r="A10" s="20">
        <v>4</v>
      </c>
      <c r="B10" s="21">
        <v>8</v>
      </c>
      <c r="C10" s="21">
        <v>4</v>
      </c>
      <c r="D10" s="21">
        <v>1</v>
      </c>
      <c r="E10" s="21">
        <v>4</v>
      </c>
      <c r="F10" s="21">
        <v>1</v>
      </c>
      <c r="G10" s="21">
        <v>3</v>
      </c>
      <c r="H10" s="21">
        <v>7</v>
      </c>
      <c r="I10" s="21">
        <v>3</v>
      </c>
      <c r="J10" s="21">
        <v>6</v>
      </c>
      <c r="K10" s="21">
        <v>4</v>
      </c>
      <c r="L10" s="21">
        <v>4</v>
      </c>
      <c r="M10" s="21">
        <v>5</v>
      </c>
      <c r="N10" s="21">
        <v>4</v>
      </c>
      <c r="O10" s="21">
        <v>7</v>
      </c>
      <c r="P10" s="21">
        <v>0</v>
      </c>
      <c r="Q10" s="21">
        <v>2</v>
      </c>
      <c r="R10" s="21">
        <v>7</v>
      </c>
      <c r="S10" s="21">
        <v>4</v>
      </c>
    </row>
    <row r="11" spans="1:19" x14ac:dyDescent="0.25">
      <c r="A11" s="20">
        <v>5</v>
      </c>
      <c r="B11" s="21">
        <v>2</v>
      </c>
      <c r="C11" s="21">
        <v>3</v>
      </c>
      <c r="D11" s="21">
        <v>6</v>
      </c>
      <c r="E11" s="21">
        <v>4</v>
      </c>
      <c r="F11" s="21">
        <v>5</v>
      </c>
      <c r="G11" s="21">
        <v>2</v>
      </c>
      <c r="H11" s="21">
        <v>4</v>
      </c>
      <c r="I11" s="21">
        <v>2</v>
      </c>
      <c r="J11" s="21">
        <v>3</v>
      </c>
      <c r="K11" s="21">
        <v>4</v>
      </c>
      <c r="L11" s="21">
        <v>2</v>
      </c>
      <c r="M11" s="21">
        <v>3</v>
      </c>
      <c r="N11" s="21">
        <v>3</v>
      </c>
      <c r="O11" s="21">
        <v>4</v>
      </c>
      <c r="P11" s="21">
        <v>4</v>
      </c>
      <c r="Q11" s="21">
        <v>3</v>
      </c>
      <c r="R11" s="21">
        <v>3</v>
      </c>
      <c r="S11" s="21">
        <v>5</v>
      </c>
    </row>
    <row r="12" spans="1:19" x14ac:dyDescent="0.25">
      <c r="A12" s="20" t="s">
        <v>34</v>
      </c>
      <c r="B12" s="21">
        <v>0</v>
      </c>
      <c r="C12" s="21">
        <v>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2</v>
      </c>
      <c r="J12" s="21">
        <v>0</v>
      </c>
      <c r="K12" s="21">
        <v>1</v>
      </c>
      <c r="L12" s="21">
        <v>0</v>
      </c>
      <c r="M12" s="21">
        <v>0</v>
      </c>
      <c r="N12" s="21">
        <v>0</v>
      </c>
      <c r="O12" s="21">
        <v>0</v>
      </c>
      <c r="P12" s="21">
        <v>5</v>
      </c>
      <c r="Q12" s="21">
        <v>4</v>
      </c>
      <c r="R12" s="21">
        <v>0</v>
      </c>
      <c r="S12" s="21">
        <v>0</v>
      </c>
    </row>
    <row r="13" spans="1:19" x14ac:dyDescent="0.25">
      <c r="A13" s="20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5">
      <c r="A14" s="4" t="s">
        <v>24</v>
      </c>
      <c r="B14" s="8">
        <v>3.8571428571428572</v>
      </c>
      <c r="C14" s="8">
        <v>3.5</v>
      </c>
      <c r="D14" s="8">
        <v>3.7857142857142856</v>
      </c>
      <c r="E14" s="8">
        <v>3.8571428571428572</v>
      </c>
      <c r="F14" s="8">
        <v>3.7142857142857144</v>
      </c>
      <c r="G14" s="8">
        <v>3.3571428571428572</v>
      </c>
      <c r="H14" s="8">
        <v>3.9285714285714284</v>
      </c>
      <c r="I14" s="8">
        <v>3.25</v>
      </c>
      <c r="J14" s="8">
        <v>3.8571428571428572</v>
      </c>
      <c r="K14" s="8">
        <v>3.8461538461538463</v>
      </c>
      <c r="L14" s="8">
        <v>3</v>
      </c>
      <c r="M14" s="8">
        <v>3.6428571428571428</v>
      </c>
      <c r="N14" s="8">
        <v>3.5714285714285716</v>
      </c>
      <c r="O14" s="8">
        <v>4.0714285714285712</v>
      </c>
      <c r="P14" s="8">
        <v>3.7777777777777777</v>
      </c>
      <c r="Q14" s="8">
        <v>3.5</v>
      </c>
      <c r="R14" s="8">
        <v>3.9285714285714284</v>
      </c>
      <c r="S14" s="8">
        <v>3.8571428571428572</v>
      </c>
    </row>
    <row r="15" spans="1:19" x14ac:dyDescent="0.25">
      <c r="A15" s="4" t="s">
        <v>25</v>
      </c>
      <c r="B15" s="8">
        <v>0.66299354413179634</v>
      </c>
      <c r="C15" s="8">
        <v>1.3142574813455419</v>
      </c>
      <c r="D15" s="8">
        <v>1.2513728724621076</v>
      </c>
      <c r="E15" s="8">
        <v>0.86443782150756676</v>
      </c>
      <c r="F15" s="8">
        <v>1.0690449676496978</v>
      </c>
      <c r="G15" s="8">
        <v>0.92878273166406533</v>
      </c>
      <c r="H15" s="8">
        <v>0.99724896315087419</v>
      </c>
      <c r="I15" s="8">
        <v>1.2154310870109943</v>
      </c>
      <c r="J15" s="8">
        <v>0.77032888651964371</v>
      </c>
      <c r="K15" s="8">
        <v>0.98709623358564857</v>
      </c>
      <c r="L15" s="8">
        <v>1.4142135623730951</v>
      </c>
      <c r="M15" s="8">
        <v>1.0818177620697818</v>
      </c>
      <c r="N15" s="8">
        <v>1.0894095588038439</v>
      </c>
      <c r="O15" s="8">
        <v>0.7300459115473712</v>
      </c>
      <c r="P15" s="8">
        <v>1.2018504251546624</v>
      </c>
      <c r="Q15" s="8">
        <v>1.2692955176439846</v>
      </c>
      <c r="R15" s="8">
        <v>0.7300459115473712</v>
      </c>
      <c r="S15" s="8">
        <v>1.0994504121565507</v>
      </c>
    </row>
    <row r="16" spans="1:19" x14ac:dyDescent="0.25">
      <c r="A16" s="4" t="s">
        <v>26</v>
      </c>
      <c r="B16" s="9">
        <v>14</v>
      </c>
      <c r="C16" s="9">
        <v>12</v>
      </c>
      <c r="D16" s="9">
        <v>14</v>
      </c>
      <c r="E16" s="9">
        <v>14</v>
      </c>
      <c r="F16" s="9">
        <v>14</v>
      </c>
      <c r="G16" s="9">
        <v>14</v>
      </c>
      <c r="H16" s="9">
        <v>14</v>
      </c>
      <c r="I16" s="9">
        <v>12</v>
      </c>
      <c r="J16" s="9">
        <v>14</v>
      </c>
      <c r="K16" s="9">
        <v>13</v>
      </c>
      <c r="L16" s="9">
        <v>14</v>
      </c>
      <c r="M16" s="9">
        <v>14</v>
      </c>
      <c r="N16" s="9">
        <v>14</v>
      </c>
      <c r="O16" s="9">
        <v>14</v>
      </c>
      <c r="P16" s="9">
        <v>9</v>
      </c>
      <c r="Q16" s="9">
        <v>10</v>
      </c>
      <c r="R16" s="9">
        <v>14</v>
      </c>
      <c r="S16" s="9">
        <v>14</v>
      </c>
    </row>
    <row r="18" spans="1:6" x14ac:dyDescent="0.25">
      <c r="A18" s="4" t="s">
        <v>45</v>
      </c>
      <c r="B18" s="4">
        <f>SUM(B7:B12)</f>
        <v>14</v>
      </c>
    </row>
    <row r="19" spans="1:6" x14ac:dyDescent="0.25">
      <c r="A19" s="4" t="s">
        <v>46</v>
      </c>
      <c r="B19" s="9">
        <v>42</v>
      </c>
    </row>
    <row r="20" spans="1:6" x14ac:dyDescent="0.25">
      <c r="A20" s="4" t="s">
        <v>47</v>
      </c>
      <c r="B20" s="12">
        <f>B18/B19</f>
        <v>0.33333333333333331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11</v>
      </c>
      <c r="C22" s="24">
        <f>B22/B18</f>
        <v>0.7857142857142857</v>
      </c>
    </row>
    <row r="23" spans="1:6" x14ac:dyDescent="0.25">
      <c r="A23" s="22" t="s">
        <v>74</v>
      </c>
      <c r="B23" s="23">
        <v>3</v>
      </c>
      <c r="C23" s="24">
        <f>B23/B18</f>
        <v>0.21428571428571427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3.6071428571428572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1" t="s">
        <v>42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0">
        <v>1</v>
      </c>
      <c r="B7" s="21">
        <v>1</v>
      </c>
      <c r="C7" s="21">
        <v>1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1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1</v>
      </c>
      <c r="R7" s="21">
        <v>0</v>
      </c>
      <c r="S7" s="21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1</v>
      </c>
      <c r="C10" s="3">
        <v>1</v>
      </c>
      <c r="D10" s="3">
        <v>2</v>
      </c>
      <c r="E10" s="3">
        <v>0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2.5</v>
      </c>
      <c r="C14" s="8">
        <v>2.5</v>
      </c>
      <c r="D14" s="8">
        <v>4</v>
      </c>
      <c r="E14" s="8">
        <v>2.5</v>
      </c>
      <c r="F14" s="8">
        <v>3.5</v>
      </c>
      <c r="G14" s="8">
        <v>3.5</v>
      </c>
      <c r="H14" s="8">
        <v>4</v>
      </c>
      <c r="I14" s="8">
        <v>2.5</v>
      </c>
      <c r="J14" s="8">
        <v>3.5</v>
      </c>
      <c r="K14" s="8">
        <v>3.5</v>
      </c>
      <c r="L14" s="8">
        <v>2.5</v>
      </c>
      <c r="M14" s="8">
        <v>3.5</v>
      </c>
      <c r="N14" s="8">
        <v>3.5</v>
      </c>
      <c r="O14" s="8">
        <v>3</v>
      </c>
      <c r="P14" s="8">
        <v>3.5</v>
      </c>
      <c r="Q14" s="8">
        <v>2.5</v>
      </c>
      <c r="R14" s="8">
        <v>3.5</v>
      </c>
      <c r="S14" s="8">
        <v>3.5</v>
      </c>
    </row>
    <row r="15" spans="1:19" x14ac:dyDescent="0.25">
      <c r="A15" s="4" t="s">
        <v>25</v>
      </c>
      <c r="B15" s="8">
        <v>2.1213203435596424</v>
      </c>
      <c r="C15" s="8">
        <v>2.1213203435596424</v>
      </c>
      <c r="D15" s="8">
        <v>0</v>
      </c>
      <c r="E15" s="8">
        <v>0.70710678118654757</v>
      </c>
      <c r="F15" s="8">
        <v>0.70710678118654757</v>
      </c>
      <c r="G15" s="8">
        <v>0.70710678118654757</v>
      </c>
      <c r="H15" s="8">
        <v>0</v>
      </c>
      <c r="I15" s="8">
        <v>2.1213203435596424</v>
      </c>
      <c r="J15" s="8">
        <v>0.70710678118654757</v>
      </c>
      <c r="K15" s="8">
        <v>0.70710678118654757</v>
      </c>
      <c r="L15" s="8">
        <v>0.70710678118654757</v>
      </c>
      <c r="M15" s="8">
        <v>0.70710678118654757</v>
      </c>
      <c r="N15" s="8">
        <v>0.70710678118654757</v>
      </c>
      <c r="O15" s="8">
        <v>1.4142135623730951</v>
      </c>
      <c r="P15" s="8">
        <v>2.1213203435596424</v>
      </c>
      <c r="Q15" s="8">
        <v>2.1213203435596424</v>
      </c>
      <c r="R15" s="8">
        <v>0.70710678118654757</v>
      </c>
      <c r="S15" s="8">
        <v>0.70710678118654757</v>
      </c>
    </row>
    <row r="16" spans="1:19" x14ac:dyDescent="0.25">
      <c r="A16" s="4" t="s">
        <v>26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</row>
    <row r="18" spans="1:6" x14ac:dyDescent="0.25">
      <c r="A18" s="4" t="s">
        <v>45</v>
      </c>
      <c r="B18" s="4">
        <f>SUM(B7:B12)</f>
        <v>2</v>
      </c>
    </row>
    <row r="19" spans="1:6" x14ac:dyDescent="0.25">
      <c r="A19" s="4" t="s">
        <v>46</v>
      </c>
      <c r="B19" s="9">
        <v>7</v>
      </c>
    </row>
    <row r="20" spans="1:6" x14ac:dyDescent="0.25">
      <c r="A20" s="4" t="s">
        <v>47</v>
      </c>
      <c r="B20" s="12">
        <f>B18/B19</f>
        <v>0.2857142857142857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0</v>
      </c>
      <c r="C22" s="24">
        <f>B22/B18</f>
        <v>0</v>
      </c>
    </row>
    <row r="23" spans="1:6" x14ac:dyDescent="0.25">
      <c r="A23" s="22" t="s">
        <v>74</v>
      </c>
      <c r="B23" s="23">
        <v>2</v>
      </c>
      <c r="C23" s="24">
        <f>B23/B18</f>
        <v>1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0" t="s">
        <v>43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2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2</v>
      </c>
      <c r="C10" s="3">
        <v>1</v>
      </c>
      <c r="D10" s="3">
        <v>0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2</v>
      </c>
      <c r="O10" s="3">
        <v>3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2</v>
      </c>
      <c r="D11" s="3">
        <v>2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2</v>
      </c>
      <c r="N11" s="3">
        <v>1</v>
      </c>
      <c r="O11" s="3">
        <v>0</v>
      </c>
      <c r="P11" s="3">
        <v>1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3.6666666666666665</v>
      </c>
      <c r="C14" s="8">
        <v>4.666666666666667</v>
      </c>
      <c r="D14" s="8">
        <v>4.333333333333333</v>
      </c>
      <c r="E14" s="8">
        <v>4</v>
      </c>
      <c r="F14" s="8">
        <v>4</v>
      </c>
      <c r="G14" s="8">
        <v>3.3333333333333335</v>
      </c>
      <c r="H14" s="8">
        <v>4</v>
      </c>
      <c r="I14" s="8">
        <v>4.5</v>
      </c>
      <c r="J14" s="8">
        <v>3</v>
      </c>
      <c r="K14" s="8">
        <v>3</v>
      </c>
      <c r="L14" s="8">
        <v>3.3333333333333335</v>
      </c>
      <c r="M14" s="8">
        <v>4.333333333333333</v>
      </c>
      <c r="N14" s="8">
        <v>4.333333333333333</v>
      </c>
      <c r="O14" s="8">
        <v>4</v>
      </c>
      <c r="P14" s="8">
        <v>5</v>
      </c>
      <c r="Q14" s="8">
        <v>4</v>
      </c>
      <c r="R14" s="8">
        <v>3.6666666666666665</v>
      </c>
      <c r="S14" s="8">
        <v>4</v>
      </c>
    </row>
    <row r="15" spans="1:19" x14ac:dyDescent="0.25">
      <c r="A15" s="4" t="s">
        <v>25</v>
      </c>
      <c r="B15" s="8">
        <v>0.57735026918962473</v>
      </c>
      <c r="C15" s="8">
        <v>0.57735026918962784</v>
      </c>
      <c r="D15" s="8">
        <v>1.154700538379251</v>
      </c>
      <c r="E15" s="8">
        <v>1</v>
      </c>
      <c r="F15" s="8">
        <v>1</v>
      </c>
      <c r="G15" s="8">
        <v>0.57735026918962473</v>
      </c>
      <c r="H15" s="8">
        <v>1</v>
      </c>
      <c r="I15" s="8">
        <v>0.70710678118654757</v>
      </c>
      <c r="J15" s="8">
        <v>1</v>
      </c>
      <c r="K15" s="8">
        <v>2</v>
      </c>
      <c r="L15" s="8">
        <v>1.5275252316519463</v>
      </c>
      <c r="M15" s="8">
        <v>1.154700538379251</v>
      </c>
      <c r="N15" s="8">
        <v>0.57735026918962473</v>
      </c>
      <c r="O15" s="8">
        <v>0</v>
      </c>
      <c r="P15" s="8"/>
      <c r="Q15" s="8"/>
      <c r="R15" s="8">
        <v>1.5275252316519463</v>
      </c>
      <c r="S15" s="8">
        <v>1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1</v>
      </c>
      <c r="R16" s="9">
        <v>3</v>
      </c>
      <c r="S16" s="9">
        <v>3</v>
      </c>
    </row>
    <row r="18" spans="1:6" x14ac:dyDescent="0.25">
      <c r="A18" s="4" t="s">
        <v>45</v>
      </c>
      <c r="B18" s="4">
        <f>SUM(B7:B12)</f>
        <v>3</v>
      </c>
    </row>
    <row r="19" spans="1:6" x14ac:dyDescent="0.25">
      <c r="A19" s="4" t="s">
        <v>46</v>
      </c>
      <c r="B19" s="9">
        <v>29</v>
      </c>
    </row>
    <row r="20" spans="1:6" x14ac:dyDescent="0.25">
      <c r="A20" s="4" t="s">
        <v>47</v>
      </c>
      <c r="B20" s="12">
        <f>B18/B19</f>
        <v>0.10344827586206896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0</v>
      </c>
      <c r="C22" s="24">
        <f>B22/B18</f>
        <v>0</v>
      </c>
    </row>
    <row r="23" spans="1:6" x14ac:dyDescent="0.25">
      <c r="A23" s="22" t="s">
        <v>74</v>
      </c>
      <c r="B23" s="23">
        <v>3</v>
      </c>
      <c r="C23" s="24">
        <f>B23/B18</f>
        <v>1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4.333333333333333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0" t="s">
        <v>80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0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1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/>
      <c r="D14" s="8">
        <v>4</v>
      </c>
      <c r="E14" s="8">
        <v>3</v>
      </c>
      <c r="F14" s="8">
        <v>3</v>
      </c>
      <c r="G14" s="8">
        <v>3</v>
      </c>
      <c r="H14" s="8">
        <v>4</v>
      </c>
      <c r="I14" s="8">
        <v>3</v>
      </c>
      <c r="J14" s="8">
        <v>3</v>
      </c>
      <c r="K14" s="8">
        <v>4</v>
      </c>
      <c r="L14" s="8">
        <v>3</v>
      </c>
      <c r="M14" s="8">
        <v>2</v>
      </c>
      <c r="N14" s="8">
        <v>4</v>
      </c>
      <c r="O14" s="8">
        <v>4</v>
      </c>
      <c r="P14" s="8"/>
      <c r="Q14" s="8"/>
      <c r="R14" s="8">
        <v>4</v>
      </c>
      <c r="S14" s="8">
        <v>3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45</v>
      </c>
      <c r="B18" s="4">
        <f>SUM(B7:B12)</f>
        <v>1</v>
      </c>
    </row>
    <row r="19" spans="1:6" x14ac:dyDescent="0.25">
      <c r="A19" s="4" t="s">
        <v>46</v>
      </c>
      <c r="B19" s="9">
        <v>15</v>
      </c>
    </row>
    <row r="20" spans="1:6" x14ac:dyDescent="0.25">
      <c r="A20" s="4" t="s">
        <v>47</v>
      </c>
      <c r="B20" s="12">
        <f>B18/B19</f>
        <v>6.6666666666666666E-2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0</v>
      </c>
      <c r="C22" s="24">
        <f>B22/B18</f>
        <v>0</v>
      </c>
    </row>
    <row r="23" spans="1:6" x14ac:dyDescent="0.25">
      <c r="A23" s="22" t="s">
        <v>74</v>
      </c>
      <c r="B23" s="23">
        <v>1</v>
      </c>
      <c r="C23" s="24">
        <f>B23/B18</f>
        <v>1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0" t="s">
        <v>44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0">
        <v>1</v>
      </c>
      <c r="B7" s="21">
        <v>1</v>
      </c>
      <c r="C7" s="21">
        <v>1</v>
      </c>
      <c r="D7" s="21">
        <v>0</v>
      </c>
      <c r="E7" s="21">
        <v>2</v>
      </c>
      <c r="F7" s="21">
        <v>1</v>
      </c>
      <c r="G7" s="21">
        <v>1</v>
      </c>
      <c r="H7" s="21">
        <v>1</v>
      </c>
      <c r="I7" s="21">
        <v>2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1</v>
      </c>
      <c r="Q7" s="21">
        <v>0</v>
      </c>
      <c r="R7" s="21">
        <v>0</v>
      </c>
      <c r="S7" s="21">
        <v>0</v>
      </c>
    </row>
    <row r="8" spans="1:19" x14ac:dyDescent="0.25">
      <c r="A8" s="20">
        <v>2</v>
      </c>
      <c r="B8" s="21">
        <v>3</v>
      </c>
      <c r="C8" s="21">
        <v>3</v>
      </c>
      <c r="D8" s="21">
        <v>3</v>
      </c>
      <c r="E8" s="21">
        <v>2</v>
      </c>
      <c r="F8" s="21">
        <v>3</v>
      </c>
      <c r="G8" s="21">
        <v>3</v>
      </c>
      <c r="H8" s="21">
        <v>4</v>
      </c>
      <c r="I8" s="21">
        <v>4</v>
      </c>
      <c r="J8" s="21">
        <v>3</v>
      </c>
      <c r="K8" s="21">
        <v>4</v>
      </c>
      <c r="L8" s="21">
        <v>3</v>
      </c>
      <c r="M8" s="21">
        <v>2</v>
      </c>
      <c r="N8" s="21">
        <v>3</v>
      </c>
      <c r="O8" s="21">
        <v>2</v>
      </c>
      <c r="P8" s="21">
        <v>2</v>
      </c>
      <c r="Q8" s="21">
        <v>2</v>
      </c>
      <c r="R8" s="21">
        <v>2</v>
      </c>
      <c r="S8" s="21">
        <v>4</v>
      </c>
    </row>
    <row r="9" spans="1:19" x14ac:dyDescent="0.25">
      <c r="A9" s="20">
        <v>3</v>
      </c>
      <c r="B9" s="21">
        <v>7</v>
      </c>
      <c r="C9" s="21">
        <v>2</v>
      </c>
      <c r="D9" s="21">
        <v>3</v>
      </c>
      <c r="E9" s="21">
        <v>8</v>
      </c>
      <c r="F9" s="21">
        <v>8</v>
      </c>
      <c r="G9" s="21">
        <v>8</v>
      </c>
      <c r="H9" s="21">
        <v>3</v>
      </c>
      <c r="I9" s="21">
        <v>4</v>
      </c>
      <c r="J9" s="21">
        <v>5</v>
      </c>
      <c r="K9" s="21">
        <v>3</v>
      </c>
      <c r="L9" s="21">
        <v>6</v>
      </c>
      <c r="M9" s="21">
        <v>5</v>
      </c>
      <c r="N9" s="21">
        <v>4</v>
      </c>
      <c r="O9" s="21">
        <v>6</v>
      </c>
      <c r="P9" s="21">
        <v>4</v>
      </c>
      <c r="Q9" s="21">
        <v>5</v>
      </c>
      <c r="R9" s="21">
        <v>3</v>
      </c>
      <c r="S9" s="21">
        <v>7</v>
      </c>
    </row>
    <row r="10" spans="1:19" x14ac:dyDescent="0.25">
      <c r="A10" s="20">
        <v>4</v>
      </c>
      <c r="B10" s="21">
        <v>4</v>
      </c>
      <c r="C10" s="21">
        <v>6</v>
      </c>
      <c r="D10" s="21">
        <v>6</v>
      </c>
      <c r="E10" s="21">
        <v>2</v>
      </c>
      <c r="F10" s="21">
        <v>2</v>
      </c>
      <c r="G10" s="21">
        <v>3</v>
      </c>
      <c r="H10" s="21">
        <v>7</v>
      </c>
      <c r="I10" s="21">
        <v>2</v>
      </c>
      <c r="J10" s="21">
        <v>6</v>
      </c>
      <c r="K10" s="21">
        <v>7</v>
      </c>
      <c r="L10" s="21">
        <v>6</v>
      </c>
      <c r="M10" s="21">
        <v>6</v>
      </c>
      <c r="N10" s="21">
        <v>5</v>
      </c>
      <c r="O10" s="21">
        <v>3</v>
      </c>
      <c r="P10" s="21">
        <v>0</v>
      </c>
      <c r="Q10" s="21">
        <v>1</v>
      </c>
      <c r="R10" s="21">
        <v>9</v>
      </c>
      <c r="S10" s="21">
        <v>2</v>
      </c>
    </row>
    <row r="11" spans="1:19" x14ac:dyDescent="0.25">
      <c r="A11" s="20">
        <v>5</v>
      </c>
      <c r="B11" s="21">
        <v>0</v>
      </c>
      <c r="C11" s="21">
        <v>3</v>
      </c>
      <c r="D11" s="21">
        <v>2</v>
      </c>
      <c r="E11" s="21">
        <v>1</v>
      </c>
      <c r="F11" s="21">
        <v>0</v>
      </c>
      <c r="G11" s="21">
        <v>0</v>
      </c>
      <c r="H11" s="21">
        <v>0</v>
      </c>
      <c r="I11" s="21">
        <v>2</v>
      </c>
      <c r="J11" s="21">
        <v>1</v>
      </c>
      <c r="K11" s="21">
        <v>0</v>
      </c>
      <c r="L11" s="21">
        <v>0</v>
      </c>
      <c r="M11" s="21">
        <v>2</v>
      </c>
      <c r="N11" s="21">
        <v>3</v>
      </c>
      <c r="O11" s="21">
        <v>3</v>
      </c>
      <c r="P11" s="21">
        <v>3</v>
      </c>
      <c r="Q11" s="21">
        <v>2</v>
      </c>
      <c r="R11" s="21">
        <v>1</v>
      </c>
      <c r="S11" s="21">
        <v>2</v>
      </c>
    </row>
    <row r="12" spans="1:19" x14ac:dyDescent="0.25">
      <c r="A12" s="20" t="s">
        <v>34</v>
      </c>
      <c r="B12" s="21">
        <v>0</v>
      </c>
      <c r="C12" s="21">
        <v>0</v>
      </c>
      <c r="D12" s="21">
        <v>1</v>
      </c>
      <c r="E12" s="21">
        <v>0</v>
      </c>
      <c r="F12" s="21">
        <v>1</v>
      </c>
      <c r="G12" s="21">
        <v>0</v>
      </c>
      <c r="H12" s="21">
        <v>0</v>
      </c>
      <c r="I12" s="21">
        <v>1</v>
      </c>
      <c r="J12" s="21">
        <v>0</v>
      </c>
      <c r="K12" s="21">
        <v>1</v>
      </c>
      <c r="L12" s="21">
        <v>0</v>
      </c>
      <c r="M12" s="21">
        <v>0</v>
      </c>
      <c r="N12" s="21">
        <v>0</v>
      </c>
      <c r="O12" s="21">
        <v>1</v>
      </c>
      <c r="P12" s="21">
        <v>5</v>
      </c>
      <c r="Q12" s="21">
        <v>5</v>
      </c>
      <c r="R12" s="21">
        <v>0</v>
      </c>
      <c r="S12" s="21">
        <v>0</v>
      </c>
    </row>
    <row r="13" spans="1:19" x14ac:dyDescent="0.25">
      <c r="A13" s="20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5">
      <c r="A14" s="4" t="s">
        <v>24</v>
      </c>
      <c r="B14" s="8">
        <v>2.9333333333333331</v>
      </c>
      <c r="C14" s="8">
        <v>3.4666666666666668</v>
      </c>
      <c r="D14" s="8">
        <v>3.5</v>
      </c>
      <c r="E14" s="8">
        <v>2.8666666666666667</v>
      </c>
      <c r="F14" s="8">
        <v>2.7857142857142856</v>
      </c>
      <c r="G14" s="8">
        <v>2.8666666666666667</v>
      </c>
      <c r="H14" s="8">
        <v>3.0666666666666669</v>
      </c>
      <c r="I14" s="8">
        <v>2.8571428571428572</v>
      </c>
      <c r="J14" s="8">
        <v>3.3333333333333335</v>
      </c>
      <c r="K14" s="8">
        <v>3.2142857142857144</v>
      </c>
      <c r="L14" s="8">
        <v>3.2</v>
      </c>
      <c r="M14" s="8">
        <v>3.5333333333333332</v>
      </c>
      <c r="N14" s="8">
        <v>3.5333333333333332</v>
      </c>
      <c r="O14" s="8">
        <v>3.5</v>
      </c>
      <c r="P14" s="8">
        <v>3.2</v>
      </c>
      <c r="Q14" s="8">
        <v>3.3</v>
      </c>
      <c r="R14" s="8">
        <v>3.6</v>
      </c>
      <c r="S14" s="8">
        <v>3.1333333333333333</v>
      </c>
    </row>
    <row r="15" spans="1:19" x14ac:dyDescent="0.25">
      <c r="A15" s="4" t="s">
        <v>25</v>
      </c>
      <c r="B15" s="8">
        <v>0.88371510168853695</v>
      </c>
      <c r="C15" s="8">
        <v>1.2459458063579456</v>
      </c>
      <c r="D15" s="8">
        <v>1.0190493307301363</v>
      </c>
      <c r="E15" s="8">
        <v>1.0600988273786194</v>
      </c>
      <c r="F15" s="8">
        <v>0.8017837257372733</v>
      </c>
      <c r="G15" s="8">
        <v>0.83380938783279201</v>
      </c>
      <c r="H15" s="8">
        <v>1.0327955589886446</v>
      </c>
      <c r="I15" s="8">
        <v>1.2924123453177279</v>
      </c>
      <c r="J15" s="8">
        <v>0.89973541084243769</v>
      </c>
      <c r="K15" s="8">
        <v>0.8925823753039811</v>
      </c>
      <c r="L15" s="8">
        <v>0.77459666924148363</v>
      </c>
      <c r="M15" s="8">
        <v>0.91547541643412633</v>
      </c>
      <c r="N15" s="8">
        <v>1.0600988273786189</v>
      </c>
      <c r="O15" s="8">
        <v>1.0190493307301363</v>
      </c>
      <c r="P15" s="8">
        <v>1.3984117975602017</v>
      </c>
      <c r="Q15" s="8">
        <v>1.05934990547138</v>
      </c>
      <c r="R15" s="8">
        <v>0.82807867121082479</v>
      </c>
      <c r="S15" s="8">
        <v>0.99043040187202458</v>
      </c>
    </row>
    <row r="16" spans="1:19" x14ac:dyDescent="0.25">
      <c r="A16" s="4" t="s">
        <v>26</v>
      </c>
      <c r="B16" s="9">
        <v>15</v>
      </c>
      <c r="C16" s="9">
        <v>15</v>
      </c>
      <c r="D16" s="9">
        <v>14</v>
      </c>
      <c r="E16" s="9">
        <v>15</v>
      </c>
      <c r="F16" s="9">
        <v>14</v>
      </c>
      <c r="G16" s="9">
        <v>15</v>
      </c>
      <c r="H16" s="9">
        <v>15</v>
      </c>
      <c r="I16" s="9">
        <v>14</v>
      </c>
      <c r="J16" s="9">
        <v>15</v>
      </c>
      <c r="K16" s="9">
        <v>14</v>
      </c>
      <c r="L16" s="9">
        <v>15</v>
      </c>
      <c r="M16" s="9">
        <v>15</v>
      </c>
      <c r="N16" s="9">
        <v>15</v>
      </c>
      <c r="O16" s="9">
        <v>14</v>
      </c>
      <c r="P16" s="9">
        <v>10</v>
      </c>
      <c r="Q16" s="9">
        <v>10</v>
      </c>
      <c r="R16" s="9">
        <v>15</v>
      </c>
      <c r="S16" s="9">
        <v>15</v>
      </c>
    </row>
    <row r="18" spans="1:6" x14ac:dyDescent="0.25">
      <c r="A18" s="4" t="s">
        <v>45</v>
      </c>
      <c r="B18" s="4">
        <f>SUM(B7:B12)</f>
        <v>15</v>
      </c>
    </row>
    <row r="19" spans="1:6" x14ac:dyDescent="0.25">
      <c r="A19" s="4" t="s">
        <v>46</v>
      </c>
      <c r="B19" s="9">
        <v>125</v>
      </c>
    </row>
    <row r="20" spans="1:6" x14ac:dyDescent="0.25">
      <c r="A20" s="4" t="s">
        <v>47</v>
      </c>
      <c r="B20" s="12">
        <f>B18/B19</f>
        <v>0.12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5</v>
      </c>
      <c r="C22" s="24">
        <f>B22/B18</f>
        <v>0.33333333333333331</v>
      </c>
    </row>
    <row r="23" spans="1:6" x14ac:dyDescent="0.25">
      <c r="A23" s="22" t="s">
        <v>74</v>
      </c>
      <c r="B23" s="23">
        <v>10</v>
      </c>
      <c r="C23" s="24">
        <f>B23/B18</f>
        <v>0.66666666666666663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3.5333333333333332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0" t="s">
        <v>81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2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2</v>
      </c>
      <c r="F10" s="3">
        <v>1</v>
      </c>
      <c r="G10" s="3">
        <v>0</v>
      </c>
      <c r="H10" s="3">
        <v>0</v>
      </c>
      <c r="I10" s="3">
        <v>1</v>
      </c>
      <c r="J10" s="3">
        <v>2</v>
      </c>
      <c r="K10" s="3">
        <v>0</v>
      </c>
      <c r="L10" s="3">
        <v>0</v>
      </c>
      <c r="M10" s="3">
        <v>1</v>
      </c>
      <c r="N10" s="3">
        <v>1</v>
      </c>
      <c r="O10" s="3">
        <v>2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4.5</v>
      </c>
      <c r="C14" s="8">
        <v>4</v>
      </c>
      <c r="D14" s="8">
        <v>4.5</v>
      </c>
      <c r="E14" s="8">
        <v>4</v>
      </c>
      <c r="F14" s="8">
        <v>4.5</v>
      </c>
      <c r="G14" s="8">
        <v>4</v>
      </c>
      <c r="H14" s="8">
        <v>3</v>
      </c>
      <c r="I14" s="8">
        <v>4.5</v>
      </c>
      <c r="J14" s="8">
        <v>4</v>
      </c>
      <c r="K14" s="8">
        <v>4</v>
      </c>
      <c r="L14" s="8">
        <v>4</v>
      </c>
      <c r="M14" s="8">
        <v>4.5</v>
      </c>
      <c r="N14" s="8">
        <v>4.5</v>
      </c>
      <c r="O14" s="8">
        <v>4</v>
      </c>
      <c r="P14" s="8"/>
      <c r="Q14" s="8"/>
      <c r="R14" s="8">
        <v>4.5</v>
      </c>
      <c r="S14" s="8">
        <v>4.5</v>
      </c>
    </row>
    <row r="15" spans="1:19" x14ac:dyDescent="0.25">
      <c r="A15" s="4" t="s">
        <v>25</v>
      </c>
      <c r="B15" s="8">
        <v>0.70710678118654757</v>
      </c>
      <c r="C15" s="8">
        <v>1.4142135623730951</v>
      </c>
      <c r="D15" s="8">
        <v>0.70710678118654757</v>
      </c>
      <c r="E15" s="8">
        <v>0</v>
      </c>
      <c r="F15" s="8">
        <v>0.70710678118654757</v>
      </c>
      <c r="G15" s="8">
        <v>1.4142135623730951</v>
      </c>
      <c r="H15" s="8">
        <v>0</v>
      </c>
      <c r="I15" s="8">
        <v>0.70710678118654757</v>
      </c>
      <c r="J15" s="8">
        <v>0</v>
      </c>
      <c r="K15" s="8">
        <v>1.4142135623730951</v>
      </c>
      <c r="L15" s="8">
        <v>1.4142135623730951</v>
      </c>
      <c r="M15" s="8">
        <v>0.70710678118654757</v>
      </c>
      <c r="N15" s="8">
        <v>0.70710678118654757</v>
      </c>
      <c r="O15" s="8">
        <v>0</v>
      </c>
      <c r="P15" s="8"/>
      <c r="Q15" s="8"/>
      <c r="R15" s="8">
        <v>0.70710678118654757</v>
      </c>
      <c r="S15" s="8">
        <v>0.70710678118654757</v>
      </c>
    </row>
    <row r="16" spans="1:19" x14ac:dyDescent="0.25">
      <c r="A16" s="4" t="s">
        <v>26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0</v>
      </c>
      <c r="R16" s="9">
        <v>2</v>
      </c>
      <c r="S16" s="9">
        <v>2</v>
      </c>
    </row>
    <row r="18" spans="1:6" x14ac:dyDescent="0.25">
      <c r="A18" s="4" t="s">
        <v>45</v>
      </c>
      <c r="B18" s="4">
        <f>SUM(B7:B12)</f>
        <v>2</v>
      </c>
    </row>
    <row r="19" spans="1:6" x14ac:dyDescent="0.25">
      <c r="A19" s="4" t="s">
        <v>46</v>
      </c>
      <c r="B19" s="9">
        <v>18</v>
      </c>
    </row>
    <row r="20" spans="1:6" x14ac:dyDescent="0.25">
      <c r="A20" s="4" t="s">
        <v>47</v>
      </c>
      <c r="B20" s="12">
        <f>B18/B19</f>
        <v>0.1111111111111111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2</v>
      </c>
      <c r="C22" s="24">
        <f>B22/B18</f>
        <v>1</v>
      </c>
    </row>
    <row r="23" spans="1:6" x14ac:dyDescent="0.25">
      <c r="A23" s="22" t="s">
        <v>74</v>
      </c>
      <c r="B23" s="23">
        <v>0</v>
      </c>
      <c r="C23" s="24">
        <f>B23/B18</f>
        <v>0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6" t="s">
        <v>83</v>
      </c>
      <c r="H1" s="36"/>
    </row>
    <row r="2" spans="1:19" x14ac:dyDescent="0.25">
      <c r="A2" s="1" t="s">
        <v>0</v>
      </c>
      <c r="B2" s="10" t="s">
        <v>48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2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1</v>
      </c>
      <c r="F9" s="3">
        <v>2</v>
      </c>
      <c r="G9" s="3">
        <v>2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1</v>
      </c>
      <c r="Q9" s="3">
        <v>0</v>
      </c>
      <c r="R9" s="3">
        <v>2</v>
      </c>
      <c r="S9" s="3">
        <v>3</v>
      </c>
    </row>
    <row r="10" spans="1:19" x14ac:dyDescent="0.25">
      <c r="A10" s="5">
        <v>4</v>
      </c>
      <c r="B10" s="3">
        <v>2</v>
      </c>
      <c r="C10" s="3">
        <v>0</v>
      </c>
      <c r="D10" s="3">
        <v>0</v>
      </c>
      <c r="E10" s="3">
        <v>2</v>
      </c>
      <c r="F10" s="3">
        <v>0</v>
      </c>
      <c r="G10" s="3">
        <v>0</v>
      </c>
      <c r="H10" s="3">
        <v>1</v>
      </c>
      <c r="I10" s="3">
        <v>0</v>
      </c>
      <c r="J10" s="3">
        <v>2</v>
      </c>
      <c r="K10" s="3">
        <v>1</v>
      </c>
      <c r="L10" s="3">
        <v>1</v>
      </c>
      <c r="M10" s="3">
        <v>3</v>
      </c>
      <c r="N10" s="3">
        <v>3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1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4.333333333333333</v>
      </c>
      <c r="C14" s="8">
        <v>1</v>
      </c>
      <c r="D14" s="8">
        <v>4.333333333333333</v>
      </c>
      <c r="E14" s="8">
        <v>3.6666666666666665</v>
      </c>
      <c r="F14" s="8">
        <v>2.6666666666666665</v>
      </c>
      <c r="G14" s="8">
        <v>2.6666666666666665</v>
      </c>
      <c r="H14" s="8">
        <v>4.666666666666667</v>
      </c>
      <c r="I14" s="8">
        <v>1</v>
      </c>
      <c r="J14" s="8">
        <v>3.6666666666666665</v>
      </c>
      <c r="K14" s="8">
        <v>3.6666666666666665</v>
      </c>
      <c r="L14" s="8">
        <v>4</v>
      </c>
      <c r="M14" s="8">
        <v>4</v>
      </c>
      <c r="N14" s="8">
        <v>4</v>
      </c>
      <c r="O14" s="8">
        <v>3.6666666666666665</v>
      </c>
      <c r="P14" s="8">
        <v>2.5</v>
      </c>
      <c r="Q14" s="8">
        <v>2</v>
      </c>
      <c r="R14" s="8">
        <v>3.3333333333333335</v>
      </c>
      <c r="S14" s="8">
        <v>3</v>
      </c>
    </row>
    <row r="15" spans="1:19" x14ac:dyDescent="0.25">
      <c r="A15" s="4" t="s">
        <v>25</v>
      </c>
      <c r="B15" s="8">
        <v>0.57735026918962473</v>
      </c>
      <c r="C15" s="8"/>
      <c r="D15" s="8">
        <v>1.154700538379251</v>
      </c>
      <c r="E15" s="8">
        <v>0.57735026918962473</v>
      </c>
      <c r="F15" s="8">
        <v>0.57735026918962629</v>
      </c>
      <c r="G15" s="8">
        <v>0.57735026918962629</v>
      </c>
      <c r="H15" s="8">
        <v>0.57735026918962784</v>
      </c>
      <c r="I15" s="8"/>
      <c r="J15" s="8">
        <v>0.57735026918962473</v>
      </c>
      <c r="K15" s="8">
        <v>1.5275252316519463</v>
      </c>
      <c r="L15" s="8">
        <v>1</v>
      </c>
      <c r="M15" s="8">
        <v>0</v>
      </c>
      <c r="N15" s="8">
        <v>0</v>
      </c>
      <c r="O15" s="8">
        <v>1.5275252316519463</v>
      </c>
      <c r="P15" s="8">
        <v>0.70710678118654757</v>
      </c>
      <c r="Q15" s="8">
        <v>0</v>
      </c>
      <c r="R15" s="8">
        <v>0.57735026918962473</v>
      </c>
      <c r="S15" s="8">
        <v>0</v>
      </c>
    </row>
    <row r="16" spans="1:19" x14ac:dyDescent="0.25">
      <c r="A16" s="4" t="s">
        <v>26</v>
      </c>
      <c r="B16" s="9">
        <v>3</v>
      </c>
      <c r="C16" s="9">
        <v>1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2</v>
      </c>
      <c r="R16" s="9">
        <v>3</v>
      </c>
      <c r="S16" s="9">
        <v>3</v>
      </c>
    </row>
    <row r="18" spans="1:6" x14ac:dyDescent="0.25">
      <c r="A18" s="4" t="s">
        <v>45</v>
      </c>
      <c r="B18" s="4">
        <f>SUM(B7:B12)</f>
        <v>3</v>
      </c>
    </row>
    <row r="19" spans="1:6" x14ac:dyDescent="0.25">
      <c r="A19" s="4" t="s">
        <v>46</v>
      </c>
      <c r="B19" s="9">
        <v>9</v>
      </c>
    </row>
    <row r="20" spans="1:6" x14ac:dyDescent="0.25">
      <c r="A20" s="4" t="s">
        <v>47</v>
      </c>
      <c r="B20" s="12">
        <f>B18/B19</f>
        <v>0.33333333333333331</v>
      </c>
    </row>
    <row r="21" spans="1:6" x14ac:dyDescent="0.25">
      <c r="A21" s="4" t="s">
        <v>71</v>
      </c>
      <c r="B21" s="22"/>
      <c r="C21" s="22" t="s">
        <v>72</v>
      </c>
    </row>
    <row r="22" spans="1:6" x14ac:dyDescent="0.25">
      <c r="A22" s="22" t="s">
        <v>73</v>
      </c>
      <c r="B22" s="23">
        <v>2</v>
      </c>
      <c r="C22" s="24">
        <f>B22/B18</f>
        <v>0.66666666666666663</v>
      </c>
    </row>
    <row r="23" spans="1:6" x14ac:dyDescent="0.25">
      <c r="A23" s="22" t="s">
        <v>74</v>
      </c>
      <c r="B23" s="23">
        <v>1</v>
      </c>
      <c r="C23" s="24">
        <f>B23/B18</f>
        <v>0.33333333333333331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3" t="s">
        <v>22</v>
      </c>
      <c r="B1" s="14"/>
    </row>
    <row r="2" spans="1:2" ht="18.75" x14ac:dyDescent="0.3">
      <c r="A2" s="13" t="s">
        <v>28</v>
      </c>
      <c r="B2" s="14"/>
    </row>
    <row r="3" spans="1:2" ht="18.75" x14ac:dyDescent="0.3">
      <c r="A3" s="27" t="s">
        <v>83</v>
      </c>
      <c r="B3" s="14"/>
    </row>
    <row r="4" spans="1:2" ht="18.75" x14ac:dyDescent="0.3">
      <c r="A4" s="16"/>
      <c r="B4" s="15" t="s">
        <v>50</v>
      </c>
    </row>
    <row r="5" spans="1:2" ht="18.75" x14ac:dyDescent="0.3">
      <c r="A5" s="16" t="s">
        <v>4</v>
      </c>
      <c r="B5" s="17" t="s">
        <v>51</v>
      </c>
    </row>
    <row r="6" spans="1:2" ht="18.75" x14ac:dyDescent="0.3">
      <c r="A6" s="16" t="s">
        <v>5</v>
      </c>
      <c r="B6" s="17" t="s">
        <v>29</v>
      </c>
    </row>
    <row r="7" spans="1:2" ht="18.75" x14ac:dyDescent="0.3">
      <c r="A7" s="16" t="s">
        <v>6</v>
      </c>
      <c r="B7" s="17" t="s">
        <v>52</v>
      </c>
    </row>
    <row r="8" spans="1:2" ht="18.75" x14ac:dyDescent="0.3">
      <c r="A8" s="16"/>
      <c r="B8" s="15" t="s">
        <v>53</v>
      </c>
    </row>
    <row r="9" spans="1:2" ht="18.75" x14ac:dyDescent="0.3">
      <c r="A9" s="16" t="s">
        <v>7</v>
      </c>
      <c r="B9" s="17" t="s">
        <v>54</v>
      </c>
    </row>
    <row r="10" spans="1:2" ht="18.75" x14ac:dyDescent="0.3">
      <c r="A10" s="16" t="s">
        <v>8</v>
      </c>
      <c r="B10" s="17" t="s">
        <v>55</v>
      </c>
    </row>
    <row r="11" spans="1:2" ht="18.75" x14ac:dyDescent="0.3">
      <c r="A11" s="16" t="s">
        <v>9</v>
      </c>
      <c r="B11" s="17" t="s">
        <v>30</v>
      </c>
    </row>
    <row r="12" spans="1:2" ht="18.75" x14ac:dyDescent="0.3">
      <c r="A12" s="16" t="s">
        <v>10</v>
      </c>
      <c r="B12" s="17" t="s">
        <v>56</v>
      </c>
    </row>
    <row r="13" spans="1:2" ht="18.75" x14ac:dyDescent="0.3">
      <c r="A13" s="16" t="s">
        <v>11</v>
      </c>
      <c r="B13" s="17" t="s">
        <v>57</v>
      </c>
    </row>
    <row r="14" spans="1:2" ht="18.75" x14ac:dyDescent="0.3">
      <c r="A14" s="16"/>
      <c r="B14" s="15" t="s">
        <v>58</v>
      </c>
    </row>
    <row r="15" spans="1:2" ht="18.75" x14ac:dyDescent="0.3">
      <c r="A15" s="16" t="s">
        <v>12</v>
      </c>
      <c r="B15" s="17" t="s">
        <v>59</v>
      </c>
    </row>
    <row r="16" spans="1:2" ht="18.75" x14ac:dyDescent="0.3">
      <c r="A16" s="16" t="s">
        <v>13</v>
      </c>
      <c r="B16" s="18" t="s">
        <v>60</v>
      </c>
    </row>
    <row r="17" spans="1:2" ht="18.75" x14ac:dyDescent="0.3">
      <c r="A17" s="16" t="s">
        <v>14</v>
      </c>
      <c r="B17" s="17" t="s">
        <v>61</v>
      </c>
    </row>
    <row r="18" spans="1:2" ht="18.75" x14ac:dyDescent="0.3">
      <c r="A18" s="16"/>
      <c r="B18" s="15" t="s">
        <v>62</v>
      </c>
    </row>
    <row r="19" spans="1:2" ht="18.75" x14ac:dyDescent="0.3">
      <c r="A19" s="16" t="s">
        <v>15</v>
      </c>
      <c r="B19" s="19" t="s">
        <v>63</v>
      </c>
    </row>
    <row r="20" spans="1:2" ht="18.75" x14ac:dyDescent="0.3">
      <c r="A20" s="16" t="s">
        <v>16</v>
      </c>
      <c r="B20" s="19" t="s">
        <v>64</v>
      </c>
    </row>
    <row r="21" spans="1:2" ht="18.75" x14ac:dyDescent="0.3">
      <c r="A21" s="16"/>
      <c r="B21" s="15" t="s">
        <v>65</v>
      </c>
    </row>
    <row r="22" spans="1:2" ht="18.75" x14ac:dyDescent="0.3">
      <c r="A22" s="16" t="s">
        <v>17</v>
      </c>
      <c r="B22" s="17" t="s">
        <v>66</v>
      </c>
    </row>
    <row r="23" spans="1:2" ht="18.75" x14ac:dyDescent="0.3">
      <c r="A23" s="16" t="s">
        <v>18</v>
      </c>
      <c r="B23" s="17" t="s">
        <v>67</v>
      </c>
    </row>
    <row r="24" spans="1:2" ht="18.75" x14ac:dyDescent="0.3">
      <c r="A24" s="16" t="s">
        <v>19</v>
      </c>
      <c r="B24" s="17" t="s">
        <v>68</v>
      </c>
    </row>
    <row r="25" spans="1:2" ht="18.75" x14ac:dyDescent="0.3">
      <c r="A25" s="14"/>
      <c r="B25" s="15" t="s">
        <v>69</v>
      </c>
    </row>
    <row r="26" spans="1:2" ht="18.75" x14ac:dyDescent="0.3">
      <c r="A26" s="16" t="s">
        <v>20</v>
      </c>
      <c r="B26" s="17" t="s">
        <v>31</v>
      </c>
    </row>
    <row r="27" spans="1:2" ht="18.75" x14ac:dyDescent="0.3">
      <c r="A27" s="16" t="s">
        <v>21</v>
      </c>
      <c r="B27" s="19" t="s">
        <v>70</v>
      </c>
    </row>
    <row r="28" spans="1:2" ht="18.75" x14ac:dyDescent="0.3">
      <c r="A28" s="16" t="s">
        <v>33</v>
      </c>
      <c r="B28" s="19" t="s">
        <v>32</v>
      </c>
    </row>
  </sheetData>
  <hyperlinks>
    <hyperlink ref="A3" location="ÍNDICE!A1" display="VOLVER AL ÍNDICE" xr:uid="{00000000-0004-0000-0C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Est. Ingle._Estud</vt:lpstr>
      <vt:lpstr>Grado Filolog. Hispánica_Estud</vt:lpstr>
      <vt:lpstr>Grado Geog.Orden. Terri _Estud </vt:lpstr>
      <vt:lpstr>Grado HªArte y Patri H-A_Estud</vt:lpstr>
      <vt:lpstr>Grado Hª y Patri. Histór_Estud </vt:lpstr>
      <vt:lpstr>Grado Leng.L.Mod-Portug_Estud</vt:lpstr>
      <vt:lpstr>M.U. Desarro. Rural_Estud</vt:lpstr>
      <vt:lpstr>MU Enseñ. Esp. Leng Ext_Estud</vt:lpstr>
      <vt:lpstr>M.U.Form. Prof. E. S._Estud</vt:lpstr>
      <vt:lpstr>M.U. Tecn.Inf. Geog. SIG_Estud</vt:lpstr>
      <vt:lpstr>M.U.I. Humanidades_Estud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2023-11-08T11:44:16Z</dcterms:modified>
</cp:coreProperties>
</file>