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B4380\"/>
    </mc:Choice>
  </mc:AlternateContent>
  <xr:revisionPtr revIDLastSave="0" documentId="13_ncr:1_{DD241D9D-95A2-4881-9FA0-5FD8D6EDB3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7" r:id="rId1"/>
    <sheet name="Grado E. Inf._Estud" sheetId="11" r:id="rId2"/>
    <sheet name="Grado Ed. Prim._Estud " sheetId="14" r:id="rId3"/>
    <sheet name="Grado Ed. Prim (Bilingüe)_Estud" sheetId="31" r:id="rId4"/>
    <sheet name="Grado Ed. Social_Estud " sheetId="16" r:id="rId5"/>
    <sheet name="M.U. Enseñ. Portugués_Estud" sheetId="23" r:id="rId6"/>
    <sheet name="M.U. Form. Prof. Ed. Secu_Estud" sheetId="22" r:id="rId7"/>
    <sheet name="M.U.I.Ciencias Sociales_Estud" sheetId="8" r:id="rId8"/>
    <sheet name="Preguntas Estudiantes" sheetId="35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31" l="1"/>
  <c r="C22" i="31"/>
  <c r="B20" i="31"/>
  <c r="F25" i="31"/>
  <c r="C23" i="31"/>
  <c r="B18" i="8"/>
  <c r="C24" i="8"/>
  <c r="F25" i="8"/>
  <c r="B18" i="22"/>
  <c r="F25" i="22"/>
  <c r="B18" i="23"/>
  <c r="C22" i="23"/>
  <c r="F25" i="23"/>
  <c r="B18" i="16"/>
  <c r="C22" i="16"/>
  <c r="F25" i="16"/>
  <c r="B18" i="14"/>
  <c r="C22" i="14"/>
  <c r="F25" i="14"/>
  <c r="B18" i="11"/>
  <c r="F25" i="11"/>
  <c r="B20" i="16"/>
  <c r="C23" i="16"/>
  <c r="C22" i="11"/>
  <c r="B20" i="11"/>
  <c r="C23" i="11"/>
  <c r="B20" i="22"/>
  <c r="C23" i="22"/>
  <c r="C22" i="22"/>
  <c r="C22" i="8"/>
  <c r="B20" i="8"/>
  <c r="C23" i="8"/>
  <c r="C23" i="23"/>
  <c r="B20" i="23"/>
  <c r="B20" i="14"/>
  <c r="C23" i="14"/>
</calcChain>
</file>

<file path=xl/sharedStrings.xml><?xml version="1.0" encoding="utf-8"?>
<sst xmlns="http://schemas.openxmlformats.org/spreadsheetml/2006/main" count="385" uniqueCount="93">
  <si>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</si>
  <si>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</si>
  <si>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</si>
  <si>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</si>
  <si>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</si>
  <si>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</si>
  <si>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</si>
  <si>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</si>
  <si>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</si>
  <si>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</si>
  <si>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</si>
  <si>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</si>
  <si>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</si>
  <si>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</si>
  <si>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</si>
  <si>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</si>
  <si>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</si>
  <si>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</si>
  <si>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</si>
  <si>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</si>
  <si>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</si>
  <si>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</si>
  <si>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</si>
  <si>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</si>
  <si>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</si>
  <si>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</si>
  <si>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</si>
  <si>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</si>
  <si>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</si>
  <si>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</si>
  <si>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</si>
  <si>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</si>
  <si>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</si>
  <si>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</si>
  <si>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Facultad de Formación del Profesorado</t>
  </si>
  <si>
    <t>NS/NC</t>
  </si>
  <si>
    <t>Grado en Educación Infantil (Cáceres)</t>
  </si>
  <si>
    <t>Grado en Educación Primaria (Cáceres)</t>
  </si>
  <si>
    <t>Grado en Educación Social</t>
  </si>
  <si>
    <t>Nº encuestados</t>
  </si>
  <si>
    <t>Total egresados</t>
  </si>
  <si>
    <t>Tasa de Participación</t>
  </si>
  <si>
    <t>Máster Universitario de Formación del Profesorado en Educación Secundaria</t>
  </si>
  <si>
    <t>Grado en Educación Primaria. Modalidad Bilingüe Español-Inglés (Cáceres)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</si>
  <si>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</si>
  <si>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</si>
  <si>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</si>
  <si>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</si>
  <si>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</si>
  <si>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</si>
  <si>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</si>
  <si>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</si>
  <si>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</si>
  <si>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</si>
  <si>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</si>
  <si>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</si>
  <si>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</si>
  <si>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</si>
  <si>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</si>
  <si>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</si>
  <si>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</si>
  <si>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</si>
  <si>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</si>
  <si>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</si>
  <si>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</si>
  <si>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Máster Universitario en Investigación en Ciencias Sociales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</si>
  <si>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</si>
  <si>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</si>
  <si>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</si>
  <si>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</si>
  <si>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</si>
  <si>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</si>
  <si>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</si>
  <si>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</si>
  <si>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</si>
  <si>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Máster Universitario en Desarrollo Rural</t>
  </si>
  <si>
    <t>Máster Universitario en Enseñanza del Español como Lengua Extranjera</t>
  </si>
  <si>
    <t>Máster Universitario en Formación del Profesorado en Educación Secundaria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</si>
  <si>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</si>
  <si>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</si>
  <si>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</si>
  <si>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</si>
  <si>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</si>
  <si>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</si>
  <si>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</si>
  <si>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FORMACIÓN DEL PROFESORADO</t>
  </si>
  <si>
    <t>Máster Universitario de Enseñanza del Portugués como Lengua Extranjera para Hispanohablantes</t>
  </si>
  <si>
    <t>Máster Universitario en Antropología Social</t>
  </si>
  <si>
    <t>Máster Universitario en Educación Digital</t>
  </si>
  <si>
    <t>Datos PAS (todas las Titulaciones del Centro)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</si>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</sst>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0" fillId="0" borderId="0" xfId="1" applyFont="1" applyAlignment="1">
      <alignment horizontal="center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8" fillId="0" borderId="0" xfId="1" applyAlignment="1">
      <alignment horizontal="center"/>
    </xf>
    <xf numFmtId="0" fontId="0" fillId="0" borderId="0" xfId="0" applyFont="1"/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3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workbookViewId="0"/>
  </sheetViews>
  <sheetFormatPr baseColWidth="10" defaultRowHeight="15" x14ac:dyDescent="0.25"/>
  <cols>
    <col min="2" max="2" width="91.5703125" customWidth="1"/>
    <col min="3" max="3" width="17.7109375" customWidth="1"/>
  </cols>
  <sheetData>
    <row r="1" spans="1:3" ht="15.75" x14ac:dyDescent="0.25">
      <c r="A1" s="26"/>
      <c r="B1" s="27" t="s">
        <v>71</v>
      </c>
      <c r="C1" s="26"/>
    </row>
    <row r="2" spans="1:3" ht="15.75" x14ac:dyDescent="0.25">
      <c r="A2" s="28" t="s">
        <v>1</v>
      </c>
      <c r="B2" s="26" t="s">
        <v>85</v>
      </c>
      <c r="C2" s="26"/>
    </row>
    <row r="3" spans="1:3" ht="15.75" x14ac:dyDescent="0.25">
      <c r="A3" s="28" t="s">
        <v>2</v>
      </c>
      <c r="B3" s="26" t="s">
        <v>92</v>
      </c>
      <c r="C3" s="26"/>
    </row>
    <row r="4" spans="1:3" ht="15.75" x14ac:dyDescent="0.25">
      <c r="A4" s="26"/>
      <c r="B4" s="29" t="s">
        <v>72</v>
      </c>
      <c r="C4" s="26"/>
    </row>
    <row r="5" spans="1:3" ht="15.75" x14ac:dyDescent="0.25">
      <c r="A5" s="26"/>
      <c r="B5" s="26"/>
      <c r="C5" s="26"/>
    </row>
    <row r="6" spans="1:3" ht="15.75" x14ac:dyDescent="0.25">
      <c r="A6" s="26"/>
      <c r="B6" s="33" t="s">
        <v>36</v>
      </c>
      <c r="C6" s="30" t="s">
        <v>73</v>
      </c>
    </row>
    <row r="7" spans="1:3" ht="15.75" x14ac:dyDescent="0.25">
      <c r="A7" s="26"/>
      <c r="B7" s="34"/>
      <c r="C7" s="30" t="s">
        <v>74</v>
      </c>
    </row>
    <row r="8" spans="1:3" ht="15.75" x14ac:dyDescent="0.25">
      <c r="A8" s="26"/>
      <c r="B8" s="33" t="s">
        <v>37</v>
      </c>
      <c r="C8" s="30" t="s">
        <v>73</v>
      </c>
    </row>
    <row r="9" spans="1:3" ht="15.75" x14ac:dyDescent="0.25">
      <c r="A9" s="26"/>
      <c r="B9" s="34"/>
      <c r="C9" s="30" t="s">
        <v>74</v>
      </c>
    </row>
    <row r="10" spans="1:3" ht="15.75" x14ac:dyDescent="0.25">
      <c r="A10" s="26"/>
      <c r="B10" s="33" t="s">
        <v>43</v>
      </c>
      <c r="C10" s="30" t="s">
        <v>73</v>
      </c>
    </row>
    <row r="11" spans="1:3" ht="15.75" x14ac:dyDescent="0.25">
      <c r="A11" s="26"/>
      <c r="B11" s="34"/>
      <c r="C11" s="30" t="s">
        <v>74</v>
      </c>
    </row>
    <row r="12" spans="1:3" ht="15.75" x14ac:dyDescent="0.25">
      <c r="A12" s="26"/>
      <c r="B12" s="33" t="s">
        <v>38</v>
      </c>
      <c r="C12" s="30" t="s">
        <v>73</v>
      </c>
    </row>
    <row r="13" spans="1:3" ht="15.75" x14ac:dyDescent="0.25">
      <c r="A13" s="26"/>
      <c r="B13" s="34"/>
      <c r="C13" s="30" t="s">
        <v>74</v>
      </c>
    </row>
    <row r="14" spans="1:3" ht="15.75" x14ac:dyDescent="0.25">
      <c r="A14" s="26"/>
      <c r="B14" s="33" t="s">
        <v>86</v>
      </c>
      <c r="C14" s="30" t="s">
        <v>73</v>
      </c>
    </row>
    <row r="15" spans="1:3" ht="15.75" x14ac:dyDescent="0.25">
      <c r="A15" s="26"/>
      <c r="B15" s="34"/>
      <c r="C15" s="30" t="s">
        <v>74</v>
      </c>
    </row>
    <row r="16" spans="1:3" ht="15.75" x14ac:dyDescent="0.25">
      <c r="A16" s="26"/>
      <c r="B16" s="33" t="s">
        <v>87</v>
      </c>
      <c r="C16" s="30" t="s">
        <v>73</v>
      </c>
    </row>
    <row r="17" spans="1:3" ht="15.75" x14ac:dyDescent="0.25">
      <c r="A17" s="26"/>
      <c r="B17" s="34"/>
      <c r="C17" s="30" t="s">
        <v>74</v>
      </c>
    </row>
    <row r="18" spans="1:3" ht="15.75" x14ac:dyDescent="0.25">
      <c r="A18" s="26"/>
      <c r="B18" s="33" t="s">
        <v>88</v>
      </c>
      <c r="C18" s="30" t="s">
        <v>73</v>
      </c>
    </row>
    <row r="19" spans="1:3" ht="15.75" x14ac:dyDescent="0.25">
      <c r="A19" s="26"/>
      <c r="B19" s="34"/>
      <c r="C19" s="30" t="s">
        <v>74</v>
      </c>
    </row>
    <row r="20" spans="1:3" ht="15.75" x14ac:dyDescent="0.25">
      <c r="A20" s="26"/>
      <c r="B20" s="33" t="s">
        <v>42</v>
      </c>
      <c r="C20" s="30" t="s">
        <v>73</v>
      </c>
    </row>
    <row r="21" spans="1:3" ht="15.75" x14ac:dyDescent="0.25">
      <c r="A21" s="26"/>
      <c r="B21" s="34"/>
      <c r="C21" s="30" t="s">
        <v>74</v>
      </c>
    </row>
    <row r="22" spans="1:3" ht="15.75" x14ac:dyDescent="0.25">
      <c r="A22" s="26"/>
      <c r="B22" s="33" t="s">
        <v>75</v>
      </c>
      <c r="C22" s="30" t="s">
        <v>73</v>
      </c>
    </row>
    <row r="23" spans="1:3" ht="15.75" x14ac:dyDescent="0.25">
      <c r="A23" s="26"/>
      <c r="B23" s="34"/>
      <c r="C23" s="30" t="s">
        <v>74</v>
      </c>
    </row>
    <row r="24" spans="1:3" ht="15.75" x14ac:dyDescent="0.25">
      <c r="A24" s="26"/>
      <c r="B24" s="33" t="s">
        <v>76</v>
      </c>
      <c r="C24" s="30" t="s">
        <v>73</v>
      </c>
    </row>
    <row r="25" spans="1:3" ht="15.75" x14ac:dyDescent="0.25">
      <c r="A25" s="26"/>
      <c r="B25" s="34"/>
      <c r="C25" s="30" t="s">
        <v>74</v>
      </c>
    </row>
    <row r="26" spans="1:3" ht="15.75" x14ac:dyDescent="0.25">
      <c r="A26" s="26"/>
      <c r="B26" s="33" t="s">
        <v>77</v>
      </c>
      <c r="C26" s="30" t="s">
        <v>73</v>
      </c>
    </row>
    <row r="27" spans="1:3" ht="15.75" x14ac:dyDescent="0.25">
      <c r="A27" s="26"/>
      <c r="B27" s="34"/>
      <c r="C27" s="30" t="s">
        <v>74</v>
      </c>
    </row>
    <row r="28" spans="1:3" ht="15.75" x14ac:dyDescent="0.25">
      <c r="A28" s="26"/>
      <c r="B28" s="33" t="s">
        <v>65</v>
      </c>
      <c r="C28" s="30" t="s">
        <v>73</v>
      </c>
    </row>
    <row r="29" spans="1:3" ht="15.75" x14ac:dyDescent="0.25">
      <c r="A29" s="26"/>
      <c r="B29" s="34"/>
      <c r="C29" s="30" t="s">
        <v>74</v>
      </c>
    </row>
    <row r="30" spans="1:3" ht="15" customHeight="1" x14ac:dyDescent="0.25">
      <c r="A30" s="26"/>
      <c r="B30" s="33" t="s">
        <v>89</v>
      </c>
      <c r="C30" s="35" t="s">
        <v>78</v>
      </c>
    </row>
    <row r="31" spans="1:3" ht="15.75" x14ac:dyDescent="0.25">
      <c r="A31" s="26"/>
      <c r="B31" s="34"/>
      <c r="C31" s="35"/>
    </row>
    <row r="32" spans="1:3" ht="15.75" x14ac:dyDescent="0.25">
      <c r="A32" s="26"/>
      <c r="B32" s="33" t="s">
        <v>79</v>
      </c>
      <c r="C32" s="35" t="s">
        <v>80</v>
      </c>
    </row>
    <row r="33" spans="1:3" ht="15.75" x14ac:dyDescent="0.25">
      <c r="A33" s="26"/>
      <c r="B33" s="34"/>
      <c r="C33" s="35"/>
    </row>
    <row r="34" spans="1:3" ht="15.75" x14ac:dyDescent="0.25">
      <c r="A34" s="26"/>
      <c r="B34" s="33" t="s">
        <v>81</v>
      </c>
      <c r="C34" s="35" t="s">
        <v>82</v>
      </c>
    </row>
    <row r="35" spans="1:3" ht="15.75" x14ac:dyDescent="0.25">
      <c r="A35" s="26"/>
      <c r="B35" s="34"/>
      <c r="C35" s="35"/>
    </row>
    <row r="36" spans="1:3" ht="15.75" x14ac:dyDescent="0.25">
      <c r="A36" s="26"/>
      <c r="B36" s="33" t="s">
        <v>83</v>
      </c>
      <c r="C36" s="35" t="s">
        <v>84</v>
      </c>
    </row>
    <row r="37" spans="1:3" ht="15.75" x14ac:dyDescent="0.25">
      <c r="A37" s="26"/>
      <c r="B37" s="34"/>
      <c r="C37" s="35"/>
    </row>
  </sheetData>
  <mergeCells count="20"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34:B35"/>
    <mergeCell ref="C34:C35"/>
    <mergeCell ref="B36:B37"/>
    <mergeCell ref="C36:C37"/>
    <mergeCell ref="B30:B31"/>
    <mergeCell ref="C30:C31"/>
    <mergeCell ref="B32:B33"/>
    <mergeCell ref="C32:C33"/>
  </mergeCells>
  <hyperlinks>
    <hyperlink ref="C7" location="'Grado E. Inf._Estud'!A5" display="Datos Estudiantes" xr:uid="{00000000-0004-0000-0000-000000000000}"/>
    <hyperlink ref="C6" location="'Grado E. Inf._PDI'!A5" display="Datos PDI" xr:uid="{00000000-0004-0000-0000-000001000000}"/>
    <hyperlink ref="C30" location="'Grado Est. Ingle._PDI'!A1" display="PDI" xr:uid="{00000000-0004-0000-0000-000002000000}"/>
    <hyperlink ref="C30:C31" location="PAS_centro!A5" display="Datos PAS" xr:uid="{00000000-0004-0000-0000-000003000000}"/>
    <hyperlink ref="C32" location="'Grado Est. Ingle._PDI'!A1" display="PDI" xr:uid="{00000000-0004-0000-0000-000004000000}"/>
    <hyperlink ref="C36" location="'Grado Est. Ingle._PDI'!A1" display="PDI" xr:uid="{00000000-0004-0000-0000-000005000000}"/>
    <hyperlink ref="C34" location="'Grado Est. Ingle._PDI'!A1" display="PDI" xr:uid="{00000000-0004-0000-0000-000006000000}"/>
    <hyperlink ref="C32:C37" location="PAS_centro!A5" display="Datos PAS" xr:uid="{00000000-0004-0000-0000-000007000000}"/>
    <hyperlink ref="C32:C33" location="'Preguntas PDI'!B3" display="Preguntas PDI" xr:uid="{00000000-0004-0000-0000-000008000000}"/>
    <hyperlink ref="C36:C37" location="'Preguntas PAS'!B3" display="Preguntas PAS" xr:uid="{00000000-0004-0000-0000-000009000000}"/>
    <hyperlink ref="C34:C35" location="'Preguntas Estudiantes'!B3" display="Preg. Estudiantes" xr:uid="{00000000-0004-0000-0000-00000A000000}"/>
    <hyperlink ref="C9" location="'Grado Ed. Prim._Estud '!A5" display="Datos Estudiantes" xr:uid="{00000000-0004-0000-0000-00000B000000}"/>
    <hyperlink ref="C11" location="'Grado Ed. Prim (Bilingüe)_Estud'!A5" display="Datos Estudiantes" xr:uid="{00000000-0004-0000-0000-00000C000000}"/>
    <hyperlink ref="C13" location="'Grado Ed. Social_Estud '!A5" display="Datos Estudiantes" xr:uid="{00000000-0004-0000-0000-00000D000000}"/>
    <hyperlink ref="C15" location="'M.U. Enseñ. Portugués_Estud'!A5" display="Datos Estudiantes" xr:uid="{00000000-0004-0000-0000-00000E000000}"/>
    <hyperlink ref="C17" location="'M.U. Antrop. Social_Estud'!A5" display="Datos Estudiantes" xr:uid="{00000000-0004-0000-0000-00000F000000}"/>
    <hyperlink ref="C19" location="'M.U. Ed. Digital_Estud'!A5" display="Datos Estudiantes" xr:uid="{00000000-0004-0000-0000-000010000000}"/>
    <hyperlink ref="C21" location="'M.U. Form. Prof. Ed. Secu_Estud'!A5" display="Datos Estudiantes" xr:uid="{00000000-0004-0000-0000-000011000000}"/>
    <hyperlink ref="C23" location="'Grado E. Inf._Estud'!A5" display="Datos Estudiantes" xr:uid="{00000000-0004-0000-0000-000012000000}"/>
    <hyperlink ref="C25" location="'Grado E. Inf._Estud'!A5" display="Datos Estudiantes" xr:uid="{00000000-0004-0000-0000-000013000000}"/>
    <hyperlink ref="C27" location="'Grado E. Inf._Estud'!A5" display="Datos Estudiantes" xr:uid="{00000000-0004-0000-0000-000014000000}"/>
    <hyperlink ref="C29" location="'M.U.I.Ciencias Sociales_Estud'!A5" display="Datos Estudiantes" xr:uid="{00000000-0004-0000-0000-000015000000}"/>
    <hyperlink ref="C8" location="'Grado Ed. Prim._PDI '!A5" display="Datos PDI" xr:uid="{00000000-0004-0000-0000-000016000000}"/>
    <hyperlink ref="C10" location="'Grado Ed. Prim (Bilingüe)_PDI'!A5" display="Datos PDI" xr:uid="{00000000-0004-0000-0000-000017000000}"/>
    <hyperlink ref="C12" location="'Grado Ed. Social_PDI '!A5" display="Datos PDI" xr:uid="{00000000-0004-0000-0000-000018000000}"/>
    <hyperlink ref="C14" location="'M.U. Enseñ. Portugués_PDI'!A5" display="Datos PDI" xr:uid="{00000000-0004-0000-0000-000019000000}"/>
    <hyperlink ref="C16" location="'M.U. Antrop. Social_PDI'!A5" display="Datos PDI" xr:uid="{00000000-0004-0000-0000-00001A000000}"/>
    <hyperlink ref="C18" location="'M.U. Ed. Digital_PDI'!A5" display="Datos PDI" xr:uid="{00000000-0004-0000-0000-00001B000000}"/>
    <hyperlink ref="C20" location="'M.U. Form. Prof. Ed. Secund_PDI'!A5" display="Datos PDI" xr:uid="{00000000-0004-0000-0000-00001C000000}"/>
    <hyperlink ref="C22" location="'Grado E. Inf._PDI'!A5" display="Datos PDI" xr:uid="{00000000-0004-0000-0000-00001D000000}"/>
    <hyperlink ref="C24" location="'Grado E. Inf._PDI'!A5" display="Datos PDI" xr:uid="{00000000-0004-0000-0000-00001E000000}"/>
    <hyperlink ref="C26" location="'Grado E. Inf._PDI'!A5" display="Datos PDI" xr:uid="{00000000-0004-0000-0000-00001F000000}"/>
    <hyperlink ref="C28" location="'M.U.I.Ciencias Sociales_PDI'!A5" display="Datos PDI" xr:uid="{00000000-0004-0000-0000-00002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70</v>
      </c>
      <c r="H1" s="36"/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s="32" t="s">
        <v>92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9">
        <v>1</v>
      </c>
      <c r="B7" s="20">
        <v>0</v>
      </c>
      <c r="C7" s="20">
        <v>0</v>
      </c>
      <c r="D7" s="20">
        <v>0</v>
      </c>
      <c r="E7" s="20">
        <v>0</v>
      </c>
      <c r="F7" s="20">
        <v>3</v>
      </c>
      <c r="G7" s="20">
        <v>0</v>
      </c>
      <c r="H7" s="20">
        <v>1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</row>
    <row r="8" spans="1:19" x14ac:dyDescent="0.25">
      <c r="A8" s="19">
        <v>2</v>
      </c>
      <c r="B8" s="20">
        <v>2</v>
      </c>
      <c r="C8" s="20">
        <v>1</v>
      </c>
      <c r="D8" s="20">
        <v>1</v>
      </c>
      <c r="E8" s="20">
        <v>3</v>
      </c>
      <c r="F8" s="20">
        <v>4</v>
      </c>
      <c r="G8" s="20">
        <v>2</v>
      </c>
      <c r="H8" s="20">
        <v>1</v>
      </c>
      <c r="I8" s="20">
        <v>1</v>
      </c>
      <c r="J8" s="20">
        <v>3</v>
      </c>
      <c r="K8" s="20">
        <v>1</v>
      </c>
      <c r="L8" s="20">
        <v>4</v>
      </c>
      <c r="M8" s="20">
        <v>1</v>
      </c>
      <c r="N8" s="20">
        <v>3</v>
      </c>
      <c r="O8" s="20">
        <v>0</v>
      </c>
      <c r="P8" s="20">
        <v>1</v>
      </c>
      <c r="Q8" s="20">
        <v>2</v>
      </c>
      <c r="R8" s="20">
        <v>1</v>
      </c>
      <c r="S8" s="20">
        <v>1</v>
      </c>
    </row>
    <row r="9" spans="1:19" x14ac:dyDescent="0.25">
      <c r="A9" s="19">
        <v>3</v>
      </c>
      <c r="B9" s="20">
        <v>6</v>
      </c>
      <c r="C9" s="20">
        <v>3</v>
      </c>
      <c r="D9" s="20">
        <v>5</v>
      </c>
      <c r="E9" s="20">
        <v>9</v>
      </c>
      <c r="F9" s="20">
        <v>12</v>
      </c>
      <c r="G9" s="20">
        <v>11</v>
      </c>
      <c r="H9" s="20">
        <v>6</v>
      </c>
      <c r="I9" s="20">
        <v>3</v>
      </c>
      <c r="J9" s="20">
        <v>16</v>
      </c>
      <c r="K9" s="20">
        <v>10</v>
      </c>
      <c r="L9" s="20">
        <v>10</v>
      </c>
      <c r="M9" s="20">
        <v>9</v>
      </c>
      <c r="N9" s="20">
        <v>7</v>
      </c>
      <c r="O9" s="20">
        <v>3</v>
      </c>
      <c r="P9" s="20">
        <v>5</v>
      </c>
      <c r="Q9" s="20">
        <v>4</v>
      </c>
      <c r="R9" s="20">
        <v>9</v>
      </c>
      <c r="S9" s="20">
        <v>4</v>
      </c>
    </row>
    <row r="10" spans="1:19" x14ac:dyDescent="0.25">
      <c r="A10" s="19">
        <v>4</v>
      </c>
      <c r="B10" s="20">
        <v>12</v>
      </c>
      <c r="C10" s="20">
        <v>7</v>
      </c>
      <c r="D10" s="20">
        <v>9</v>
      </c>
      <c r="E10" s="20">
        <v>11</v>
      </c>
      <c r="F10" s="20">
        <v>6</v>
      </c>
      <c r="G10" s="20">
        <v>12</v>
      </c>
      <c r="H10" s="20">
        <v>11</v>
      </c>
      <c r="I10" s="20">
        <v>13</v>
      </c>
      <c r="J10" s="20">
        <v>6</v>
      </c>
      <c r="K10" s="20">
        <v>13</v>
      </c>
      <c r="L10" s="20">
        <v>7</v>
      </c>
      <c r="M10" s="20">
        <v>13</v>
      </c>
      <c r="N10" s="20">
        <v>9</v>
      </c>
      <c r="O10" s="20">
        <v>18</v>
      </c>
      <c r="P10" s="20">
        <v>7</v>
      </c>
      <c r="Q10" s="20">
        <v>11</v>
      </c>
      <c r="R10" s="20">
        <v>12</v>
      </c>
      <c r="S10" s="20">
        <v>12</v>
      </c>
    </row>
    <row r="11" spans="1:19" x14ac:dyDescent="0.25">
      <c r="A11" s="19">
        <v>5</v>
      </c>
      <c r="B11" s="20">
        <v>5</v>
      </c>
      <c r="C11" s="20">
        <v>14</v>
      </c>
      <c r="D11" s="20">
        <v>10</v>
      </c>
      <c r="E11" s="20">
        <v>2</v>
      </c>
      <c r="F11" s="20">
        <v>0</v>
      </c>
      <c r="G11" s="20">
        <v>0</v>
      </c>
      <c r="H11" s="20">
        <v>6</v>
      </c>
      <c r="I11" s="20">
        <v>7</v>
      </c>
      <c r="J11" s="20">
        <v>0</v>
      </c>
      <c r="K11" s="20">
        <v>1</v>
      </c>
      <c r="L11" s="20">
        <v>4</v>
      </c>
      <c r="M11" s="20">
        <v>1</v>
      </c>
      <c r="N11" s="20">
        <v>5</v>
      </c>
      <c r="O11" s="20">
        <v>4</v>
      </c>
      <c r="P11" s="20">
        <v>5</v>
      </c>
      <c r="Q11" s="20">
        <v>3</v>
      </c>
      <c r="R11" s="20">
        <v>3</v>
      </c>
      <c r="S11" s="20">
        <v>8</v>
      </c>
    </row>
    <row r="12" spans="1:19" x14ac:dyDescent="0.25">
      <c r="A12" s="19" t="s">
        <v>35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1</v>
      </c>
      <c r="J12" s="20">
        <v>0</v>
      </c>
      <c r="K12" s="20">
        <v>0</v>
      </c>
      <c r="L12" s="20">
        <v>0</v>
      </c>
      <c r="M12" s="20">
        <v>1</v>
      </c>
      <c r="N12" s="20">
        <v>1</v>
      </c>
      <c r="O12" s="20">
        <v>0</v>
      </c>
      <c r="P12" s="20">
        <v>7</v>
      </c>
      <c r="Q12" s="20">
        <v>5</v>
      </c>
      <c r="R12" s="20">
        <v>0</v>
      </c>
      <c r="S12" s="20">
        <v>0</v>
      </c>
    </row>
    <row r="13" spans="1:19" x14ac:dyDescent="0.25">
      <c r="A13" s="19" t="s">
        <v>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x14ac:dyDescent="0.25">
      <c r="A14" s="4" t="s">
        <v>24</v>
      </c>
      <c r="B14" s="8">
        <v>3.8</v>
      </c>
      <c r="C14" s="8">
        <v>4.3600000000000003</v>
      </c>
      <c r="D14" s="8">
        <v>4.12</v>
      </c>
      <c r="E14" s="8">
        <v>3.48</v>
      </c>
      <c r="F14" s="8">
        <v>2.84</v>
      </c>
      <c r="G14" s="8">
        <v>3.4</v>
      </c>
      <c r="H14" s="8">
        <v>3.8</v>
      </c>
      <c r="I14" s="8">
        <v>4.083333333333333</v>
      </c>
      <c r="J14" s="8">
        <v>3.12</v>
      </c>
      <c r="K14" s="8">
        <v>3.56</v>
      </c>
      <c r="L14" s="8">
        <v>3.44</v>
      </c>
      <c r="M14" s="8">
        <v>3.5833333333333335</v>
      </c>
      <c r="N14" s="8">
        <v>3.6666666666666665</v>
      </c>
      <c r="O14" s="8">
        <v>4.04</v>
      </c>
      <c r="P14" s="8">
        <v>3.8888888888888888</v>
      </c>
      <c r="Q14" s="8">
        <v>3.75</v>
      </c>
      <c r="R14" s="8">
        <v>3.68</v>
      </c>
      <c r="S14" s="8">
        <v>4.08</v>
      </c>
    </row>
    <row r="15" spans="1:19" x14ac:dyDescent="0.25">
      <c r="A15" s="4" t="s">
        <v>25</v>
      </c>
      <c r="B15" s="8">
        <v>0.8660254037844386</v>
      </c>
      <c r="C15" s="8">
        <v>0.86023252670426242</v>
      </c>
      <c r="D15" s="8">
        <v>0.88128693776015199</v>
      </c>
      <c r="E15" s="8">
        <v>0.8225975119502047</v>
      </c>
      <c r="F15" s="8">
        <v>0.94339811320566069</v>
      </c>
      <c r="G15" s="8">
        <v>0.6454972243679028</v>
      </c>
      <c r="H15" s="8">
        <v>1</v>
      </c>
      <c r="I15" s="8">
        <v>0.77553160822903799</v>
      </c>
      <c r="J15" s="8">
        <v>0.59999999999999953</v>
      </c>
      <c r="K15" s="8">
        <v>0.65064070986477196</v>
      </c>
      <c r="L15" s="8">
        <v>0.96090235369330546</v>
      </c>
      <c r="M15" s="8">
        <v>0.65386254815829381</v>
      </c>
      <c r="N15" s="8">
        <v>0.96308682468615314</v>
      </c>
      <c r="O15" s="8">
        <v>0.5385164807134496</v>
      </c>
      <c r="P15" s="8">
        <v>0.90025413986266623</v>
      </c>
      <c r="Q15" s="8">
        <v>0.85069630922340067</v>
      </c>
      <c r="R15" s="8">
        <v>0.74833147735478822</v>
      </c>
      <c r="S15" s="8">
        <v>0.81240384046359537</v>
      </c>
    </row>
    <row r="16" spans="1:19" x14ac:dyDescent="0.25">
      <c r="A16" s="4" t="s">
        <v>26</v>
      </c>
      <c r="B16" s="9">
        <v>25</v>
      </c>
      <c r="C16" s="9">
        <v>25</v>
      </c>
      <c r="D16" s="9">
        <v>25</v>
      </c>
      <c r="E16" s="9">
        <v>25</v>
      </c>
      <c r="F16" s="9">
        <v>25</v>
      </c>
      <c r="G16" s="9">
        <v>25</v>
      </c>
      <c r="H16" s="9">
        <v>25</v>
      </c>
      <c r="I16" s="9">
        <v>24</v>
      </c>
      <c r="J16" s="9">
        <v>25</v>
      </c>
      <c r="K16" s="9">
        <v>25</v>
      </c>
      <c r="L16" s="9">
        <v>25</v>
      </c>
      <c r="M16" s="9">
        <v>24</v>
      </c>
      <c r="N16" s="9">
        <v>24</v>
      </c>
      <c r="O16" s="9">
        <v>25</v>
      </c>
      <c r="P16" s="9">
        <v>18</v>
      </c>
      <c r="Q16" s="9">
        <v>20</v>
      </c>
      <c r="R16" s="9">
        <v>25</v>
      </c>
      <c r="S16" s="9">
        <v>25</v>
      </c>
    </row>
    <row r="18" spans="1:6" x14ac:dyDescent="0.25">
      <c r="A18" s="4" t="s">
        <v>39</v>
      </c>
      <c r="B18" s="4">
        <f>SUM(B7:B12)</f>
        <v>25</v>
      </c>
    </row>
    <row r="19" spans="1:6" x14ac:dyDescent="0.25">
      <c r="A19" s="4" t="s">
        <v>40</v>
      </c>
      <c r="B19" s="9">
        <v>138</v>
      </c>
    </row>
    <row r="20" spans="1:6" x14ac:dyDescent="0.25">
      <c r="A20" s="4" t="s">
        <v>41</v>
      </c>
      <c r="B20" s="11">
        <f>B18/B19</f>
        <v>0.18115942028985507</v>
      </c>
    </row>
    <row r="21" spans="1:6" x14ac:dyDescent="0.25">
      <c r="A21" s="4" t="s">
        <v>66</v>
      </c>
      <c r="B21" s="21"/>
      <c r="C21" s="21" t="s">
        <v>67</v>
      </c>
    </row>
    <row r="22" spans="1:6" x14ac:dyDescent="0.25">
      <c r="A22" s="21" t="s">
        <v>68</v>
      </c>
      <c r="B22" s="22">
        <v>3</v>
      </c>
      <c r="C22" s="23">
        <f>B22/B18</f>
        <v>0.12</v>
      </c>
    </row>
    <row r="23" spans="1:6" x14ac:dyDescent="0.25">
      <c r="A23" s="21" t="s">
        <v>69</v>
      </c>
      <c r="B23" s="22">
        <v>22</v>
      </c>
      <c r="C23" s="23">
        <f>B23/B18</f>
        <v>0.88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3.625</v>
      </c>
    </row>
    <row r="26" spans="1:6" x14ac:dyDescent="0.25">
      <c r="A26" s="4" t="s">
        <v>91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orientation="portrait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70</v>
      </c>
      <c r="H1" s="36"/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s="32" t="s">
        <v>92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9">
        <v>1</v>
      </c>
      <c r="B7" s="20">
        <v>0</v>
      </c>
      <c r="C7" s="20">
        <v>1</v>
      </c>
      <c r="D7" s="20">
        <v>0</v>
      </c>
      <c r="E7" s="20">
        <v>0</v>
      </c>
      <c r="F7" s="20">
        <v>2</v>
      </c>
      <c r="G7" s="20">
        <v>0</v>
      </c>
      <c r="H7" s="20">
        <v>2</v>
      </c>
      <c r="I7" s="20">
        <v>1</v>
      </c>
      <c r="J7" s="20">
        <v>0</v>
      </c>
      <c r="K7" s="20">
        <v>2</v>
      </c>
      <c r="L7" s="20">
        <v>0</v>
      </c>
      <c r="M7" s="20">
        <v>0</v>
      </c>
      <c r="N7" s="20">
        <v>1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</row>
    <row r="8" spans="1:19" x14ac:dyDescent="0.25">
      <c r="A8" s="19">
        <v>2</v>
      </c>
      <c r="B8" s="20">
        <v>2</v>
      </c>
      <c r="C8" s="20">
        <v>2</v>
      </c>
      <c r="D8" s="20">
        <v>1</v>
      </c>
      <c r="E8" s="20">
        <v>5</v>
      </c>
      <c r="F8" s="20">
        <v>0</v>
      </c>
      <c r="G8" s="20">
        <v>3</v>
      </c>
      <c r="H8" s="20">
        <v>2</v>
      </c>
      <c r="I8" s="20">
        <v>2</v>
      </c>
      <c r="J8" s="20">
        <v>2</v>
      </c>
      <c r="K8" s="20">
        <v>1</v>
      </c>
      <c r="L8" s="20">
        <v>3</v>
      </c>
      <c r="M8" s="20">
        <v>3</v>
      </c>
      <c r="N8" s="20">
        <v>1</v>
      </c>
      <c r="O8" s="20">
        <v>0</v>
      </c>
      <c r="P8" s="20">
        <v>3</v>
      </c>
      <c r="Q8" s="20">
        <v>3</v>
      </c>
      <c r="R8" s="20">
        <v>2</v>
      </c>
      <c r="S8" s="20">
        <v>3</v>
      </c>
    </row>
    <row r="9" spans="1:19" x14ac:dyDescent="0.25">
      <c r="A9" s="19">
        <v>3</v>
      </c>
      <c r="B9" s="20">
        <v>9</v>
      </c>
      <c r="C9" s="20">
        <v>2</v>
      </c>
      <c r="D9" s="20">
        <v>5</v>
      </c>
      <c r="E9" s="20">
        <v>7</v>
      </c>
      <c r="F9" s="20">
        <v>9</v>
      </c>
      <c r="G9" s="20">
        <v>9</v>
      </c>
      <c r="H9" s="20">
        <v>4</v>
      </c>
      <c r="I9" s="20">
        <v>3</v>
      </c>
      <c r="J9" s="20">
        <v>13</v>
      </c>
      <c r="K9" s="20">
        <v>8</v>
      </c>
      <c r="L9" s="20">
        <v>11</v>
      </c>
      <c r="M9" s="20">
        <v>8</v>
      </c>
      <c r="N9" s="20">
        <v>10</v>
      </c>
      <c r="O9" s="20">
        <v>9</v>
      </c>
      <c r="P9" s="20">
        <v>1</v>
      </c>
      <c r="Q9" s="20">
        <v>6</v>
      </c>
      <c r="R9" s="20">
        <v>7</v>
      </c>
      <c r="S9" s="20">
        <v>2</v>
      </c>
    </row>
    <row r="10" spans="1:19" x14ac:dyDescent="0.25">
      <c r="A10" s="19">
        <v>4</v>
      </c>
      <c r="B10" s="20">
        <v>9</v>
      </c>
      <c r="C10" s="20">
        <v>6</v>
      </c>
      <c r="D10" s="20">
        <v>11</v>
      </c>
      <c r="E10" s="20">
        <v>7</v>
      </c>
      <c r="F10" s="20">
        <v>10</v>
      </c>
      <c r="G10" s="20">
        <v>8</v>
      </c>
      <c r="H10" s="20">
        <v>12</v>
      </c>
      <c r="I10" s="20">
        <v>10</v>
      </c>
      <c r="J10" s="20">
        <v>4</v>
      </c>
      <c r="K10" s="20">
        <v>7</v>
      </c>
      <c r="L10" s="20">
        <v>7</v>
      </c>
      <c r="M10" s="20">
        <v>10</v>
      </c>
      <c r="N10" s="20">
        <v>8</v>
      </c>
      <c r="O10" s="20">
        <v>9</v>
      </c>
      <c r="P10" s="20">
        <v>5</v>
      </c>
      <c r="Q10" s="20">
        <v>6</v>
      </c>
      <c r="R10" s="20">
        <v>12</v>
      </c>
      <c r="S10" s="20">
        <v>13</v>
      </c>
    </row>
    <row r="11" spans="1:19" x14ac:dyDescent="0.25">
      <c r="A11" s="19">
        <v>5</v>
      </c>
      <c r="B11" s="20">
        <v>2</v>
      </c>
      <c r="C11" s="20">
        <v>11</v>
      </c>
      <c r="D11" s="20">
        <v>4</v>
      </c>
      <c r="E11" s="20">
        <v>3</v>
      </c>
      <c r="F11" s="20">
        <v>1</v>
      </c>
      <c r="G11" s="20">
        <v>2</v>
      </c>
      <c r="H11" s="20">
        <v>2</v>
      </c>
      <c r="I11" s="20">
        <v>6</v>
      </c>
      <c r="J11" s="20">
        <v>3</v>
      </c>
      <c r="K11" s="20">
        <v>3</v>
      </c>
      <c r="L11" s="20">
        <v>1</v>
      </c>
      <c r="M11" s="20">
        <v>1</v>
      </c>
      <c r="N11" s="20">
        <v>2</v>
      </c>
      <c r="O11" s="20">
        <v>3</v>
      </c>
      <c r="P11" s="20">
        <v>2</v>
      </c>
      <c r="Q11" s="20">
        <v>2</v>
      </c>
      <c r="R11" s="20">
        <v>1</v>
      </c>
      <c r="S11" s="20">
        <v>4</v>
      </c>
    </row>
    <row r="12" spans="1:19" x14ac:dyDescent="0.25">
      <c r="A12" s="19" t="s">
        <v>35</v>
      </c>
      <c r="B12" s="20">
        <v>0</v>
      </c>
      <c r="C12" s="20">
        <v>0</v>
      </c>
      <c r="D12" s="20">
        <v>1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1</v>
      </c>
      <c r="L12" s="20">
        <v>0</v>
      </c>
      <c r="M12" s="20">
        <v>0</v>
      </c>
      <c r="N12" s="20">
        <v>0</v>
      </c>
      <c r="O12" s="20">
        <v>1</v>
      </c>
      <c r="P12" s="20">
        <v>11</v>
      </c>
      <c r="Q12" s="20">
        <v>5</v>
      </c>
      <c r="R12" s="20">
        <v>0</v>
      </c>
      <c r="S12" s="20">
        <v>0</v>
      </c>
    </row>
    <row r="13" spans="1:19" x14ac:dyDescent="0.25">
      <c r="A13" s="19" t="s">
        <v>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x14ac:dyDescent="0.25">
      <c r="A14" s="4" t="s">
        <v>24</v>
      </c>
      <c r="B14" s="8">
        <v>3.5</v>
      </c>
      <c r="C14" s="8">
        <v>4.0909090909090908</v>
      </c>
      <c r="D14" s="8">
        <v>3.8571428571428572</v>
      </c>
      <c r="E14" s="8">
        <v>3.3636363636363638</v>
      </c>
      <c r="F14" s="8">
        <v>3.3636363636363638</v>
      </c>
      <c r="G14" s="8">
        <v>3.4090909090909092</v>
      </c>
      <c r="H14" s="8">
        <v>3.4545454545454546</v>
      </c>
      <c r="I14" s="8">
        <v>3.8181818181818183</v>
      </c>
      <c r="J14" s="8">
        <v>3.3636363636363638</v>
      </c>
      <c r="K14" s="8">
        <v>3.3809523809523809</v>
      </c>
      <c r="L14" s="8">
        <v>3.2727272727272729</v>
      </c>
      <c r="M14" s="8">
        <v>3.4090909090909092</v>
      </c>
      <c r="N14" s="8">
        <v>3.4090909090909092</v>
      </c>
      <c r="O14" s="8">
        <v>3.7142857142857144</v>
      </c>
      <c r="P14" s="8">
        <v>3.5454545454545454</v>
      </c>
      <c r="Q14" s="8">
        <v>3.4117647058823528</v>
      </c>
      <c r="R14" s="8">
        <v>3.5454545454545454</v>
      </c>
      <c r="S14" s="8">
        <v>3.8181818181818183</v>
      </c>
    </row>
    <row r="15" spans="1:19" x14ac:dyDescent="0.25">
      <c r="A15" s="4" t="s">
        <v>25</v>
      </c>
      <c r="B15" s="8">
        <v>0.80178372573727319</v>
      </c>
      <c r="C15" s="8">
        <v>1.191601200030203</v>
      </c>
      <c r="D15" s="8">
        <v>0.79282496717209139</v>
      </c>
      <c r="E15" s="8">
        <v>1.0021621646864367</v>
      </c>
      <c r="F15" s="8">
        <v>0.95346258924559235</v>
      </c>
      <c r="G15" s="8">
        <v>0.85407097447298208</v>
      </c>
      <c r="H15" s="8">
        <v>1.1009637651263604</v>
      </c>
      <c r="I15" s="8">
        <v>1.0970247050377682</v>
      </c>
      <c r="J15" s="8">
        <v>0.84771145952777982</v>
      </c>
      <c r="K15" s="8">
        <v>1.1169686869465267</v>
      </c>
      <c r="L15" s="8">
        <v>0.76729693648846875</v>
      </c>
      <c r="M15" s="8">
        <v>0.79636620608808728</v>
      </c>
      <c r="N15" s="8">
        <v>0.90811636075743318</v>
      </c>
      <c r="O15" s="8">
        <v>0.7171371656006359</v>
      </c>
      <c r="P15" s="8">
        <v>1.128152149635532</v>
      </c>
      <c r="Q15" s="8">
        <v>0.93933643662772448</v>
      </c>
      <c r="R15" s="8">
        <v>0.73854894587599595</v>
      </c>
      <c r="S15" s="8">
        <v>0.90692382398458449</v>
      </c>
    </row>
    <row r="16" spans="1:19" x14ac:dyDescent="0.25">
      <c r="A16" s="4" t="s">
        <v>26</v>
      </c>
      <c r="B16" s="9">
        <v>22</v>
      </c>
      <c r="C16" s="9">
        <v>22</v>
      </c>
      <c r="D16" s="9">
        <v>21</v>
      </c>
      <c r="E16" s="9">
        <v>22</v>
      </c>
      <c r="F16" s="9">
        <v>22</v>
      </c>
      <c r="G16" s="9">
        <v>22</v>
      </c>
      <c r="H16" s="9">
        <v>22</v>
      </c>
      <c r="I16" s="9">
        <v>22</v>
      </c>
      <c r="J16" s="9">
        <v>22</v>
      </c>
      <c r="K16" s="9">
        <v>21</v>
      </c>
      <c r="L16" s="9">
        <v>22</v>
      </c>
      <c r="M16" s="9">
        <v>22</v>
      </c>
      <c r="N16" s="9">
        <v>22</v>
      </c>
      <c r="O16" s="9">
        <v>21</v>
      </c>
      <c r="P16" s="9">
        <v>11</v>
      </c>
      <c r="Q16" s="9">
        <v>17</v>
      </c>
      <c r="R16" s="9">
        <v>22</v>
      </c>
      <c r="S16" s="9">
        <v>22</v>
      </c>
    </row>
    <row r="18" spans="1:6" x14ac:dyDescent="0.25">
      <c r="A18" s="4" t="s">
        <v>39</v>
      </c>
      <c r="B18" s="4">
        <f>SUM(B7:B12)</f>
        <v>22</v>
      </c>
    </row>
    <row r="19" spans="1:6" x14ac:dyDescent="0.25">
      <c r="A19" s="4" t="s">
        <v>40</v>
      </c>
      <c r="B19" s="9">
        <v>136</v>
      </c>
    </row>
    <row r="20" spans="1:6" x14ac:dyDescent="0.25">
      <c r="A20" s="4" t="s">
        <v>41</v>
      </c>
      <c r="B20" s="11">
        <f>B18/B19</f>
        <v>0.16176470588235295</v>
      </c>
    </row>
    <row r="21" spans="1:6" x14ac:dyDescent="0.25">
      <c r="A21" s="4" t="s">
        <v>66</v>
      </c>
      <c r="B21" s="21"/>
      <c r="C21" s="21" t="s">
        <v>67</v>
      </c>
    </row>
    <row r="22" spans="1:6" x14ac:dyDescent="0.25">
      <c r="A22" s="21" t="s">
        <v>68</v>
      </c>
      <c r="B22" s="22">
        <v>8</v>
      </c>
      <c r="C22" s="23">
        <f>B22/B18</f>
        <v>0.36363636363636365</v>
      </c>
    </row>
    <row r="23" spans="1:6" x14ac:dyDescent="0.25">
      <c r="A23" s="21" t="s">
        <v>69</v>
      </c>
      <c r="B23" s="22">
        <v>14</v>
      </c>
      <c r="C23" s="23">
        <f>B23/B18</f>
        <v>0.63636363636363635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3.4090909090909092</v>
      </c>
    </row>
    <row r="26" spans="1:6" x14ac:dyDescent="0.25">
      <c r="A26" s="4" t="s">
        <v>91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70</v>
      </c>
      <c r="H1" s="36"/>
    </row>
    <row r="2" spans="1:19" x14ac:dyDescent="0.25">
      <c r="A2" s="1" t="s">
        <v>0</v>
      </c>
      <c r="B2" s="10" t="s">
        <v>43</v>
      </c>
      <c r="H2" s="31"/>
      <c r="I2" s="31"/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s="32" t="s">
        <v>92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9">
        <v>1</v>
      </c>
      <c r="B7" s="20">
        <v>0</v>
      </c>
      <c r="C7" s="20">
        <v>0</v>
      </c>
      <c r="D7" s="20">
        <v>1</v>
      </c>
      <c r="E7" s="20">
        <v>1</v>
      </c>
      <c r="F7" s="20">
        <v>1</v>
      </c>
      <c r="G7" s="20">
        <v>1</v>
      </c>
      <c r="H7" s="20">
        <v>1</v>
      </c>
      <c r="I7" s="20">
        <v>1</v>
      </c>
      <c r="J7" s="20">
        <v>1</v>
      </c>
      <c r="K7" s="20">
        <v>0</v>
      </c>
      <c r="L7" s="20">
        <v>1</v>
      </c>
      <c r="M7" s="20">
        <v>0</v>
      </c>
      <c r="N7" s="20">
        <v>0</v>
      </c>
      <c r="O7" s="20">
        <v>0</v>
      </c>
      <c r="P7" s="20">
        <v>0</v>
      </c>
      <c r="Q7" s="20">
        <v>1</v>
      </c>
      <c r="R7" s="20">
        <v>0</v>
      </c>
      <c r="S7" s="20">
        <v>5</v>
      </c>
    </row>
    <row r="8" spans="1:19" x14ac:dyDescent="0.25">
      <c r="A8" s="19">
        <v>2</v>
      </c>
      <c r="B8" s="20">
        <v>1</v>
      </c>
      <c r="C8" s="20">
        <v>3</v>
      </c>
      <c r="D8" s="20">
        <v>0</v>
      </c>
      <c r="E8" s="20">
        <v>2</v>
      </c>
      <c r="F8" s="20">
        <v>4</v>
      </c>
      <c r="G8" s="20">
        <v>3</v>
      </c>
      <c r="H8" s="20">
        <v>1</v>
      </c>
      <c r="I8" s="20">
        <v>2</v>
      </c>
      <c r="J8" s="20">
        <v>3</v>
      </c>
      <c r="K8" s="20">
        <v>2</v>
      </c>
      <c r="L8" s="20">
        <v>4</v>
      </c>
      <c r="M8" s="20">
        <v>3</v>
      </c>
      <c r="N8" s="20">
        <v>2</v>
      </c>
      <c r="O8" s="20">
        <v>2</v>
      </c>
      <c r="P8" s="20">
        <v>0</v>
      </c>
      <c r="Q8" s="20">
        <v>0</v>
      </c>
      <c r="R8" s="20">
        <v>2</v>
      </c>
      <c r="S8" s="20">
        <v>1</v>
      </c>
    </row>
    <row r="9" spans="1:19" x14ac:dyDescent="0.25">
      <c r="A9" s="19">
        <v>3</v>
      </c>
      <c r="B9" s="20">
        <v>4</v>
      </c>
      <c r="C9" s="20">
        <v>1</v>
      </c>
      <c r="D9" s="20">
        <v>3</v>
      </c>
      <c r="E9" s="20">
        <v>6</v>
      </c>
      <c r="F9" s="20">
        <v>5</v>
      </c>
      <c r="G9" s="20">
        <v>7</v>
      </c>
      <c r="H9" s="20">
        <v>3</v>
      </c>
      <c r="I9" s="20">
        <v>2</v>
      </c>
      <c r="J9" s="20">
        <v>5</v>
      </c>
      <c r="K9" s="20">
        <v>2</v>
      </c>
      <c r="L9" s="20">
        <v>4</v>
      </c>
      <c r="M9" s="20">
        <v>2</v>
      </c>
      <c r="N9" s="20">
        <v>4</v>
      </c>
      <c r="O9" s="20">
        <v>3</v>
      </c>
      <c r="P9" s="20">
        <v>2</v>
      </c>
      <c r="Q9" s="20">
        <v>5</v>
      </c>
      <c r="R9" s="20">
        <v>5</v>
      </c>
      <c r="S9" s="20">
        <v>6</v>
      </c>
    </row>
    <row r="10" spans="1:19" x14ac:dyDescent="0.25">
      <c r="A10" s="19">
        <v>4</v>
      </c>
      <c r="B10" s="20">
        <v>6</v>
      </c>
      <c r="C10" s="20">
        <v>3</v>
      </c>
      <c r="D10" s="20">
        <v>4</v>
      </c>
      <c r="E10" s="20">
        <v>4</v>
      </c>
      <c r="F10" s="20">
        <v>2</v>
      </c>
      <c r="G10" s="20">
        <v>1</v>
      </c>
      <c r="H10" s="20">
        <v>3</v>
      </c>
      <c r="I10" s="20">
        <v>5</v>
      </c>
      <c r="J10" s="20">
        <v>3</v>
      </c>
      <c r="K10" s="20">
        <v>6</v>
      </c>
      <c r="L10" s="20">
        <v>1</v>
      </c>
      <c r="M10" s="20">
        <v>5</v>
      </c>
      <c r="N10" s="20">
        <v>4</v>
      </c>
      <c r="O10" s="20">
        <v>6</v>
      </c>
      <c r="P10" s="20">
        <v>4</v>
      </c>
      <c r="Q10" s="20">
        <v>3</v>
      </c>
      <c r="R10" s="20">
        <v>4</v>
      </c>
      <c r="S10" s="20">
        <v>1</v>
      </c>
    </row>
    <row r="11" spans="1:19" x14ac:dyDescent="0.25">
      <c r="A11" s="19">
        <v>5</v>
      </c>
      <c r="B11" s="20">
        <v>4</v>
      </c>
      <c r="C11" s="20">
        <v>8</v>
      </c>
      <c r="D11" s="20">
        <v>7</v>
      </c>
      <c r="E11" s="20">
        <v>2</v>
      </c>
      <c r="F11" s="20">
        <v>3</v>
      </c>
      <c r="G11" s="20">
        <v>3</v>
      </c>
      <c r="H11" s="20">
        <v>7</v>
      </c>
      <c r="I11" s="20">
        <v>5</v>
      </c>
      <c r="J11" s="20">
        <v>3</v>
      </c>
      <c r="K11" s="20">
        <v>3</v>
      </c>
      <c r="L11" s="20">
        <v>5</v>
      </c>
      <c r="M11" s="20">
        <v>5</v>
      </c>
      <c r="N11" s="20">
        <v>5</v>
      </c>
      <c r="O11" s="20">
        <v>4</v>
      </c>
      <c r="P11" s="20">
        <v>2</v>
      </c>
      <c r="Q11" s="20">
        <v>2</v>
      </c>
      <c r="R11" s="20">
        <v>4</v>
      </c>
      <c r="S11" s="20">
        <v>2</v>
      </c>
    </row>
    <row r="12" spans="1:19" x14ac:dyDescent="0.25">
      <c r="A12" s="19" t="s">
        <v>35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2</v>
      </c>
      <c r="L12" s="20">
        <v>0</v>
      </c>
      <c r="M12" s="20">
        <v>0</v>
      </c>
      <c r="N12" s="20">
        <v>0</v>
      </c>
      <c r="O12" s="20">
        <v>0</v>
      </c>
      <c r="P12" s="20">
        <v>7</v>
      </c>
      <c r="Q12" s="20">
        <v>4</v>
      </c>
      <c r="R12" s="20">
        <v>0</v>
      </c>
      <c r="S12" s="20">
        <v>0</v>
      </c>
    </row>
    <row r="13" spans="1:19" x14ac:dyDescent="0.25">
      <c r="A13" s="19" t="s">
        <v>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x14ac:dyDescent="0.25">
      <c r="A14" s="4" t="s">
        <v>24</v>
      </c>
      <c r="B14" s="8">
        <v>3.8666666666666667</v>
      </c>
      <c r="C14" s="8">
        <v>4.0666666666666664</v>
      </c>
      <c r="D14" s="8">
        <v>4.0666666666666664</v>
      </c>
      <c r="E14" s="8">
        <v>3.2666666666666666</v>
      </c>
      <c r="F14" s="8">
        <v>3.1333333333333333</v>
      </c>
      <c r="G14" s="8">
        <v>3.1333333333333333</v>
      </c>
      <c r="H14" s="8">
        <v>3.9333333333333331</v>
      </c>
      <c r="I14" s="8">
        <v>3.7333333333333334</v>
      </c>
      <c r="J14" s="8">
        <v>3.2666666666666666</v>
      </c>
      <c r="K14" s="8">
        <v>3.7692307692307692</v>
      </c>
      <c r="L14" s="8">
        <v>3.3333333333333335</v>
      </c>
      <c r="M14" s="8">
        <v>3.8</v>
      </c>
      <c r="N14" s="8">
        <v>3.8</v>
      </c>
      <c r="O14" s="8">
        <v>3.8</v>
      </c>
      <c r="P14" s="8">
        <v>4</v>
      </c>
      <c r="Q14" s="8">
        <v>3.4545454545454546</v>
      </c>
      <c r="R14" s="8">
        <v>3.6666666666666665</v>
      </c>
      <c r="S14" s="8">
        <v>2.6</v>
      </c>
    </row>
    <row r="15" spans="1:19" x14ac:dyDescent="0.25">
      <c r="A15" s="4" t="s">
        <v>25</v>
      </c>
      <c r="B15" s="8">
        <v>0.91547541643412633</v>
      </c>
      <c r="C15" s="8">
        <v>1.2227992865708155</v>
      </c>
      <c r="D15" s="8">
        <v>1.1629191512658792</v>
      </c>
      <c r="E15" s="8">
        <v>1.0997835284835875</v>
      </c>
      <c r="F15" s="8">
        <v>1.2459458063579456</v>
      </c>
      <c r="G15" s="8">
        <v>1.187233679409327</v>
      </c>
      <c r="H15" s="8">
        <v>1.2798809468443688</v>
      </c>
      <c r="I15" s="8">
        <v>1.2798809468443688</v>
      </c>
      <c r="J15" s="8">
        <v>1.2227992865708155</v>
      </c>
      <c r="K15" s="8">
        <v>1.0127393670836671</v>
      </c>
      <c r="L15" s="8">
        <v>1.397276262011544</v>
      </c>
      <c r="M15" s="8">
        <v>1.1464230084422218</v>
      </c>
      <c r="N15" s="8">
        <v>1.0823255385643322</v>
      </c>
      <c r="O15" s="8">
        <v>1.0141851056742202</v>
      </c>
      <c r="P15" s="8">
        <v>0.7559289460184544</v>
      </c>
      <c r="Q15" s="8">
        <v>1.128152149635532</v>
      </c>
      <c r="R15" s="8">
        <v>1.0465362369445674</v>
      </c>
      <c r="S15" s="8">
        <v>1.4040757000349273</v>
      </c>
    </row>
    <row r="16" spans="1:19" x14ac:dyDescent="0.25">
      <c r="A16" s="4" t="s">
        <v>26</v>
      </c>
      <c r="B16" s="9">
        <v>15</v>
      </c>
      <c r="C16" s="9">
        <v>15</v>
      </c>
      <c r="D16" s="9">
        <v>15</v>
      </c>
      <c r="E16" s="9">
        <v>15</v>
      </c>
      <c r="F16" s="9">
        <v>15</v>
      </c>
      <c r="G16" s="9">
        <v>15</v>
      </c>
      <c r="H16" s="9">
        <v>15</v>
      </c>
      <c r="I16" s="9">
        <v>15</v>
      </c>
      <c r="J16" s="9">
        <v>15</v>
      </c>
      <c r="K16" s="9">
        <v>13</v>
      </c>
      <c r="L16" s="9">
        <v>15</v>
      </c>
      <c r="M16" s="9">
        <v>15</v>
      </c>
      <c r="N16" s="9">
        <v>15</v>
      </c>
      <c r="O16" s="9">
        <v>15</v>
      </c>
      <c r="P16" s="9">
        <v>8</v>
      </c>
      <c r="Q16" s="9">
        <v>11</v>
      </c>
      <c r="R16" s="9">
        <v>15</v>
      </c>
      <c r="S16" s="9">
        <v>15</v>
      </c>
    </row>
    <row r="18" spans="1:6" x14ac:dyDescent="0.25">
      <c r="A18" s="4" t="s">
        <v>39</v>
      </c>
      <c r="B18" s="4">
        <f>SUM(B7:B12)</f>
        <v>15</v>
      </c>
    </row>
    <row r="19" spans="1:6" x14ac:dyDescent="0.25">
      <c r="A19" s="4" t="s">
        <v>40</v>
      </c>
      <c r="B19" s="9">
        <v>52</v>
      </c>
    </row>
    <row r="20" spans="1:6" x14ac:dyDescent="0.25">
      <c r="A20" s="4" t="s">
        <v>41</v>
      </c>
      <c r="B20" s="11">
        <f>B18/B19</f>
        <v>0.28846153846153844</v>
      </c>
    </row>
    <row r="21" spans="1:6" x14ac:dyDescent="0.25">
      <c r="A21" s="4" t="s">
        <v>66</v>
      </c>
      <c r="B21" s="21"/>
      <c r="C21" s="21" t="s">
        <v>67</v>
      </c>
    </row>
    <row r="22" spans="1:6" x14ac:dyDescent="0.25">
      <c r="A22" s="21" t="s">
        <v>68</v>
      </c>
      <c r="B22" s="22">
        <v>0</v>
      </c>
      <c r="C22" s="23">
        <f>B22/B18</f>
        <v>0</v>
      </c>
    </row>
    <row r="23" spans="1:6" x14ac:dyDescent="0.25">
      <c r="A23" s="21" t="s">
        <v>69</v>
      </c>
      <c r="B23" s="22">
        <v>15</v>
      </c>
      <c r="C23" s="23">
        <f>B23/B18</f>
        <v>1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3.8</v>
      </c>
    </row>
    <row r="26" spans="1:6" x14ac:dyDescent="0.25">
      <c r="A26" s="4" t="s">
        <v>91</v>
      </c>
      <c r="B26" s="4"/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70</v>
      </c>
      <c r="H1" s="36"/>
    </row>
    <row r="2" spans="1:19" x14ac:dyDescent="0.25">
      <c r="A2" s="1" t="s">
        <v>0</v>
      </c>
      <c r="B2" s="10" t="s">
        <v>38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s="32" t="s">
        <v>92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2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0</v>
      </c>
      <c r="P9" s="3">
        <v>1</v>
      </c>
      <c r="Q9" s="3">
        <v>0</v>
      </c>
      <c r="R9" s="3">
        <v>1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1</v>
      </c>
      <c r="F10" s="3">
        <v>2</v>
      </c>
      <c r="G10" s="3">
        <v>1</v>
      </c>
      <c r="H10" s="3">
        <v>2</v>
      </c>
      <c r="I10" s="3">
        <v>2</v>
      </c>
      <c r="J10" s="3">
        <v>0</v>
      </c>
      <c r="K10" s="3">
        <v>2</v>
      </c>
      <c r="L10" s="3">
        <v>1</v>
      </c>
      <c r="M10" s="3">
        <v>1</v>
      </c>
      <c r="N10" s="3">
        <v>0</v>
      </c>
      <c r="O10" s="3">
        <v>3</v>
      </c>
      <c r="P10" s="3">
        <v>1</v>
      </c>
      <c r="Q10" s="3">
        <v>1</v>
      </c>
      <c r="R10" s="3">
        <v>2</v>
      </c>
      <c r="S10" s="3">
        <v>2</v>
      </c>
    </row>
    <row r="11" spans="1:19" x14ac:dyDescent="0.25">
      <c r="A11" s="5">
        <v>5</v>
      </c>
      <c r="B11" s="3">
        <v>1</v>
      </c>
      <c r="C11" s="3">
        <v>1</v>
      </c>
      <c r="D11" s="3">
        <v>1</v>
      </c>
      <c r="E11" s="3">
        <v>2</v>
      </c>
      <c r="F11" s="3">
        <v>0</v>
      </c>
      <c r="G11" s="3">
        <v>0</v>
      </c>
      <c r="H11" s="3">
        <v>1</v>
      </c>
      <c r="I11" s="3">
        <v>1</v>
      </c>
      <c r="J11" s="3">
        <v>1</v>
      </c>
      <c r="K11" s="3">
        <v>0</v>
      </c>
      <c r="L11" s="3">
        <v>1</v>
      </c>
      <c r="M11" s="3">
        <v>1</v>
      </c>
      <c r="N11" s="3">
        <v>2</v>
      </c>
      <c r="O11" s="3">
        <v>0</v>
      </c>
      <c r="P11" s="3">
        <v>0</v>
      </c>
      <c r="Q11" s="3">
        <v>1</v>
      </c>
      <c r="R11" s="3">
        <v>0</v>
      </c>
      <c r="S11" s="3">
        <v>1</v>
      </c>
    </row>
    <row r="12" spans="1:19" x14ac:dyDescent="0.25">
      <c r="A12" s="5" t="s">
        <v>35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3.6666666666666665</v>
      </c>
      <c r="D14" s="8">
        <v>4</v>
      </c>
      <c r="E14" s="8">
        <v>4.666666666666667</v>
      </c>
      <c r="F14" s="8">
        <v>3.3333333333333335</v>
      </c>
      <c r="G14" s="8">
        <v>3</v>
      </c>
      <c r="H14" s="8">
        <v>4.333333333333333</v>
      </c>
      <c r="I14" s="8">
        <v>4.333333333333333</v>
      </c>
      <c r="J14" s="8">
        <v>3.6666666666666665</v>
      </c>
      <c r="K14" s="8">
        <v>3.6666666666666665</v>
      </c>
      <c r="L14" s="8">
        <v>4</v>
      </c>
      <c r="M14" s="8">
        <v>4</v>
      </c>
      <c r="N14" s="8">
        <v>4.333333333333333</v>
      </c>
      <c r="O14" s="8">
        <v>4</v>
      </c>
      <c r="P14" s="8">
        <v>3.5</v>
      </c>
      <c r="Q14" s="8">
        <v>4.5</v>
      </c>
      <c r="R14" s="8">
        <v>3.6666666666666665</v>
      </c>
      <c r="S14" s="8">
        <v>4.333333333333333</v>
      </c>
    </row>
    <row r="15" spans="1:19" x14ac:dyDescent="0.25">
      <c r="A15" s="4" t="s">
        <v>25</v>
      </c>
      <c r="B15" s="8">
        <v>1</v>
      </c>
      <c r="C15" s="8">
        <v>1.154700538379251</v>
      </c>
      <c r="D15" s="8">
        <v>1</v>
      </c>
      <c r="E15" s="8">
        <v>0.57735026918962784</v>
      </c>
      <c r="F15" s="8">
        <v>1.154700538379251</v>
      </c>
      <c r="G15" s="8">
        <v>1.4142135623730951</v>
      </c>
      <c r="H15" s="8">
        <v>0.57735026918962473</v>
      </c>
      <c r="I15" s="8">
        <v>0.57735026918962473</v>
      </c>
      <c r="J15" s="8">
        <v>1.154700538379251</v>
      </c>
      <c r="K15" s="8">
        <v>0.57735026918962473</v>
      </c>
      <c r="L15" s="8">
        <v>1</v>
      </c>
      <c r="M15" s="8">
        <v>1</v>
      </c>
      <c r="N15" s="8">
        <v>1.154700538379251</v>
      </c>
      <c r="O15" s="8">
        <v>0</v>
      </c>
      <c r="P15" s="8">
        <v>0.70710678118654757</v>
      </c>
      <c r="Q15" s="8">
        <v>0.70710678118654757</v>
      </c>
      <c r="R15" s="8">
        <v>0.57735026918962473</v>
      </c>
      <c r="S15" s="8">
        <v>0.57735026918962473</v>
      </c>
    </row>
    <row r="16" spans="1:19" x14ac:dyDescent="0.25">
      <c r="A16" s="4" t="s">
        <v>26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2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2</v>
      </c>
      <c r="Q16" s="9">
        <v>2</v>
      </c>
      <c r="R16" s="9">
        <v>3</v>
      </c>
      <c r="S16" s="9">
        <v>3</v>
      </c>
    </row>
    <row r="18" spans="1:6" x14ac:dyDescent="0.25">
      <c r="A18" s="4" t="s">
        <v>39</v>
      </c>
      <c r="B18" s="4">
        <f>SUM(B7:B12)</f>
        <v>3</v>
      </c>
    </row>
    <row r="19" spans="1:6" x14ac:dyDescent="0.25">
      <c r="A19" s="4" t="s">
        <v>40</v>
      </c>
      <c r="B19" s="9">
        <v>72</v>
      </c>
    </row>
    <row r="20" spans="1:6" x14ac:dyDescent="0.25">
      <c r="A20" s="4" t="s">
        <v>41</v>
      </c>
      <c r="B20" s="11">
        <f>B18/B19</f>
        <v>4.1666666666666664E-2</v>
      </c>
    </row>
    <row r="21" spans="1:6" x14ac:dyDescent="0.25">
      <c r="A21" s="4" t="s">
        <v>66</v>
      </c>
      <c r="B21" s="21"/>
      <c r="C21" s="21" t="s">
        <v>67</v>
      </c>
    </row>
    <row r="22" spans="1:6" x14ac:dyDescent="0.25">
      <c r="A22" s="21" t="s">
        <v>68</v>
      </c>
      <c r="B22" s="22">
        <v>0</v>
      </c>
      <c r="C22" s="23">
        <f>B22/B18</f>
        <v>0</v>
      </c>
    </row>
    <row r="23" spans="1:6" x14ac:dyDescent="0.25">
      <c r="A23" s="21" t="s">
        <v>69</v>
      </c>
      <c r="B23" s="22">
        <v>3</v>
      </c>
      <c r="C23" s="23">
        <f>B23/B18</f>
        <v>1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4.1666666666666661</v>
      </c>
    </row>
    <row r="26" spans="1:6" x14ac:dyDescent="0.25">
      <c r="A26" s="4" t="s">
        <v>91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70</v>
      </c>
      <c r="H1" s="36"/>
    </row>
    <row r="2" spans="1:19" x14ac:dyDescent="0.25">
      <c r="A2" s="1" t="s">
        <v>0</v>
      </c>
      <c r="B2" t="s">
        <v>86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s="32" t="s">
        <v>92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1</v>
      </c>
      <c r="F9" s="3">
        <v>0</v>
      </c>
      <c r="G9" s="3">
        <v>1</v>
      </c>
      <c r="H9" s="3">
        <v>1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1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</row>
    <row r="12" spans="1:19" x14ac:dyDescent="0.25">
      <c r="A12" s="5" t="s">
        <v>35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</v>
      </c>
      <c r="C14" s="8"/>
      <c r="D14" s="8">
        <v>3</v>
      </c>
      <c r="E14" s="8">
        <v>3</v>
      </c>
      <c r="F14" s="8">
        <v>5</v>
      </c>
      <c r="G14" s="8">
        <v>3</v>
      </c>
      <c r="H14" s="8">
        <v>3</v>
      </c>
      <c r="I14" s="8"/>
      <c r="J14" s="8">
        <v>3</v>
      </c>
      <c r="K14" s="8">
        <v>3</v>
      </c>
      <c r="L14" s="8">
        <v>4</v>
      </c>
      <c r="M14" s="8">
        <v>4</v>
      </c>
      <c r="N14" s="8">
        <v>4</v>
      </c>
      <c r="O14" s="8">
        <v>3</v>
      </c>
      <c r="P14" s="8"/>
      <c r="Q14" s="8">
        <v>5</v>
      </c>
      <c r="R14" s="8">
        <v>3</v>
      </c>
      <c r="S14" s="8">
        <v>4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0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1</v>
      </c>
      <c r="R16" s="9">
        <v>1</v>
      </c>
      <c r="S16" s="9">
        <v>1</v>
      </c>
    </row>
    <row r="18" spans="1:6" x14ac:dyDescent="0.25">
      <c r="A18" s="4" t="s">
        <v>39</v>
      </c>
      <c r="B18" s="4">
        <f>SUM(B7:B12)</f>
        <v>1</v>
      </c>
    </row>
    <row r="19" spans="1:6" x14ac:dyDescent="0.25">
      <c r="A19" s="4" t="s">
        <v>40</v>
      </c>
      <c r="B19" s="9">
        <v>11</v>
      </c>
    </row>
    <row r="20" spans="1:6" x14ac:dyDescent="0.25">
      <c r="A20" s="4" t="s">
        <v>41</v>
      </c>
      <c r="B20" s="11">
        <f>B18/B19</f>
        <v>9.0909090909090912E-2</v>
      </c>
    </row>
    <row r="21" spans="1:6" x14ac:dyDescent="0.25">
      <c r="A21" s="4" t="s">
        <v>66</v>
      </c>
      <c r="B21" s="21"/>
      <c r="C21" s="21" t="s">
        <v>67</v>
      </c>
    </row>
    <row r="22" spans="1:6" x14ac:dyDescent="0.25">
      <c r="A22" s="21" t="s">
        <v>68</v>
      </c>
      <c r="B22" s="22">
        <v>0</v>
      </c>
      <c r="C22" s="23">
        <f>B22/B18</f>
        <v>0</v>
      </c>
    </row>
    <row r="23" spans="1:6" x14ac:dyDescent="0.25">
      <c r="A23" s="21" t="s">
        <v>69</v>
      </c>
      <c r="B23" s="22">
        <v>1</v>
      </c>
      <c r="C23" s="23">
        <f>B23/B18</f>
        <v>1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91</v>
      </c>
      <c r="B26" s="4"/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70</v>
      </c>
      <c r="H1" s="36"/>
    </row>
    <row r="2" spans="1:19" x14ac:dyDescent="0.25">
      <c r="A2" s="1" t="s">
        <v>0</v>
      </c>
      <c r="B2" s="10" t="s">
        <v>42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s="32" t="s">
        <v>92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4</v>
      </c>
      <c r="D7" s="3">
        <v>1</v>
      </c>
      <c r="E7" s="3">
        <v>1</v>
      </c>
      <c r="F7" s="3">
        <v>3</v>
      </c>
      <c r="G7" s="3">
        <v>0</v>
      </c>
      <c r="H7" s="3">
        <v>1</v>
      </c>
      <c r="I7" s="3">
        <v>4</v>
      </c>
      <c r="J7" s="3">
        <v>0</v>
      </c>
      <c r="K7" s="3">
        <v>3</v>
      </c>
      <c r="L7" s="3">
        <v>0</v>
      </c>
      <c r="M7" s="3">
        <v>1</v>
      </c>
      <c r="N7" s="3">
        <v>1</v>
      </c>
      <c r="O7" s="3">
        <v>2</v>
      </c>
      <c r="P7" s="3">
        <v>3</v>
      </c>
      <c r="Q7" s="3">
        <v>3</v>
      </c>
      <c r="R7" s="3">
        <v>1</v>
      </c>
      <c r="S7" s="3">
        <v>1</v>
      </c>
    </row>
    <row r="8" spans="1:19" x14ac:dyDescent="0.25">
      <c r="A8" s="5">
        <v>2</v>
      </c>
      <c r="B8" s="3">
        <v>2</v>
      </c>
      <c r="C8" s="3">
        <v>1</v>
      </c>
      <c r="D8" s="3">
        <v>2</v>
      </c>
      <c r="E8" s="3">
        <v>3</v>
      </c>
      <c r="F8" s="3">
        <v>4</v>
      </c>
      <c r="G8" s="3">
        <v>3</v>
      </c>
      <c r="H8" s="3">
        <v>1</v>
      </c>
      <c r="I8" s="3">
        <v>1</v>
      </c>
      <c r="J8" s="3">
        <v>3</v>
      </c>
      <c r="K8" s="3">
        <v>0</v>
      </c>
      <c r="L8" s="3">
        <v>2</v>
      </c>
      <c r="M8" s="3">
        <v>3</v>
      </c>
      <c r="N8" s="3">
        <v>3</v>
      </c>
      <c r="O8" s="3">
        <v>0</v>
      </c>
      <c r="P8" s="3">
        <v>0</v>
      </c>
      <c r="Q8" s="3">
        <v>1</v>
      </c>
      <c r="R8" s="3">
        <v>1</v>
      </c>
      <c r="S8" s="3">
        <v>2</v>
      </c>
    </row>
    <row r="9" spans="1:19" x14ac:dyDescent="0.25">
      <c r="A9" s="5">
        <v>3</v>
      </c>
      <c r="B9" s="3">
        <v>6</v>
      </c>
      <c r="C9" s="3">
        <v>2</v>
      </c>
      <c r="D9" s="3">
        <v>5</v>
      </c>
      <c r="E9" s="3">
        <v>5</v>
      </c>
      <c r="F9" s="3">
        <v>2</v>
      </c>
      <c r="G9" s="3">
        <v>7</v>
      </c>
      <c r="H9" s="3">
        <v>7</v>
      </c>
      <c r="I9" s="3">
        <v>2</v>
      </c>
      <c r="J9" s="3">
        <v>5</v>
      </c>
      <c r="K9" s="3">
        <v>7</v>
      </c>
      <c r="L9" s="3">
        <v>6</v>
      </c>
      <c r="M9" s="3">
        <v>3</v>
      </c>
      <c r="N9" s="3">
        <v>1</v>
      </c>
      <c r="O9" s="3">
        <v>1</v>
      </c>
      <c r="P9" s="3">
        <v>2</v>
      </c>
      <c r="Q9" s="3">
        <v>3</v>
      </c>
      <c r="R9" s="3">
        <v>7</v>
      </c>
      <c r="S9" s="3">
        <v>6</v>
      </c>
    </row>
    <row r="10" spans="1:19" x14ac:dyDescent="0.25">
      <c r="A10" s="5">
        <v>4</v>
      </c>
      <c r="B10" s="3">
        <v>5</v>
      </c>
      <c r="C10" s="3">
        <v>2</v>
      </c>
      <c r="D10" s="3">
        <v>3</v>
      </c>
      <c r="E10" s="3">
        <v>6</v>
      </c>
      <c r="F10" s="3">
        <v>5</v>
      </c>
      <c r="G10" s="3">
        <v>5</v>
      </c>
      <c r="H10" s="3">
        <v>5</v>
      </c>
      <c r="I10" s="3">
        <v>8</v>
      </c>
      <c r="J10" s="3">
        <v>6</v>
      </c>
      <c r="K10" s="3">
        <v>3</v>
      </c>
      <c r="L10" s="3">
        <v>7</v>
      </c>
      <c r="M10" s="3">
        <v>8</v>
      </c>
      <c r="N10" s="3">
        <v>10</v>
      </c>
      <c r="O10" s="3">
        <v>10</v>
      </c>
      <c r="P10" s="3">
        <v>3</v>
      </c>
      <c r="Q10" s="3">
        <v>4</v>
      </c>
      <c r="R10" s="3">
        <v>5</v>
      </c>
      <c r="S10" s="3">
        <v>5</v>
      </c>
    </row>
    <row r="11" spans="1:19" x14ac:dyDescent="0.25">
      <c r="A11" s="5">
        <v>5</v>
      </c>
      <c r="B11" s="3">
        <v>3</v>
      </c>
      <c r="C11" s="3">
        <v>7</v>
      </c>
      <c r="D11" s="3">
        <v>5</v>
      </c>
      <c r="E11" s="3">
        <v>1</v>
      </c>
      <c r="F11" s="3">
        <v>2</v>
      </c>
      <c r="G11" s="3">
        <v>1</v>
      </c>
      <c r="H11" s="3">
        <v>2</v>
      </c>
      <c r="I11" s="3">
        <v>1</v>
      </c>
      <c r="J11" s="3">
        <v>2</v>
      </c>
      <c r="K11" s="3">
        <v>2</v>
      </c>
      <c r="L11" s="3">
        <v>1</v>
      </c>
      <c r="M11" s="3">
        <v>1</v>
      </c>
      <c r="N11" s="3">
        <v>1</v>
      </c>
      <c r="O11" s="3">
        <v>3</v>
      </c>
      <c r="P11" s="3">
        <v>0</v>
      </c>
      <c r="Q11" s="3">
        <v>0</v>
      </c>
      <c r="R11" s="3">
        <v>2</v>
      </c>
      <c r="S11" s="3">
        <v>2</v>
      </c>
    </row>
    <row r="12" spans="1:19" x14ac:dyDescent="0.25">
      <c r="A12" s="5" t="s">
        <v>35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8</v>
      </c>
      <c r="Q12" s="3">
        <v>5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3.5625</v>
      </c>
      <c r="C14" s="8">
        <v>3.4375</v>
      </c>
      <c r="D14" s="8">
        <v>3.5625</v>
      </c>
      <c r="E14" s="8">
        <v>3.1875</v>
      </c>
      <c r="F14" s="8">
        <v>2.9375</v>
      </c>
      <c r="G14" s="8">
        <v>3.25</v>
      </c>
      <c r="H14" s="8">
        <v>3.375</v>
      </c>
      <c r="I14" s="8">
        <v>3.0625</v>
      </c>
      <c r="J14" s="8">
        <v>3.4375</v>
      </c>
      <c r="K14" s="8">
        <v>3.0666666666666669</v>
      </c>
      <c r="L14" s="8">
        <v>3.4375</v>
      </c>
      <c r="M14" s="8">
        <v>3.3125</v>
      </c>
      <c r="N14" s="8">
        <v>3.4375</v>
      </c>
      <c r="O14" s="8">
        <v>3.75</v>
      </c>
      <c r="P14" s="8">
        <v>2.625</v>
      </c>
      <c r="Q14" s="8">
        <v>2.7272727272727271</v>
      </c>
      <c r="R14" s="8">
        <v>3.375</v>
      </c>
      <c r="S14" s="8">
        <v>3.3125</v>
      </c>
    </row>
    <row r="15" spans="1:19" x14ac:dyDescent="0.25">
      <c r="A15" s="4" t="s">
        <v>25</v>
      </c>
      <c r="B15" s="8">
        <v>0.96393291606141696</v>
      </c>
      <c r="C15" s="8">
        <v>1.7114808402861736</v>
      </c>
      <c r="D15" s="8">
        <v>1.2632629707758134</v>
      </c>
      <c r="E15" s="8">
        <v>1.0468205831628137</v>
      </c>
      <c r="F15" s="8">
        <v>1.3889444433333777</v>
      </c>
      <c r="G15" s="8">
        <v>0.85634883857767519</v>
      </c>
      <c r="H15" s="8">
        <v>1.0246950765959599</v>
      </c>
      <c r="I15" s="8">
        <v>1.3889444433333777</v>
      </c>
      <c r="J15" s="8">
        <v>0.96393291606141696</v>
      </c>
      <c r="K15" s="8">
        <v>1.2798809468443688</v>
      </c>
      <c r="L15" s="8">
        <v>0.81394102980498528</v>
      </c>
      <c r="M15" s="8">
        <v>1.0781929326423914</v>
      </c>
      <c r="N15" s="8">
        <v>1.0935416468216166</v>
      </c>
      <c r="O15" s="8">
        <v>1.1832159566199232</v>
      </c>
      <c r="P15" s="8">
        <v>1.407885953173359</v>
      </c>
      <c r="Q15" s="8">
        <v>1.2720777563426768</v>
      </c>
      <c r="R15" s="8">
        <v>1.0246950765959599</v>
      </c>
      <c r="S15" s="8">
        <v>1.0781929326423914</v>
      </c>
    </row>
    <row r="16" spans="1:19" x14ac:dyDescent="0.25">
      <c r="A16" s="4" t="s">
        <v>26</v>
      </c>
      <c r="B16" s="9">
        <v>16</v>
      </c>
      <c r="C16" s="9">
        <v>16</v>
      </c>
      <c r="D16" s="9">
        <v>16</v>
      </c>
      <c r="E16" s="9">
        <v>16</v>
      </c>
      <c r="F16" s="9">
        <v>16</v>
      </c>
      <c r="G16" s="9">
        <v>16</v>
      </c>
      <c r="H16" s="9">
        <v>16</v>
      </c>
      <c r="I16" s="9">
        <v>16</v>
      </c>
      <c r="J16" s="9">
        <v>16</v>
      </c>
      <c r="K16" s="9">
        <v>15</v>
      </c>
      <c r="L16" s="9">
        <v>16</v>
      </c>
      <c r="M16" s="9">
        <v>16</v>
      </c>
      <c r="N16" s="9">
        <v>16</v>
      </c>
      <c r="O16" s="9">
        <v>16</v>
      </c>
      <c r="P16" s="9">
        <v>8</v>
      </c>
      <c r="Q16" s="9">
        <v>11</v>
      </c>
      <c r="R16" s="9">
        <v>16</v>
      </c>
      <c r="S16" s="9">
        <v>16</v>
      </c>
    </row>
    <row r="18" spans="1:6" x14ac:dyDescent="0.25">
      <c r="A18" s="4" t="s">
        <v>39</v>
      </c>
      <c r="B18" s="4">
        <f>SUM(B7:B12)</f>
        <v>16</v>
      </c>
    </row>
    <row r="19" spans="1:6" x14ac:dyDescent="0.25">
      <c r="A19" s="4" t="s">
        <v>40</v>
      </c>
      <c r="B19" s="9">
        <v>125</v>
      </c>
    </row>
    <row r="20" spans="1:6" x14ac:dyDescent="0.25">
      <c r="A20" s="4" t="s">
        <v>41</v>
      </c>
      <c r="B20" s="11">
        <f>B18/B19</f>
        <v>0.128</v>
      </c>
    </row>
    <row r="21" spans="1:6" x14ac:dyDescent="0.25">
      <c r="A21" s="4" t="s">
        <v>66</v>
      </c>
      <c r="B21" s="21"/>
      <c r="C21" s="21" t="s">
        <v>67</v>
      </c>
    </row>
    <row r="22" spans="1:6" x14ac:dyDescent="0.25">
      <c r="A22" s="21" t="s">
        <v>68</v>
      </c>
      <c r="B22" s="22">
        <v>9</v>
      </c>
      <c r="C22" s="23">
        <f>B22/B18</f>
        <v>0.5625</v>
      </c>
    </row>
    <row r="23" spans="1:6" x14ac:dyDescent="0.25">
      <c r="A23" s="21" t="s">
        <v>69</v>
      </c>
      <c r="B23" s="22">
        <v>7</v>
      </c>
      <c r="C23" s="23">
        <f>B23/B18</f>
        <v>0.4375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3.375</v>
      </c>
    </row>
    <row r="26" spans="1:6" x14ac:dyDescent="0.25">
      <c r="A26" s="4" t="s">
        <v>91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70</v>
      </c>
      <c r="H1" s="36"/>
    </row>
    <row r="2" spans="1:19" x14ac:dyDescent="0.25">
      <c r="A2" s="1" t="s">
        <v>0</v>
      </c>
      <c r="B2" s="10" t="s">
        <v>65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s="32" t="s">
        <v>92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1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2</v>
      </c>
      <c r="K8" s="3">
        <v>0</v>
      </c>
      <c r="L8" s="3">
        <v>1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2</v>
      </c>
      <c r="C9" s="3">
        <v>0</v>
      </c>
      <c r="D9" s="3">
        <v>2</v>
      </c>
      <c r="E9" s="3">
        <v>3</v>
      </c>
      <c r="F9" s="3">
        <v>2</v>
      </c>
      <c r="G9" s="3">
        <v>1</v>
      </c>
      <c r="H9" s="3">
        <v>2</v>
      </c>
      <c r="I9" s="3">
        <v>0</v>
      </c>
      <c r="J9" s="3">
        <v>0</v>
      </c>
      <c r="K9" s="3">
        <v>3</v>
      </c>
      <c r="L9" s="3">
        <v>2</v>
      </c>
      <c r="M9" s="3">
        <v>1</v>
      </c>
      <c r="N9" s="3">
        <v>1</v>
      </c>
      <c r="O9" s="3">
        <v>0</v>
      </c>
      <c r="P9" s="3">
        <v>1</v>
      </c>
      <c r="Q9" s="3">
        <v>2</v>
      </c>
      <c r="R9" s="3">
        <v>1</v>
      </c>
      <c r="S9" s="3">
        <v>2</v>
      </c>
    </row>
    <row r="10" spans="1:19" x14ac:dyDescent="0.25">
      <c r="A10" s="5">
        <v>4</v>
      </c>
      <c r="B10" s="3">
        <v>2</v>
      </c>
      <c r="C10" s="3">
        <v>1</v>
      </c>
      <c r="D10" s="3">
        <v>2</v>
      </c>
      <c r="E10" s="3">
        <v>0</v>
      </c>
      <c r="F10" s="3">
        <v>2</v>
      </c>
      <c r="G10" s="3">
        <v>4</v>
      </c>
      <c r="H10" s="3">
        <v>1</v>
      </c>
      <c r="I10" s="3">
        <v>1</v>
      </c>
      <c r="J10" s="3">
        <v>2</v>
      </c>
      <c r="K10" s="3">
        <v>1</v>
      </c>
      <c r="L10" s="3">
        <v>2</v>
      </c>
      <c r="M10" s="3">
        <v>2</v>
      </c>
      <c r="N10" s="3">
        <v>2</v>
      </c>
      <c r="O10" s="3">
        <v>3</v>
      </c>
      <c r="P10" s="3">
        <v>2</v>
      </c>
      <c r="Q10" s="3">
        <v>2</v>
      </c>
      <c r="R10" s="3">
        <v>1</v>
      </c>
      <c r="S10" s="3">
        <v>1</v>
      </c>
    </row>
    <row r="11" spans="1:19" x14ac:dyDescent="0.25">
      <c r="A11" s="5">
        <v>5</v>
      </c>
      <c r="B11" s="3">
        <v>1</v>
      </c>
      <c r="C11" s="3">
        <v>0</v>
      </c>
      <c r="D11" s="3">
        <v>0</v>
      </c>
      <c r="E11" s="3">
        <v>2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2</v>
      </c>
      <c r="N11" s="3">
        <v>2</v>
      </c>
      <c r="O11" s="3">
        <v>1</v>
      </c>
      <c r="P11" s="3">
        <v>0</v>
      </c>
      <c r="Q11" s="3">
        <v>1</v>
      </c>
      <c r="R11" s="3">
        <v>2</v>
      </c>
      <c r="S11" s="3">
        <v>2</v>
      </c>
    </row>
    <row r="12" spans="1:19" x14ac:dyDescent="0.25">
      <c r="A12" s="5" t="s">
        <v>35</v>
      </c>
      <c r="B12" s="3">
        <v>0</v>
      </c>
      <c r="C12" s="3">
        <v>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3.8</v>
      </c>
      <c r="C14" s="8">
        <v>2.5</v>
      </c>
      <c r="D14" s="8">
        <v>3</v>
      </c>
      <c r="E14" s="8">
        <v>3.8</v>
      </c>
      <c r="F14" s="8">
        <v>3.2</v>
      </c>
      <c r="G14" s="8">
        <v>3.8</v>
      </c>
      <c r="H14" s="8">
        <v>3.2</v>
      </c>
      <c r="I14" s="8">
        <v>3.3333333333333335</v>
      </c>
      <c r="J14" s="8">
        <v>3</v>
      </c>
      <c r="K14" s="8">
        <v>2.8</v>
      </c>
      <c r="L14" s="8">
        <v>3.2</v>
      </c>
      <c r="M14" s="8">
        <v>4.2</v>
      </c>
      <c r="N14" s="8">
        <v>4.2</v>
      </c>
      <c r="O14" s="8">
        <v>3.8</v>
      </c>
      <c r="P14" s="8">
        <v>3.6666666666666665</v>
      </c>
      <c r="Q14" s="8">
        <v>3.8</v>
      </c>
      <c r="R14" s="8">
        <v>3.8</v>
      </c>
      <c r="S14" s="8">
        <v>4</v>
      </c>
    </row>
    <row r="15" spans="1:19" x14ac:dyDescent="0.25">
      <c r="A15" s="4" t="s">
        <v>25</v>
      </c>
      <c r="B15" s="8">
        <v>0.83666002653407512</v>
      </c>
      <c r="C15" s="8">
        <v>2.1213203435596424</v>
      </c>
      <c r="D15" s="8">
        <v>1.2247448713915889</v>
      </c>
      <c r="E15" s="8">
        <v>1.0954451150103319</v>
      </c>
      <c r="F15" s="8">
        <v>0.83666002653407512</v>
      </c>
      <c r="G15" s="8">
        <v>0.44721359549995715</v>
      </c>
      <c r="H15" s="8">
        <v>1.4832396974191324</v>
      </c>
      <c r="I15" s="8">
        <v>2.0816659994661326</v>
      </c>
      <c r="J15" s="8">
        <v>1.1547005383792515</v>
      </c>
      <c r="K15" s="8">
        <v>1.0954451150103319</v>
      </c>
      <c r="L15" s="8">
        <v>0.83666002653407512</v>
      </c>
      <c r="M15" s="8">
        <v>0.83666002653407512</v>
      </c>
      <c r="N15" s="8">
        <v>0.83666002653407512</v>
      </c>
      <c r="O15" s="8">
        <v>1.0954451150103319</v>
      </c>
      <c r="P15" s="8">
        <v>0.57735026918962473</v>
      </c>
      <c r="Q15" s="8">
        <v>0.83666002653407512</v>
      </c>
      <c r="R15" s="8">
        <v>1.3038404810405295</v>
      </c>
      <c r="S15" s="8">
        <v>1</v>
      </c>
    </row>
    <row r="16" spans="1:19" x14ac:dyDescent="0.25">
      <c r="A16" s="4" t="s">
        <v>26</v>
      </c>
      <c r="B16" s="9">
        <v>5</v>
      </c>
      <c r="C16" s="9">
        <v>2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9">
        <v>3</v>
      </c>
      <c r="J16" s="9">
        <v>4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3</v>
      </c>
      <c r="Q16" s="9">
        <v>5</v>
      </c>
      <c r="R16" s="9">
        <v>5</v>
      </c>
      <c r="S16" s="9">
        <v>5</v>
      </c>
    </row>
    <row r="18" spans="1:6" x14ac:dyDescent="0.25">
      <c r="A18" s="4" t="s">
        <v>39</v>
      </c>
      <c r="B18" s="4">
        <f>SUM(B7:B12)</f>
        <v>5</v>
      </c>
    </row>
    <row r="19" spans="1:6" x14ac:dyDescent="0.25">
      <c r="A19" s="4" t="s">
        <v>40</v>
      </c>
      <c r="B19" s="9">
        <v>28</v>
      </c>
    </row>
    <row r="20" spans="1:6" x14ac:dyDescent="0.25">
      <c r="A20" s="4" t="s">
        <v>41</v>
      </c>
      <c r="B20" s="11">
        <f>B18/B19</f>
        <v>0.17857142857142858</v>
      </c>
    </row>
    <row r="21" spans="1:6" x14ac:dyDescent="0.25">
      <c r="A21" s="4" t="s">
        <v>66</v>
      </c>
      <c r="B21" s="21"/>
      <c r="C21" s="21" t="s">
        <v>67</v>
      </c>
    </row>
    <row r="22" spans="1:6" x14ac:dyDescent="0.25">
      <c r="A22" s="21" t="s">
        <v>68</v>
      </c>
      <c r="B22" s="22">
        <v>0</v>
      </c>
      <c r="C22" s="23">
        <f>B22/B18</f>
        <v>0</v>
      </c>
    </row>
    <row r="23" spans="1:6" x14ac:dyDescent="0.25">
      <c r="A23" s="21" t="s">
        <v>69</v>
      </c>
      <c r="B23" s="22">
        <v>3</v>
      </c>
      <c r="C23" s="23">
        <f>B23/B18</f>
        <v>0.6</v>
      </c>
    </row>
    <row r="24" spans="1:6" x14ac:dyDescent="0.25">
      <c r="A24" s="21" t="s">
        <v>35</v>
      </c>
      <c r="B24" s="24">
        <v>2</v>
      </c>
      <c r="C24" s="23">
        <f>B24/B18</f>
        <v>0.4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4.2</v>
      </c>
    </row>
    <row r="26" spans="1:6" x14ac:dyDescent="0.25">
      <c r="A26" s="4" t="s">
        <v>91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25" t="s">
        <v>70</v>
      </c>
      <c r="B3" s="13"/>
    </row>
    <row r="4" spans="1:2" ht="18.75" x14ac:dyDescent="0.3">
      <c r="A4" s="15"/>
      <c r="B4" s="14" t="s">
        <v>44</v>
      </c>
    </row>
    <row r="5" spans="1:2" ht="18.75" x14ac:dyDescent="0.3">
      <c r="A5" s="15" t="s">
        <v>4</v>
      </c>
      <c r="B5" s="16" t="s">
        <v>45</v>
      </c>
    </row>
    <row r="6" spans="1:2" ht="18.75" x14ac:dyDescent="0.3">
      <c r="A6" s="15" t="s">
        <v>5</v>
      </c>
      <c r="B6" s="16" t="s">
        <v>29</v>
      </c>
    </row>
    <row r="7" spans="1:2" ht="18.75" x14ac:dyDescent="0.3">
      <c r="A7" s="15" t="s">
        <v>6</v>
      </c>
      <c r="B7" s="16" t="s">
        <v>46</v>
      </c>
    </row>
    <row r="8" spans="1:2" ht="18.75" x14ac:dyDescent="0.3">
      <c r="A8" s="15"/>
      <c r="B8" s="14" t="s">
        <v>47</v>
      </c>
    </row>
    <row r="9" spans="1:2" ht="18.75" x14ac:dyDescent="0.3">
      <c r="A9" s="15" t="s">
        <v>7</v>
      </c>
      <c r="B9" s="16" t="s">
        <v>48</v>
      </c>
    </row>
    <row r="10" spans="1:2" ht="18.75" x14ac:dyDescent="0.3">
      <c r="A10" s="15" t="s">
        <v>8</v>
      </c>
      <c r="B10" s="16" t="s">
        <v>49</v>
      </c>
    </row>
    <row r="11" spans="1:2" ht="18.75" x14ac:dyDescent="0.3">
      <c r="A11" s="15" t="s">
        <v>9</v>
      </c>
      <c r="B11" s="16" t="s">
        <v>30</v>
      </c>
    </row>
    <row r="12" spans="1:2" ht="18.75" x14ac:dyDescent="0.3">
      <c r="A12" s="15" t="s">
        <v>10</v>
      </c>
      <c r="B12" s="16" t="s">
        <v>50</v>
      </c>
    </row>
    <row r="13" spans="1:2" ht="18.75" x14ac:dyDescent="0.3">
      <c r="A13" s="15" t="s">
        <v>11</v>
      </c>
      <c r="B13" s="16" t="s">
        <v>51</v>
      </c>
    </row>
    <row r="14" spans="1:2" ht="18.75" x14ac:dyDescent="0.3">
      <c r="A14" s="15"/>
      <c r="B14" s="14" t="s">
        <v>52</v>
      </c>
    </row>
    <row r="15" spans="1:2" ht="18.75" x14ac:dyDescent="0.3">
      <c r="A15" s="15" t="s">
        <v>12</v>
      </c>
      <c r="B15" s="16" t="s">
        <v>53</v>
      </c>
    </row>
    <row r="16" spans="1:2" ht="18.75" x14ac:dyDescent="0.3">
      <c r="A16" s="15" t="s">
        <v>13</v>
      </c>
      <c r="B16" s="17" t="s">
        <v>54</v>
      </c>
    </row>
    <row r="17" spans="1:2" ht="18.75" x14ac:dyDescent="0.3">
      <c r="A17" s="15" t="s">
        <v>14</v>
      </c>
      <c r="B17" s="16" t="s">
        <v>55</v>
      </c>
    </row>
    <row r="18" spans="1:2" ht="18.75" x14ac:dyDescent="0.3">
      <c r="A18" s="15"/>
      <c r="B18" s="14" t="s">
        <v>56</v>
      </c>
    </row>
    <row r="19" spans="1:2" ht="18.75" x14ac:dyDescent="0.3">
      <c r="A19" s="15" t="s">
        <v>15</v>
      </c>
      <c r="B19" s="18" t="s">
        <v>57</v>
      </c>
    </row>
    <row r="20" spans="1:2" ht="18.75" x14ac:dyDescent="0.3">
      <c r="A20" s="15" t="s">
        <v>16</v>
      </c>
      <c r="B20" s="18" t="s">
        <v>58</v>
      </c>
    </row>
    <row r="21" spans="1:2" ht="18.75" x14ac:dyDescent="0.3">
      <c r="A21" s="15"/>
      <c r="B21" s="14" t="s">
        <v>59</v>
      </c>
    </row>
    <row r="22" spans="1:2" ht="18.75" x14ac:dyDescent="0.3">
      <c r="A22" s="15" t="s">
        <v>17</v>
      </c>
      <c r="B22" s="16" t="s">
        <v>60</v>
      </c>
    </row>
    <row r="23" spans="1:2" ht="18.75" x14ac:dyDescent="0.3">
      <c r="A23" s="15" t="s">
        <v>18</v>
      </c>
      <c r="B23" s="16" t="s">
        <v>61</v>
      </c>
    </row>
    <row r="24" spans="1:2" ht="18.75" x14ac:dyDescent="0.3">
      <c r="A24" s="15" t="s">
        <v>19</v>
      </c>
      <c r="B24" s="16" t="s">
        <v>62</v>
      </c>
    </row>
    <row r="25" spans="1:2" ht="18.75" x14ac:dyDescent="0.3">
      <c r="A25" s="13"/>
      <c r="B25" s="14" t="s">
        <v>63</v>
      </c>
    </row>
    <row r="26" spans="1:2" ht="18.75" x14ac:dyDescent="0.3">
      <c r="A26" s="15" t="s">
        <v>20</v>
      </c>
      <c r="B26" s="16" t="s">
        <v>31</v>
      </c>
    </row>
    <row r="27" spans="1:2" ht="18.75" x14ac:dyDescent="0.3">
      <c r="A27" s="15" t="s">
        <v>21</v>
      </c>
      <c r="B27" s="18" t="s">
        <v>64</v>
      </c>
    </row>
    <row r="28" spans="1:2" ht="18.75" x14ac:dyDescent="0.3">
      <c r="A28" s="15" t="s">
        <v>33</v>
      </c>
      <c r="B28" s="18" t="s">
        <v>32</v>
      </c>
    </row>
  </sheetData>
  <hyperlinks>
    <hyperlink ref="A3" location="ÍNDICE!A1" display="VOLVER AL ÍNDICE" xr:uid="{00000000-0004-0000-08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Grado E. Inf._Estud</vt:lpstr>
      <vt:lpstr>Grado Ed. Prim._Estud </vt:lpstr>
      <vt:lpstr>Grado Ed. Prim (Bilingüe)_Estud</vt:lpstr>
      <vt:lpstr>Grado Ed. Social_Estud </vt:lpstr>
      <vt:lpstr>M.U. Enseñ. Portugués_Estud</vt:lpstr>
      <vt:lpstr>M.U. Form. Prof. Ed. Secu_Estud</vt:lpstr>
      <vt:lpstr>M.U.I.Ciencias Sociales_Estud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2023-11-08T11:44:58Z</dcterms:modified>
</cp:coreProperties>
</file>