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160E1\"/>
    </mc:Choice>
  </mc:AlternateContent>
  <xr:revisionPtr revIDLastSave="0" documentId="13_ncr:1_{AAABDA97-8827-4837-AE95-2812AA1C11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1" r:id="rId1"/>
    <sheet name="Grado Enferm.(BA)_Estud" sheetId="7" r:id="rId2"/>
    <sheet name="Grado Fisioterapia_Estud " sheetId="13" r:id="rId3"/>
    <sheet name="Grado Medicina_Estud" sheetId="16" r:id="rId4"/>
    <sheet name="Preguntas Estudiantes" sheetId="2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F25" i="16"/>
  <c r="B18" i="13"/>
  <c r="C23" i="13"/>
  <c r="B20" i="13"/>
  <c r="F25" i="13"/>
  <c r="B18" i="7"/>
  <c r="C22" i="7"/>
  <c r="F25" i="7"/>
  <c r="C23" i="16"/>
  <c r="C22" i="13"/>
  <c r="C23" i="7"/>
  <c r="B20" i="7"/>
  <c r="C22" i="16"/>
</calcChain>
</file>

<file path=xl/sharedStrings.xml><?xml version="1.0" encoding="utf-8"?>
<sst xmlns="http://schemas.openxmlformats.org/spreadsheetml/2006/main" count="196" uniqueCount="85">
  <si>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</si>
  <si>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</si>
  <si>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</si>
  <si>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</si>
  <si>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</si>
  <si>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</si>
  <si>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</si>
  <si>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</si>
  <si>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</si>
  <si>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</si>
  <si>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</si>
  <si>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</si>
  <si>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</si>
  <si>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</si>
  <si>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</si>
  <si>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</si>
  <si>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</si>
  <si>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</si>
  <si>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</si>
  <si>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</si>
  <si>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</si>
  <si>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</si>
  <si>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</si>
  <si>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</si>
  <si>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</si>
  <si>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</si>
  <si>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</si>
  <si>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</si>
  <si>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</si>
  <si>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</si>
  <si>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</si>
  <si>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</si>
  <si>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</si>
  <si>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</si>
  <si>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</si>
  <si>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Medicina</t>
  </si>
  <si>
    <t>Grado en Enfermería (Badajoz)</t>
  </si>
  <si>
    <t>Grado en Fisioterapia</t>
  </si>
  <si>
    <t>Nº encuestados</t>
  </si>
  <si>
    <t>Total egresados</t>
  </si>
  <si>
    <t>Tasa de Participación</t>
  </si>
  <si>
    <t>Máster Universitario en Investigación en Biomedicina y Salud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</si>
  <si>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</si>
  <si>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</si>
  <si>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</si>
  <si>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</si>
  <si>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</si>
  <si>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</si>
  <si>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</si>
  <si>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</si>
  <si>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</si>
  <si>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</si>
  <si>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</si>
  <si>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</si>
  <si>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</si>
  <si>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</si>
  <si>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</si>
  <si>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</si>
  <si>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</si>
  <si>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</si>
  <si>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</si>
  <si>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</si>
  <si>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</si>
  <si>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</si>
  <si>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</si>
  <si>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</si>
  <si>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</si>
  <si>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</si>
  <si>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</si>
  <si>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</si>
  <si>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</si>
  <si>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</si>
  <si>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</si>
  <si>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</si>
  <si>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</si>
  <si>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</si>
  <si>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</si>
  <si>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</si>
  <si>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</si>
  <si>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Grado en Medicina</t>
  </si>
  <si>
    <t>FACULTAD DE MEDICINA</t>
  </si>
  <si>
    <t>Datos PAS (todas las Titulaciones del Centro)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</si>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</sst>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1"/>
      <c r="B1" s="22" t="s">
        <v>67</v>
      </c>
      <c r="C1" s="21"/>
    </row>
    <row r="2" spans="1:3" ht="15.75" x14ac:dyDescent="0.25">
      <c r="A2" s="23" t="s">
        <v>1</v>
      </c>
      <c r="B2" s="21" t="s">
        <v>80</v>
      </c>
      <c r="C2" s="21"/>
    </row>
    <row r="3" spans="1:3" ht="15.75" x14ac:dyDescent="0.25">
      <c r="A3" s="23" t="s">
        <v>2</v>
      </c>
      <c r="B3" s="21" t="s">
        <v>84</v>
      </c>
      <c r="C3" s="21"/>
    </row>
    <row r="4" spans="1:3" ht="15.75" x14ac:dyDescent="0.25">
      <c r="A4" s="21"/>
      <c r="B4" s="24" t="s">
        <v>68</v>
      </c>
      <c r="C4" s="21"/>
    </row>
    <row r="5" spans="1:3" ht="15.75" x14ac:dyDescent="0.25">
      <c r="A5" s="21"/>
      <c r="B5" s="21"/>
      <c r="C5" s="21"/>
    </row>
    <row r="6" spans="1:3" ht="15.75" x14ac:dyDescent="0.25">
      <c r="A6" s="21"/>
      <c r="B6" s="31" t="s">
        <v>36</v>
      </c>
      <c r="C6" s="25" t="s">
        <v>69</v>
      </c>
    </row>
    <row r="7" spans="1:3" ht="15.75" x14ac:dyDescent="0.25">
      <c r="A7" s="21"/>
      <c r="B7" s="32"/>
      <c r="C7" s="25" t="s">
        <v>70</v>
      </c>
    </row>
    <row r="8" spans="1:3" ht="15.75" x14ac:dyDescent="0.25">
      <c r="A8" s="21"/>
      <c r="B8" s="31" t="s">
        <v>37</v>
      </c>
      <c r="C8" s="25" t="s">
        <v>69</v>
      </c>
    </row>
    <row r="9" spans="1:3" ht="15.75" x14ac:dyDescent="0.25">
      <c r="A9" s="21"/>
      <c r="B9" s="32"/>
      <c r="C9" s="25" t="s">
        <v>70</v>
      </c>
    </row>
    <row r="10" spans="1:3" ht="15.75" x14ac:dyDescent="0.25">
      <c r="A10" s="21"/>
      <c r="B10" s="31" t="s">
        <v>79</v>
      </c>
      <c r="C10" s="25" t="s">
        <v>69</v>
      </c>
    </row>
    <row r="11" spans="1:3" ht="15.75" x14ac:dyDescent="0.25">
      <c r="A11" s="21"/>
      <c r="B11" s="32"/>
      <c r="C11" s="25" t="s">
        <v>70</v>
      </c>
    </row>
    <row r="12" spans="1:3" ht="15.75" x14ac:dyDescent="0.25">
      <c r="A12" s="21"/>
      <c r="B12" s="31" t="s">
        <v>41</v>
      </c>
      <c r="C12" s="25" t="s">
        <v>69</v>
      </c>
    </row>
    <row r="13" spans="1:3" ht="15.75" x14ac:dyDescent="0.25">
      <c r="A13" s="21"/>
      <c r="B13" s="32"/>
      <c r="C13" s="25" t="s">
        <v>70</v>
      </c>
    </row>
    <row r="14" spans="1:3" ht="15" customHeight="1" x14ac:dyDescent="0.25">
      <c r="A14" s="21"/>
      <c r="B14" s="31" t="s">
        <v>81</v>
      </c>
      <c r="C14" s="33" t="s">
        <v>71</v>
      </c>
    </row>
    <row r="15" spans="1:3" ht="15.75" x14ac:dyDescent="0.25">
      <c r="A15" s="21"/>
      <c r="B15" s="32"/>
      <c r="C15" s="33"/>
    </row>
    <row r="16" spans="1:3" ht="15.75" x14ac:dyDescent="0.25">
      <c r="A16" s="21"/>
      <c r="B16" s="31" t="s">
        <v>72</v>
      </c>
      <c r="C16" s="33" t="s">
        <v>73</v>
      </c>
    </row>
    <row r="17" spans="1:3" ht="15.75" x14ac:dyDescent="0.25">
      <c r="A17" s="21"/>
      <c r="B17" s="32"/>
      <c r="C17" s="33"/>
    </row>
    <row r="18" spans="1:3" ht="15.75" x14ac:dyDescent="0.25">
      <c r="A18" s="21"/>
      <c r="B18" s="31" t="s">
        <v>74</v>
      </c>
      <c r="C18" s="33" t="s">
        <v>75</v>
      </c>
    </row>
    <row r="19" spans="1:3" ht="15.75" x14ac:dyDescent="0.25">
      <c r="A19" s="21"/>
      <c r="B19" s="32"/>
      <c r="C19" s="33"/>
    </row>
    <row r="20" spans="1:3" ht="15.75" x14ac:dyDescent="0.25">
      <c r="A20" s="21"/>
      <c r="B20" s="31" t="s">
        <v>76</v>
      </c>
      <c r="C20" s="33" t="s">
        <v>77</v>
      </c>
    </row>
    <row r="21" spans="1:3" ht="15.75" x14ac:dyDescent="0.25">
      <c r="A21" s="21"/>
      <c r="B21" s="32"/>
      <c r="C21" s="33"/>
    </row>
  </sheetData>
  <mergeCells count="12">
    <mergeCell ref="B6:B7"/>
    <mergeCell ref="B8:B9"/>
    <mergeCell ref="B10:B11"/>
    <mergeCell ref="B12:B13"/>
    <mergeCell ref="B18:B19"/>
    <mergeCell ref="B20:B21"/>
    <mergeCell ref="C20:C21"/>
    <mergeCell ref="B14:B15"/>
    <mergeCell ref="C14:C15"/>
    <mergeCell ref="B16:B17"/>
    <mergeCell ref="C16:C17"/>
    <mergeCell ref="C18:C19"/>
  </mergeCells>
  <hyperlinks>
    <hyperlink ref="C7" location="'Grado Enferm.(BA)_Estud'!A5" display="Datos Estudiantes" xr:uid="{00000000-0004-0000-0000-000000000000}"/>
    <hyperlink ref="C6" location="'Grado Enferm.(BA)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Fisioterapia_Estud '!A5" display="Datos Estudiantes" xr:uid="{00000000-0004-0000-0000-00000B000000}"/>
    <hyperlink ref="C11" location="'Grado Medicina_Estud'!A5" display="Datos Estudiantes" xr:uid="{00000000-0004-0000-0000-00000C000000}"/>
    <hyperlink ref="C13" location="'MUI Biomedicina y Salud_Estud'!A5" display="Datos Estudiantes" xr:uid="{00000000-0004-0000-0000-00000D000000}"/>
    <hyperlink ref="C8" location="'Grado Fisioterapia_PDI '!A5" display="Datos PDI" xr:uid="{00000000-0004-0000-0000-00000E000000}"/>
    <hyperlink ref="C10" location="'Grado Medicina (BA)_PDI'!A5" display="Datos PDI" xr:uid="{00000000-0004-0000-0000-00000F000000}"/>
    <hyperlink ref="C12" location="'M.U.I. Biomedicina y Salud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78</v>
      </c>
      <c r="H1" s="34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0" t="s">
        <v>84</v>
      </c>
    </row>
    <row r="6" spans="1:19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</row>
    <row r="7" spans="1:19" x14ac:dyDescent="0.25">
      <c r="A7" s="16">
        <v>1</v>
      </c>
      <c r="B7" s="17">
        <v>0</v>
      </c>
      <c r="C7" s="17">
        <v>0</v>
      </c>
      <c r="D7" s="17">
        <v>0</v>
      </c>
      <c r="E7" s="17">
        <v>0</v>
      </c>
      <c r="F7" s="17">
        <v>5</v>
      </c>
      <c r="G7" s="17">
        <v>0</v>
      </c>
      <c r="H7" s="17">
        <v>0</v>
      </c>
      <c r="I7" s="17">
        <v>0</v>
      </c>
      <c r="J7" s="17">
        <v>0</v>
      </c>
      <c r="K7" s="17">
        <v>1</v>
      </c>
      <c r="L7" s="17">
        <v>3</v>
      </c>
      <c r="M7" s="17">
        <v>2</v>
      </c>
      <c r="N7" s="17">
        <v>2</v>
      </c>
      <c r="O7" s="17">
        <v>1</v>
      </c>
      <c r="P7" s="17">
        <v>1</v>
      </c>
      <c r="Q7" s="17">
        <v>2</v>
      </c>
      <c r="R7" s="17">
        <v>1</v>
      </c>
      <c r="S7" s="17">
        <v>0</v>
      </c>
    </row>
    <row r="8" spans="1:19" x14ac:dyDescent="0.25">
      <c r="A8" s="16">
        <v>2</v>
      </c>
      <c r="B8" s="17">
        <v>4</v>
      </c>
      <c r="C8" s="17">
        <v>1</v>
      </c>
      <c r="D8" s="17">
        <v>3</v>
      </c>
      <c r="E8" s="17">
        <v>5</v>
      </c>
      <c r="F8" s="17">
        <v>8</v>
      </c>
      <c r="G8" s="17">
        <v>5</v>
      </c>
      <c r="H8" s="17">
        <v>5</v>
      </c>
      <c r="I8" s="17">
        <v>3</v>
      </c>
      <c r="J8" s="17">
        <v>3</v>
      </c>
      <c r="K8" s="17">
        <v>4</v>
      </c>
      <c r="L8" s="17">
        <v>6</v>
      </c>
      <c r="M8" s="17">
        <v>10</v>
      </c>
      <c r="N8" s="17">
        <v>2</v>
      </c>
      <c r="O8" s="17">
        <v>2</v>
      </c>
      <c r="P8" s="17">
        <v>1</v>
      </c>
      <c r="Q8" s="17">
        <v>5</v>
      </c>
      <c r="R8" s="17">
        <v>4</v>
      </c>
      <c r="S8" s="17">
        <v>0</v>
      </c>
    </row>
    <row r="9" spans="1:19" x14ac:dyDescent="0.25">
      <c r="A9" s="16">
        <v>3</v>
      </c>
      <c r="B9" s="17">
        <v>16</v>
      </c>
      <c r="C9" s="17">
        <v>6</v>
      </c>
      <c r="D9" s="17">
        <v>3</v>
      </c>
      <c r="E9" s="17">
        <v>25</v>
      </c>
      <c r="F9" s="17">
        <v>20</v>
      </c>
      <c r="G9" s="17">
        <v>16</v>
      </c>
      <c r="H9" s="17">
        <v>12</v>
      </c>
      <c r="I9" s="17">
        <v>17</v>
      </c>
      <c r="J9" s="17">
        <v>27</v>
      </c>
      <c r="K9" s="17">
        <v>13</v>
      </c>
      <c r="L9" s="17">
        <v>20</v>
      </c>
      <c r="M9" s="17">
        <v>19</v>
      </c>
      <c r="N9" s="17">
        <v>21</v>
      </c>
      <c r="O9" s="17">
        <v>17</v>
      </c>
      <c r="P9" s="17">
        <v>8</v>
      </c>
      <c r="Q9" s="17">
        <v>13</v>
      </c>
      <c r="R9" s="17">
        <v>14</v>
      </c>
      <c r="S9" s="17">
        <v>15</v>
      </c>
    </row>
    <row r="10" spans="1:19" x14ac:dyDescent="0.25">
      <c r="A10" s="16">
        <v>4</v>
      </c>
      <c r="B10" s="17">
        <v>23</v>
      </c>
      <c r="C10" s="17">
        <v>27</v>
      </c>
      <c r="D10" s="17">
        <v>23</v>
      </c>
      <c r="E10" s="17">
        <v>14</v>
      </c>
      <c r="F10" s="17">
        <v>12</v>
      </c>
      <c r="G10" s="17">
        <v>21</v>
      </c>
      <c r="H10" s="17">
        <v>17</v>
      </c>
      <c r="I10" s="17">
        <v>20</v>
      </c>
      <c r="J10" s="17">
        <v>14</v>
      </c>
      <c r="K10" s="17">
        <v>16</v>
      </c>
      <c r="L10" s="17">
        <v>15</v>
      </c>
      <c r="M10" s="17">
        <v>8</v>
      </c>
      <c r="N10" s="17">
        <v>14</v>
      </c>
      <c r="O10" s="17">
        <v>17</v>
      </c>
      <c r="P10" s="17">
        <v>13</v>
      </c>
      <c r="Q10" s="17">
        <v>11</v>
      </c>
      <c r="R10" s="17">
        <v>25</v>
      </c>
      <c r="S10" s="17">
        <v>21</v>
      </c>
    </row>
    <row r="11" spans="1:19" x14ac:dyDescent="0.25">
      <c r="A11" s="16">
        <v>5</v>
      </c>
      <c r="B11" s="17">
        <v>6</v>
      </c>
      <c r="C11" s="17">
        <v>14</v>
      </c>
      <c r="D11" s="17">
        <v>19</v>
      </c>
      <c r="E11" s="17">
        <v>5</v>
      </c>
      <c r="F11" s="17">
        <v>4</v>
      </c>
      <c r="G11" s="17">
        <v>7</v>
      </c>
      <c r="H11" s="17">
        <v>15</v>
      </c>
      <c r="I11" s="17">
        <v>9</v>
      </c>
      <c r="J11" s="17">
        <v>5</v>
      </c>
      <c r="K11" s="17">
        <v>9</v>
      </c>
      <c r="L11" s="17">
        <v>5</v>
      </c>
      <c r="M11" s="17">
        <v>10</v>
      </c>
      <c r="N11" s="17">
        <v>10</v>
      </c>
      <c r="O11" s="17">
        <v>11</v>
      </c>
      <c r="P11" s="17">
        <v>6</v>
      </c>
      <c r="Q11" s="17">
        <v>7</v>
      </c>
      <c r="R11" s="17">
        <v>5</v>
      </c>
      <c r="S11" s="17">
        <v>13</v>
      </c>
    </row>
    <row r="12" spans="1:19" x14ac:dyDescent="0.25">
      <c r="A12" s="16" t="s">
        <v>34</v>
      </c>
      <c r="B12" s="17">
        <v>0</v>
      </c>
      <c r="C12" s="17">
        <v>1</v>
      </c>
      <c r="D12" s="17">
        <v>1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6</v>
      </c>
      <c r="L12" s="17">
        <v>0</v>
      </c>
      <c r="M12" s="17">
        <v>0</v>
      </c>
      <c r="N12" s="17">
        <v>0</v>
      </c>
      <c r="O12" s="17">
        <v>1</v>
      </c>
      <c r="P12" s="17">
        <v>20</v>
      </c>
      <c r="Q12" s="17">
        <v>11</v>
      </c>
      <c r="R12" s="17">
        <v>0</v>
      </c>
      <c r="S12" s="17">
        <v>0</v>
      </c>
    </row>
    <row r="13" spans="1:19" x14ac:dyDescent="0.25">
      <c r="A13" s="16" t="s">
        <v>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A14" s="27" t="s">
        <v>24</v>
      </c>
      <c r="B14" s="28">
        <v>3.6326530612244898</v>
      </c>
      <c r="C14" s="28">
        <v>4.125</v>
      </c>
      <c r="D14" s="28">
        <v>4.208333333333333</v>
      </c>
      <c r="E14" s="28">
        <v>3.3877551020408165</v>
      </c>
      <c r="F14" s="28">
        <v>3.0408163265306123</v>
      </c>
      <c r="G14" s="28">
        <v>3.6122448979591835</v>
      </c>
      <c r="H14" s="28">
        <v>3.8571428571428572</v>
      </c>
      <c r="I14" s="28">
        <v>3.7142857142857144</v>
      </c>
      <c r="J14" s="28">
        <v>3.4285714285714284</v>
      </c>
      <c r="K14" s="28">
        <v>3.6511627906976742</v>
      </c>
      <c r="L14" s="28">
        <v>3.2653061224489797</v>
      </c>
      <c r="M14" s="28">
        <v>3.2857142857142856</v>
      </c>
      <c r="N14" s="28">
        <v>3.5714285714285716</v>
      </c>
      <c r="O14" s="28">
        <v>3.7291666666666665</v>
      </c>
      <c r="P14" s="28">
        <v>3.7586206896551726</v>
      </c>
      <c r="Q14" s="28">
        <v>3.4210526315789473</v>
      </c>
      <c r="R14" s="28">
        <v>3.5918367346938775</v>
      </c>
      <c r="S14" s="28">
        <v>3.9591836734693877</v>
      </c>
    </row>
    <row r="15" spans="1:19" x14ac:dyDescent="0.25">
      <c r="A15" s="27" t="s">
        <v>25</v>
      </c>
      <c r="B15" s="28">
        <v>0.80864798560674778</v>
      </c>
      <c r="C15" s="28">
        <v>0.70333551813045092</v>
      </c>
      <c r="D15" s="28">
        <v>0.82406189948595265</v>
      </c>
      <c r="E15" s="28">
        <v>0.81179652958249104</v>
      </c>
      <c r="F15" s="28">
        <v>1.0793359006326799</v>
      </c>
      <c r="G15" s="28">
        <v>0.8615955772724867</v>
      </c>
      <c r="H15" s="28">
        <v>0.97894501037256088</v>
      </c>
      <c r="I15" s="28">
        <v>0.84162541153017323</v>
      </c>
      <c r="J15" s="28">
        <v>0.76376261582597338</v>
      </c>
      <c r="K15" s="28">
        <v>0.99722760764012486</v>
      </c>
      <c r="L15" s="28">
        <v>1.0160280139691364</v>
      </c>
      <c r="M15" s="28">
        <v>1.1365151414154879</v>
      </c>
      <c r="N15" s="28">
        <v>1</v>
      </c>
      <c r="O15" s="28">
        <v>0.9394335851953064</v>
      </c>
      <c r="P15" s="28">
        <v>0.95075805897163335</v>
      </c>
      <c r="Q15" s="28">
        <v>1.1060418580459077</v>
      </c>
      <c r="R15" s="28">
        <v>0.86405939579162216</v>
      </c>
      <c r="S15" s="28">
        <v>0.76264844657366537</v>
      </c>
    </row>
    <row r="16" spans="1:19" x14ac:dyDescent="0.25">
      <c r="A16" s="27" t="s">
        <v>26</v>
      </c>
      <c r="B16" s="29">
        <v>49</v>
      </c>
      <c r="C16" s="29">
        <v>48</v>
      </c>
      <c r="D16" s="29">
        <v>48</v>
      </c>
      <c r="E16" s="29">
        <v>49</v>
      </c>
      <c r="F16" s="29">
        <v>49</v>
      </c>
      <c r="G16" s="29">
        <v>49</v>
      </c>
      <c r="H16" s="29">
        <v>49</v>
      </c>
      <c r="I16" s="29">
        <v>49</v>
      </c>
      <c r="J16" s="29">
        <v>49</v>
      </c>
      <c r="K16" s="29">
        <v>43</v>
      </c>
      <c r="L16" s="29">
        <v>49</v>
      </c>
      <c r="M16" s="29">
        <v>49</v>
      </c>
      <c r="N16" s="29">
        <v>49</v>
      </c>
      <c r="O16" s="29">
        <v>48</v>
      </c>
      <c r="P16" s="29">
        <v>29</v>
      </c>
      <c r="Q16" s="29">
        <v>38</v>
      </c>
      <c r="R16" s="29">
        <v>49</v>
      </c>
      <c r="S16" s="29">
        <v>49</v>
      </c>
    </row>
    <row r="18" spans="1:6" x14ac:dyDescent="0.25">
      <c r="A18" s="3" t="s">
        <v>38</v>
      </c>
      <c r="B18" s="3">
        <f>SUM(B7:B12)</f>
        <v>49</v>
      </c>
    </row>
    <row r="19" spans="1:6" x14ac:dyDescent="0.25">
      <c r="A19" s="3" t="s">
        <v>39</v>
      </c>
      <c r="B19" s="7">
        <v>77</v>
      </c>
    </row>
    <row r="20" spans="1:6" x14ac:dyDescent="0.25">
      <c r="A20" s="3" t="s">
        <v>40</v>
      </c>
      <c r="B20" s="8">
        <f>B18/B19</f>
        <v>0.63636363636363635</v>
      </c>
    </row>
    <row r="21" spans="1:6" x14ac:dyDescent="0.25">
      <c r="A21" s="3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8</v>
      </c>
      <c r="C22" s="20">
        <f>B22/B18</f>
        <v>0.16326530612244897</v>
      </c>
    </row>
    <row r="23" spans="1:6" x14ac:dyDescent="0.25">
      <c r="A23" s="18" t="s">
        <v>66</v>
      </c>
      <c r="B23" s="19">
        <v>41</v>
      </c>
      <c r="C23" s="20">
        <f>B23/B18</f>
        <v>0.83673469387755106</v>
      </c>
    </row>
    <row r="25" spans="1:6" x14ac:dyDescent="0.25">
      <c r="A25" s="3" t="s">
        <v>82</v>
      </c>
      <c r="B25" s="3"/>
      <c r="C25" s="3"/>
      <c r="D25" s="3"/>
      <c r="E25" s="3"/>
      <c r="F25" s="6">
        <f>AVERAGE(M14:N14)</f>
        <v>3.4285714285714288</v>
      </c>
    </row>
    <row r="26" spans="1:6" x14ac:dyDescent="0.25">
      <c r="A26" s="3" t="s">
        <v>83</v>
      </c>
      <c r="B26" s="3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78</v>
      </c>
      <c r="H1" s="34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0" t="s">
        <v>84</v>
      </c>
    </row>
    <row r="6" spans="1:19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</row>
    <row r="7" spans="1:19" x14ac:dyDescent="0.25">
      <c r="A7" s="16">
        <v>1</v>
      </c>
      <c r="B7" s="17">
        <v>0</v>
      </c>
      <c r="C7" s="17">
        <v>1</v>
      </c>
      <c r="D7" s="17">
        <v>0</v>
      </c>
      <c r="E7" s="17">
        <v>0</v>
      </c>
      <c r="F7" s="17">
        <v>2</v>
      </c>
      <c r="G7" s="17">
        <v>2</v>
      </c>
      <c r="H7" s="17">
        <v>0</v>
      </c>
      <c r="I7" s="17">
        <v>1</v>
      </c>
      <c r="J7" s="17">
        <v>1</v>
      </c>
      <c r="K7" s="17">
        <v>1</v>
      </c>
      <c r="L7" s="17">
        <v>4</v>
      </c>
      <c r="M7" s="17">
        <v>1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</row>
    <row r="8" spans="1:19" x14ac:dyDescent="0.25">
      <c r="A8" s="16">
        <v>2</v>
      </c>
      <c r="B8" s="17">
        <v>0</v>
      </c>
      <c r="C8" s="17">
        <v>0</v>
      </c>
      <c r="D8" s="17">
        <v>0</v>
      </c>
      <c r="E8" s="17">
        <v>3</v>
      </c>
      <c r="F8" s="17">
        <v>5</v>
      </c>
      <c r="G8" s="17">
        <v>3</v>
      </c>
      <c r="H8" s="17">
        <v>2</v>
      </c>
      <c r="I8" s="17">
        <v>1</v>
      </c>
      <c r="J8" s="17">
        <v>1</v>
      </c>
      <c r="K8" s="17">
        <v>4</v>
      </c>
      <c r="L8" s="17">
        <v>3</v>
      </c>
      <c r="M8" s="17">
        <v>3</v>
      </c>
      <c r="N8" s="17">
        <v>3</v>
      </c>
      <c r="O8" s="17">
        <v>1</v>
      </c>
      <c r="P8" s="17">
        <v>1</v>
      </c>
      <c r="Q8" s="17">
        <v>2</v>
      </c>
      <c r="R8" s="17">
        <v>3</v>
      </c>
      <c r="S8" s="17">
        <v>2</v>
      </c>
    </row>
    <row r="9" spans="1:19" x14ac:dyDescent="0.25">
      <c r="A9" s="16">
        <v>3</v>
      </c>
      <c r="B9" s="17">
        <v>8</v>
      </c>
      <c r="C9" s="17">
        <v>4</v>
      </c>
      <c r="D9" s="17">
        <v>3</v>
      </c>
      <c r="E9" s="17">
        <v>6</v>
      </c>
      <c r="F9" s="17">
        <v>5</v>
      </c>
      <c r="G9" s="17">
        <v>3</v>
      </c>
      <c r="H9" s="17">
        <v>2</v>
      </c>
      <c r="I9" s="17">
        <v>5</v>
      </c>
      <c r="J9" s="17">
        <v>7</v>
      </c>
      <c r="K9" s="17">
        <v>5</v>
      </c>
      <c r="L9" s="17">
        <v>3</v>
      </c>
      <c r="M9" s="17">
        <v>6</v>
      </c>
      <c r="N9" s="17">
        <v>6</v>
      </c>
      <c r="O9" s="17">
        <v>4</v>
      </c>
      <c r="P9" s="17">
        <v>2</v>
      </c>
      <c r="Q9" s="17">
        <v>4</v>
      </c>
      <c r="R9" s="17">
        <v>4</v>
      </c>
      <c r="S9" s="17">
        <v>3</v>
      </c>
    </row>
    <row r="10" spans="1:19" x14ac:dyDescent="0.25">
      <c r="A10" s="16">
        <v>4</v>
      </c>
      <c r="B10" s="17">
        <v>5</v>
      </c>
      <c r="C10" s="17">
        <v>5</v>
      </c>
      <c r="D10" s="17">
        <v>7</v>
      </c>
      <c r="E10" s="17">
        <v>4</v>
      </c>
      <c r="F10" s="17">
        <v>1</v>
      </c>
      <c r="G10" s="17">
        <v>4</v>
      </c>
      <c r="H10" s="17">
        <v>4</v>
      </c>
      <c r="I10" s="17">
        <v>3</v>
      </c>
      <c r="J10" s="17">
        <v>4</v>
      </c>
      <c r="K10" s="17">
        <v>3</v>
      </c>
      <c r="L10" s="17">
        <v>3</v>
      </c>
      <c r="M10" s="17">
        <v>2</v>
      </c>
      <c r="N10" s="17">
        <v>2</v>
      </c>
      <c r="O10" s="17">
        <v>6</v>
      </c>
      <c r="P10" s="17">
        <v>4</v>
      </c>
      <c r="Q10" s="17">
        <v>3</v>
      </c>
      <c r="R10" s="17">
        <v>5</v>
      </c>
      <c r="S10" s="17">
        <v>7</v>
      </c>
    </row>
    <row r="11" spans="1:19" x14ac:dyDescent="0.25">
      <c r="A11" s="16">
        <v>5</v>
      </c>
      <c r="B11" s="17">
        <v>0</v>
      </c>
      <c r="C11" s="17">
        <v>3</v>
      </c>
      <c r="D11" s="17">
        <v>3</v>
      </c>
      <c r="E11" s="17">
        <v>0</v>
      </c>
      <c r="F11" s="17">
        <v>0</v>
      </c>
      <c r="G11" s="17">
        <v>0</v>
      </c>
      <c r="H11" s="17">
        <v>5</v>
      </c>
      <c r="I11" s="17">
        <v>3</v>
      </c>
      <c r="J11" s="17">
        <v>0</v>
      </c>
      <c r="K11" s="17">
        <v>0</v>
      </c>
      <c r="L11" s="17">
        <v>0</v>
      </c>
      <c r="M11" s="17">
        <v>0</v>
      </c>
      <c r="N11" s="17">
        <v>1</v>
      </c>
      <c r="O11" s="17">
        <v>2</v>
      </c>
      <c r="P11" s="17">
        <v>0</v>
      </c>
      <c r="Q11" s="17">
        <v>0</v>
      </c>
      <c r="R11" s="17">
        <v>1</v>
      </c>
      <c r="S11" s="17">
        <v>1</v>
      </c>
    </row>
    <row r="12" spans="1:19" x14ac:dyDescent="0.25">
      <c r="A12" s="16" t="s">
        <v>34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1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1</v>
      </c>
      <c r="N12" s="17">
        <v>1</v>
      </c>
      <c r="O12" s="17">
        <v>0</v>
      </c>
      <c r="P12" s="17">
        <v>6</v>
      </c>
      <c r="Q12" s="17">
        <v>4</v>
      </c>
      <c r="R12" s="17">
        <v>0</v>
      </c>
      <c r="S12" s="17">
        <v>0</v>
      </c>
    </row>
    <row r="13" spans="1:19" x14ac:dyDescent="0.25">
      <c r="A13" s="16" t="s">
        <v>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A14" s="3" t="s">
        <v>24</v>
      </c>
      <c r="B14" s="6">
        <v>3.3846153846153846</v>
      </c>
      <c r="C14" s="6">
        <v>3.6923076923076925</v>
      </c>
      <c r="D14" s="6">
        <v>4</v>
      </c>
      <c r="E14" s="6">
        <v>3.0769230769230771</v>
      </c>
      <c r="F14" s="6">
        <v>2.3846153846153846</v>
      </c>
      <c r="G14" s="6">
        <v>2.75</v>
      </c>
      <c r="H14" s="6">
        <v>3.9230769230769229</v>
      </c>
      <c r="I14" s="6">
        <v>3.4615384615384617</v>
      </c>
      <c r="J14" s="6">
        <v>3.0769230769230771</v>
      </c>
      <c r="K14" s="6">
        <v>2.7692307692307692</v>
      </c>
      <c r="L14" s="6">
        <v>2.3846153846153846</v>
      </c>
      <c r="M14" s="6">
        <v>2.75</v>
      </c>
      <c r="N14" s="6">
        <v>3.0833333333333335</v>
      </c>
      <c r="O14" s="6">
        <v>3.6923076923076925</v>
      </c>
      <c r="P14" s="6">
        <v>3.4285714285714284</v>
      </c>
      <c r="Q14" s="6">
        <v>3.1111111111111112</v>
      </c>
      <c r="R14" s="6">
        <v>3.3076923076923075</v>
      </c>
      <c r="S14" s="6">
        <v>3.5384615384615383</v>
      </c>
    </row>
    <row r="15" spans="1:19" x14ac:dyDescent="0.25">
      <c r="A15" s="3" t="s">
        <v>25</v>
      </c>
      <c r="B15" s="6">
        <v>0.50636968354183243</v>
      </c>
      <c r="C15" s="6">
        <v>1.1094003924504583</v>
      </c>
      <c r="D15" s="6">
        <v>0.70710678118654757</v>
      </c>
      <c r="E15" s="6">
        <v>0.75955452531274981</v>
      </c>
      <c r="F15" s="6">
        <v>0.86971849262290424</v>
      </c>
      <c r="G15" s="6">
        <v>1.1381803659589922</v>
      </c>
      <c r="H15" s="6">
        <v>1.115163550152956</v>
      </c>
      <c r="I15" s="6">
        <v>1.198289379030556</v>
      </c>
      <c r="J15" s="6">
        <v>0.86231649850257608</v>
      </c>
      <c r="K15" s="6">
        <v>0.92680869599629834</v>
      </c>
      <c r="L15" s="6">
        <v>1.192927878405448</v>
      </c>
      <c r="M15" s="6">
        <v>0.8660254037844386</v>
      </c>
      <c r="N15" s="6">
        <v>0.90033663737852021</v>
      </c>
      <c r="O15" s="6">
        <v>0.85485041426511055</v>
      </c>
      <c r="P15" s="6">
        <v>0.78679579246944253</v>
      </c>
      <c r="Q15" s="6">
        <v>0.78173595997057133</v>
      </c>
      <c r="R15" s="6">
        <v>0.947330933431342</v>
      </c>
      <c r="S15" s="6">
        <v>0.87705801930702898</v>
      </c>
    </row>
    <row r="16" spans="1:19" x14ac:dyDescent="0.25">
      <c r="A16" s="3" t="s">
        <v>26</v>
      </c>
      <c r="B16" s="7">
        <v>13</v>
      </c>
      <c r="C16" s="7">
        <v>13</v>
      </c>
      <c r="D16" s="7">
        <v>13</v>
      </c>
      <c r="E16" s="7">
        <v>13</v>
      </c>
      <c r="F16" s="7">
        <v>13</v>
      </c>
      <c r="G16" s="7">
        <v>12</v>
      </c>
      <c r="H16" s="7">
        <v>13</v>
      </c>
      <c r="I16" s="7">
        <v>13</v>
      </c>
      <c r="J16" s="7">
        <v>13</v>
      </c>
      <c r="K16" s="7">
        <v>13</v>
      </c>
      <c r="L16" s="7">
        <v>13</v>
      </c>
      <c r="M16" s="7">
        <v>12</v>
      </c>
      <c r="N16" s="7">
        <v>12</v>
      </c>
      <c r="O16" s="7">
        <v>13</v>
      </c>
      <c r="P16" s="7">
        <v>7</v>
      </c>
      <c r="Q16" s="7">
        <v>9</v>
      </c>
      <c r="R16" s="7">
        <v>13</v>
      </c>
      <c r="S16" s="7">
        <v>13</v>
      </c>
    </row>
    <row r="18" spans="1:6" x14ac:dyDescent="0.25">
      <c r="A18" s="3" t="s">
        <v>38</v>
      </c>
      <c r="B18" s="3">
        <f>SUM(B7:B12)</f>
        <v>13</v>
      </c>
    </row>
    <row r="19" spans="1:6" x14ac:dyDescent="0.25">
      <c r="A19" s="3" t="s">
        <v>39</v>
      </c>
      <c r="B19" s="7">
        <v>47</v>
      </c>
    </row>
    <row r="20" spans="1:6" x14ac:dyDescent="0.25">
      <c r="A20" s="3" t="s">
        <v>40</v>
      </c>
      <c r="B20" s="8">
        <f>B18/B19</f>
        <v>0.27659574468085107</v>
      </c>
    </row>
    <row r="21" spans="1:6" x14ac:dyDescent="0.25">
      <c r="A21" s="3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5</v>
      </c>
      <c r="C22" s="20">
        <f>B22/B18</f>
        <v>0.38461538461538464</v>
      </c>
    </row>
    <row r="23" spans="1:6" x14ac:dyDescent="0.25">
      <c r="A23" s="18" t="s">
        <v>66</v>
      </c>
      <c r="B23" s="19">
        <v>8</v>
      </c>
      <c r="C23" s="20">
        <f>B23/B18</f>
        <v>0.61538461538461542</v>
      </c>
    </row>
    <row r="25" spans="1:6" x14ac:dyDescent="0.25">
      <c r="A25" s="3" t="s">
        <v>82</v>
      </c>
      <c r="B25" s="3"/>
      <c r="C25" s="3"/>
      <c r="D25" s="3"/>
      <c r="E25" s="3"/>
      <c r="F25" s="6">
        <f>AVERAGE(M14:N14)</f>
        <v>2.916666666666667</v>
      </c>
    </row>
    <row r="26" spans="1:6" x14ac:dyDescent="0.25">
      <c r="A26" s="3" t="s">
        <v>83</v>
      </c>
      <c r="B26" s="3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4" t="s">
        <v>78</v>
      </c>
      <c r="H1" s="34"/>
    </row>
    <row r="2" spans="1:19" x14ac:dyDescent="0.25">
      <c r="A2" s="1" t="s">
        <v>0</v>
      </c>
      <c r="B2" t="s">
        <v>79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0" t="s">
        <v>84</v>
      </c>
    </row>
    <row r="6" spans="1:19" x14ac:dyDescent="0.25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17</v>
      </c>
      <c r="P6" s="5" t="s">
        <v>18</v>
      </c>
      <c r="Q6" s="5" t="s">
        <v>19</v>
      </c>
      <c r="R6" s="5" t="s">
        <v>20</v>
      </c>
      <c r="S6" s="5" t="s">
        <v>21</v>
      </c>
    </row>
    <row r="7" spans="1:19" x14ac:dyDescent="0.25">
      <c r="A7" s="16">
        <v>1</v>
      </c>
      <c r="B7" s="17">
        <v>0</v>
      </c>
      <c r="C7" s="17">
        <v>6</v>
      </c>
      <c r="D7" s="17">
        <v>0</v>
      </c>
      <c r="E7" s="17">
        <v>6</v>
      </c>
      <c r="F7" s="17">
        <v>5</v>
      </c>
      <c r="G7" s="17">
        <v>4</v>
      </c>
      <c r="H7" s="17">
        <v>1</v>
      </c>
      <c r="I7" s="17">
        <v>6</v>
      </c>
      <c r="J7" s="17">
        <v>3</v>
      </c>
      <c r="K7" s="17">
        <v>9</v>
      </c>
      <c r="L7" s="17">
        <v>3</v>
      </c>
      <c r="M7" s="17">
        <v>6</v>
      </c>
      <c r="N7" s="17">
        <v>2</v>
      </c>
      <c r="O7" s="17">
        <v>1</v>
      </c>
      <c r="P7" s="17">
        <v>2</v>
      </c>
      <c r="Q7" s="17">
        <v>1</v>
      </c>
      <c r="R7" s="17">
        <v>0</v>
      </c>
      <c r="S7" s="17">
        <v>0</v>
      </c>
    </row>
    <row r="8" spans="1:19" x14ac:dyDescent="0.25">
      <c r="A8" s="16">
        <v>2</v>
      </c>
      <c r="B8" s="17">
        <v>5</v>
      </c>
      <c r="C8" s="17">
        <v>10</v>
      </c>
      <c r="D8" s="17">
        <v>0</v>
      </c>
      <c r="E8" s="17">
        <v>5</v>
      </c>
      <c r="F8" s="17">
        <v>10</v>
      </c>
      <c r="G8" s="17">
        <v>6</v>
      </c>
      <c r="H8" s="17">
        <v>1</v>
      </c>
      <c r="I8" s="17">
        <v>13</v>
      </c>
      <c r="J8" s="17">
        <v>10</v>
      </c>
      <c r="K8" s="17">
        <v>7</v>
      </c>
      <c r="L8" s="17">
        <v>11</v>
      </c>
      <c r="M8" s="17">
        <v>10</v>
      </c>
      <c r="N8" s="17">
        <v>4</v>
      </c>
      <c r="O8" s="17">
        <v>2</v>
      </c>
      <c r="P8" s="17">
        <v>1</v>
      </c>
      <c r="Q8" s="17">
        <v>3</v>
      </c>
      <c r="R8" s="17">
        <v>8</v>
      </c>
      <c r="S8" s="17">
        <v>6</v>
      </c>
    </row>
    <row r="9" spans="1:19" x14ac:dyDescent="0.25">
      <c r="A9" s="16">
        <v>3</v>
      </c>
      <c r="B9" s="17">
        <v>18</v>
      </c>
      <c r="C9" s="17">
        <v>13</v>
      </c>
      <c r="D9" s="17">
        <v>7</v>
      </c>
      <c r="E9" s="17">
        <v>17</v>
      </c>
      <c r="F9" s="17">
        <v>16</v>
      </c>
      <c r="G9" s="17">
        <v>18</v>
      </c>
      <c r="H9" s="17">
        <v>6</v>
      </c>
      <c r="I9" s="17">
        <v>6</v>
      </c>
      <c r="J9" s="17">
        <v>9</v>
      </c>
      <c r="K9" s="17">
        <v>9</v>
      </c>
      <c r="L9" s="17">
        <v>13</v>
      </c>
      <c r="M9" s="17">
        <v>13</v>
      </c>
      <c r="N9" s="17">
        <v>14</v>
      </c>
      <c r="O9" s="17">
        <v>6</v>
      </c>
      <c r="P9" s="17">
        <v>3</v>
      </c>
      <c r="Q9" s="17">
        <v>11</v>
      </c>
      <c r="R9" s="17">
        <v>12</v>
      </c>
      <c r="S9" s="17">
        <v>10</v>
      </c>
    </row>
    <row r="10" spans="1:19" x14ac:dyDescent="0.25">
      <c r="A10" s="16">
        <v>4</v>
      </c>
      <c r="B10" s="17">
        <v>9</v>
      </c>
      <c r="C10" s="17">
        <v>3</v>
      </c>
      <c r="D10" s="17">
        <v>9</v>
      </c>
      <c r="E10" s="17">
        <v>5</v>
      </c>
      <c r="F10" s="17">
        <v>3</v>
      </c>
      <c r="G10" s="17">
        <v>6</v>
      </c>
      <c r="H10" s="17">
        <v>14</v>
      </c>
      <c r="I10" s="17">
        <v>6</v>
      </c>
      <c r="J10" s="17">
        <v>12</v>
      </c>
      <c r="K10" s="17">
        <v>5</v>
      </c>
      <c r="L10" s="17">
        <v>7</v>
      </c>
      <c r="M10" s="17">
        <v>5</v>
      </c>
      <c r="N10" s="17">
        <v>13</v>
      </c>
      <c r="O10" s="17">
        <v>20</v>
      </c>
      <c r="P10" s="17">
        <v>12</v>
      </c>
      <c r="Q10" s="17">
        <v>4</v>
      </c>
      <c r="R10" s="17">
        <v>12</v>
      </c>
      <c r="S10" s="17">
        <v>17</v>
      </c>
    </row>
    <row r="11" spans="1:19" x14ac:dyDescent="0.25">
      <c r="A11" s="16">
        <v>5</v>
      </c>
      <c r="B11" s="17">
        <v>2</v>
      </c>
      <c r="C11" s="17">
        <v>1</v>
      </c>
      <c r="D11" s="17">
        <v>17</v>
      </c>
      <c r="E11" s="17">
        <v>1</v>
      </c>
      <c r="F11" s="17">
        <v>0</v>
      </c>
      <c r="G11" s="17">
        <v>0</v>
      </c>
      <c r="H11" s="17">
        <v>12</v>
      </c>
      <c r="I11" s="17">
        <v>3</v>
      </c>
      <c r="J11" s="17">
        <v>0</v>
      </c>
      <c r="K11" s="17">
        <v>0</v>
      </c>
      <c r="L11" s="17">
        <v>0</v>
      </c>
      <c r="M11" s="17">
        <v>0</v>
      </c>
      <c r="N11" s="17">
        <v>1</v>
      </c>
      <c r="O11" s="17">
        <v>5</v>
      </c>
      <c r="P11" s="17">
        <v>4</v>
      </c>
      <c r="Q11" s="17">
        <v>2</v>
      </c>
      <c r="R11" s="17">
        <v>2</v>
      </c>
      <c r="S11" s="17">
        <v>1</v>
      </c>
    </row>
    <row r="12" spans="1:19" x14ac:dyDescent="0.25">
      <c r="A12" s="16" t="s">
        <v>34</v>
      </c>
      <c r="B12" s="17">
        <v>0</v>
      </c>
      <c r="C12" s="17">
        <v>1</v>
      </c>
      <c r="D12" s="17">
        <v>1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4</v>
      </c>
      <c r="L12" s="17">
        <v>0</v>
      </c>
      <c r="M12" s="17">
        <v>0</v>
      </c>
      <c r="N12" s="17">
        <v>0</v>
      </c>
      <c r="O12" s="17">
        <v>0</v>
      </c>
      <c r="P12" s="17">
        <v>12</v>
      </c>
      <c r="Q12" s="17">
        <v>13</v>
      </c>
      <c r="R12" s="17">
        <v>0</v>
      </c>
      <c r="S12" s="17">
        <v>0</v>
      </c>
    </row>
    <row r="13" spans="1:19" x14ac:dyDescent="0.25">
      <c r="A13" s="16" t="s">
        <v>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5">
      <c r="A14" s="3" t="s">
        <v>24</v>
      </c>
      <c r="B14" s="6">
        <v>3.2352941176470589</v>
      </c>
      <c r="C14" s="6">
        <v>2.4848484848484849</v>
      </c>
      <c r="D14" s="6">
        <v>4.3030303030303028</v>
      </c>
      <c r="E14" s="6">
        <v>2.7058823529411766</v>
      </c>
      <c r="F14" s="6">
        <v>2.5</v>
      </c>
      <c r="G14" s="6">
        <v>2.7647058823529411</v>
      </c>
      <c r="H14" s="6">
        <v>4.0294117647058822</v>
      </c>
      <c r="I14" s="6">
        <v>2.6176470588235294</v>
      </c>
      <c r="J14" s="6">
        <v>2.8823529411764706</v>
      </c>
      <c r="K14" s="6">
        <v>2.3333333333333335</v>
      </c>
      <c r="L14" s="6">
        <v>2.7058823529411766</v>
      </c>
      <c r="M14" s="6">
        <v>2.5</v>
      </c>
      <c r="N14" s="6">
        <v>3.2058823529411766</v>
      </c>
      <c r="O14" s="6">
        <v>3.7647058823529411</v>
      </c>
      <c r="P14" s="6">
        <v>3.6818181818181817</v>
      </c>
      <c r="Q14" s="6">
        <v>3.1428571428571428</v>
      </c>
      <c r="R14" s="6">
        <v>3.2352941176470589</v>
      </c>
      <c r="S14" s="6">
        <v>3.3823529411764706</v>
      </c>
    </row>
    <row r="15" spans="1:19" x14ac:dyDescent="0.25">
      <c r="A15" s="3" t="s">
        <v>25</v>
      </c>
      <c r="B15" s="6">
        <v>0.78078528959580051</v>
      </c>
      <c r="C15" s="6">
        <v>1.0037807318213265</v>
      </c>
      <c r="D15" s="6">
        <v>0.80950789391026401</v>
      </c>
      <c r="E15" s="6">
        <v>1.0307223640730594</v>
      </c>
      <c r="F15" s="6">
        <v>0.86164043685532909</v>
      </c>
      <c r="G15" s="6">
        <v>0.88963130018417169</v>
      </c>
      <c r="H15" s="6">
        <v>0.96876347670460428</v>
      </c>
      <c r="I15" s="6">
        <v>1.2312768903657143</v>
      </c>
      <c r="J15" s="6">
        <v>1.0079894745227562</v>
      </c>
      <c r="K15" s="6">
        <v>1.0933445471810679</v>
      </c>
      <c r="L15" s="6">
        <v>0.90551882883577528</v>
      </c>
      <c r="M15" s="6">
        <v>0.96137527752820029</v>
      </c>
      <c r="N15" s="6">
        <v>0.91384674017453782</v>
      </c>
      <c r="O15" s="6">
        <v>0.88963130018417169</v>
      </c>
      <c r="P15" s="6">
        <v>1.1291110551632084</v>
      </c>
      <c r="Q15" s="6">
        <v>0.96362411165943185</v>
      </c>
      <c r="R15" s="6">
        <v>0.88963130018417169</v>
      </c>
      <c r="S15" s="6">
        <v>0.8170421851188675</v>
      </c>
    </row>
    <row r="16" spans="1:19" x14ac:dyDescent="0.25">
      <c r="A16" s="3" t="s">
        <v>26</v>
      </c>
      <c r="B16" s="7">
        <v>34</v>
      </c>
      <c r="C16" s="7">
        <v>33</v>
      </c>
      <c r="D16" s="7">
        <v>33</v>
      </c>
      <c r="E16" s="7">
        <v>34</v>
      </c>
      <c r="F16" s="7">
        <v>34</v>
      </c>
      <c r="G16" s="7">
        <v>34</v>
      </c>
      <c r="H16" s="7">
        <v>34</v>
      </c>
      <c r="I16" s="7">
        <v>34</v>
      </c>
      <c r="J16" s="7">
        <v>34</v>
      </c>
      <c r="K16" s="7">
        <v>30</v>
      </c>
      <c r="L16" s="7">
        <v>34</v>
      </c>
      <c r="M16" s="7">
        <v>34</v>
      </c>
      <c r="N16" s="7">
        <v>34</v>
      </c>
      <c r="O16" s="7">
        <v>34</v>
      </c>
      <c r="P16" s="7">
        <v>22</v>
      </c>
      <c r="Q16" s="7">
        <v>21</v>
      </c>
      <c r="R16" s="7">
        <v>34</v>
      </c>
      <c r="S16" s="7">
        <v>34</v>
      </c>
    </row>
    <row r="18" spans="1:6" x14ac:dyDescent="0.25">
      <c r="A18" s="3" t="s">
        <v>38</v>
      </c>
      <c r="B18" s="3">
        <f>SUM(B7:B12)</f>
        <v>34</v>
      </c>
    </row>
    <row r="19" spans="1:6" x14ac:dyDescent="0.25">
      <c r="A19" s="3" t="s">
        <v>39</v>
      </c>
      <c r="B19" s="7">
        <v>131</v>
      </c>
    </row>
    <row r="20" spans="1:6" x14ac:dyDescent="0.25">
      <c r="A20" s="3" t="s">
        <v>40</v>
      </c>
      <c r="B20" s="8">
        <f>B18/B19</f>
        <v>0.25954198473282442</v>
      </c>
    </row>
    <row r="21" spans="1:6" x14ac:dyDescent="0.25">
      <c r="A21" s="3" t="s">
        <v>63</v>
      </c>
      <c r="B21" s="18"/>
      <c r="C21" s="18" t="s">
        <v>64</v>
      </c>
    </row>
    <row r="22" spans="1:6" x14ac:dyDescent="0.25">
      <c r="A22" s="18" t="s">
        <v>65</v>
      </c>
      <c r="B22" s="19">
        <v>12</v>
      </c>
      <c r="C22" s="20">
        <f>B22/B18</f>
        <v>0.35294117647058826</v>
      </c>
    </row>
    <row r="23" spans="1:6" x14ac:dyDescent="0.25">
      <c r="A23" s="18" t="s">
        <v>66</v>
      </c>
      <c r="B23" s="19">
        <v>22</v>
      </c>
      <c r="C23" s="20">
        <f>B23/B18</f>
        <v>0.6470588235294118</v>
      </c>
    </row>
    <row r="25" spans="1:6" x14ac:dyDescent="0.25">
      <c r="A25" s="3" t="s">
        <v>82</v>
      </c>
      <c r="B25" s="3"/>
      <c r="C25" s="3"/>
      <c r="D25" s="3"/>
      <c r="E25" s="3"/>
      <c r="F25" s="6">
        <f>AVERAGE(M14:N14)</f>
        <v>2.8529411764705883</v>
      </c>
    </row>
    <row r="26" spans="1:6" x14ac:dyDescent="0.25">
      <c r="A26" s="3" t="s">
        <v>83</v>
      </c>
      <c r="B26" s="3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9" t="s">
        <v>22</v>
      </c>
      <c r="B1" s="10"/>
    </row>
    <row r="2" spans="1:2" ht="18.75" x14ac:dyDescent="0.3">
      <c r="A2" s="9" t="s">
        <v>28</v>
      </c>
      <c r="B2" s="10"/>
    </row>
    <row r="3" spans="1:2" ht="18.75" x14ac:dyDescent="0.3">
      <c r="A3" s="26" t="s">
        <v>78</v>
      </c>
      <c r="B3" s="10"/>
    </row>
    <row r="4" spans="1:2" ht="18.75" x14ac:dyDescent="0.3">
      <c r="A4" s="12"/>
      <c r="B4" s="11" t="s">
        <v>42</v>
      </c>
    </row>
    <row r="5" spans="1:2" ht="18.75" x14ac:dyDescent="0.3">
      <c r="A5" s="12" t="s">
        <v>4</v>
      </c>
      <c r="B5" s="13" t="s">
        <v>43</v>
      </c>
    </row>
    <row r="6" spans="1:2" ht="18.75" x14ac:dyDescent="0.3">
      <c r="A6" s="12" t="s">
        <v>5</v>
      </c>
      <c r="B6" s="13" t="s">
        <v>29</v>
      </c>
    </row>
    <row r="7" spans="1:2" ht="18.75" x14ac:dyDescent="0.3">
      <c r="A7" s="12" t="s">
        <v>6</v>
      </c>
      <c r="B7" s="13" t="s">
        <v>44</v>
      </c>
    </row>
    <row r="8" spans="1:2" ht="18.75" x14ac:dyDescent="0.3">
      <c r="A8" s="12"/>
      <c r="B8" s="11" t="s">
        <v>45</v>
      </c>
    </row>
    <row r="9" spans="1:2" ht="18.75" x14ac:dyDescent="0.3">
      <c r="A9" s="12" t="s">
        <v>7</v>
      </c>
      <c r="B9" s="13" t="s">
        <v>46</v>
      </c>
    </row>
    <row r="10" spans="1:2" ht="18.75" x14ac:dyDescent="0.3">
      <c r="A10" s="12" t="s">
        <v>8</v>
      </c>
      <c r="B10" s="13" t="s">
        <v>47</v>
      </c>
    </row>
    <row r="11" spans="1:2" ht="18.75" x14ac:dyDescent="0.3">
      <c r="A11" s="12" t="s">
        <v>9</v>
      </c>
      <c r="B11" s="13" t="s">
        <v>30</v>
      </c>
    </row>
    <row r="12" spans="1:2" ht="18.75" x14ac:dyDescent="0.3">
      <c r="A12" s="12" t="s">
        <v>10</v>
      </c>
      <c r="B12" s="13" t="s">
        <v>48</v>
      </c>
    </row>
    <row r="13" spans="1:2" ht="18.75" x14ac:dyDescent="0.3">
      <c r="A13" s="12" t="s">
        <v>11</v>
      </c>
      <c r="B13" s="13" t="s">
        <v>49</v>
      </c>
    </row>
    <row r="14" spans="1:2" ht="18.75" x14ac:dyDescent="0.3">
      <c r="A14" s="12"/>
      <c r="B14" s="11" t="s">
        <v>50</v>
      </c>
    </row>
    <row r="15" spans="1:2" ht="18.75" x14ac:dyDescent="0.3">
      <c r="A15" s="12" t="s">
        <v>12</v>
      </c>
      <c r="B15" s="13" t="s">
        <v>51</v>
      </c>
    </row>
    <row r="16" spans="1:2" ht="18.75" x14ac:dyDescent="0.3">
      <c r="A16" s="12" t="s">
        <v>13</v>
      </c>
      <c r="B16" s="14" t="s">
        <v>52</v>
      </c>
    </row>
    <row r="17" spans="1:2" ht="18.75" x14ac:dyDescent="0.3">
      <c r="A17" s="12" t="s">
        <v>14</v>
      </c>
      <c r="B17" s="13" t="s">
        <v>53</v>
      </c>
    </row>
    <row r="18" spans="1:2" ht="18.75" x14ac:dyDescent="0.3">
      <c r="A18" s="12"/>
      <c r="B18" s="11" t="s">
        <v>54</v>
      </c>
    </row>
    <row r="19" spans="1:2" ht="18.75" x14ac:dyDescent="0.3">
      <c r="A19" s="12" t="s">
        <v>15</v>
      </c>
      <c r="B19" s="15" t="s">
        <v>55</v>
      </c>
    </row>
    <row r="20" spans="1:2" ht="18.75" x14ac:dyDescent="0.3">
      <c r="A20" s="12" t="s">
        <v>16</v>
      </c>
      <c r="B20" s="15" t="s">
        <v>56</v>
      </c>
    </row>
    <row r="21" spans="1:2" ht="18.75" x14ac:dyDescent="0.3">
      <c r="A21" s="12"/>
      <c r="B21" s="11" t="s">
        <v>57</v>
      </c>
    </row>
    <row r="22" spans="1:2" ht="18.75" x14ac:dyDescent="0.3">
      <c r="A22" s="12" t="s">
        <v>17</v>
      </c>
      <c r="B22" s="13" t="s">
        <v>58</v>
      </c>
    </row>
    <row r="23" spans="1:2" ht="18.75" x14ac:dyDescent="0.3">
      <c r="A23" s="12" t="s">
        <v>18</v>
      </c>
      <c r="B23" s="13" t="s">
        <v>59</v>
      </c>
    </row>
    <row r="24" spans="1:2" ht="18.75" x14ac:dyDescent="0.3">
      <c r="A24" s="12" t="s">
        <v>19</v>
      </c>
      <c r="B24" s="13" t="s">
        <v>60</v>
      </c>
    </row>
    <row r="25" spans="1:2" ht="18.75" x14ac:dyDescent="0.3">
      <c r="A25" s="10"/>
      <c r="B25" s="11" t="s">
        <v>61</v>
      </c>
    </row>
    <row r="26" spans="1:2" ht="18.75" x14ac:dyDescent="0.3">
      <c r="A26" s="12" t="s">
        <v>20</v>
      </c>
      <c r="B26" s="13" t="s">
        <v>31</v>
      </c>
    </row>
    <row r="27" spans="1:2" ht="18.75" x14ac:dyDescent="0.3">
      <c r="A27" s="12" t="s">
        <v>21</v>
      </c>
      <c r="B27" s="15" t="s">
        <v>62</v>
      </c>
    </row>
    <row r="28" spans="1:2" ht="18.75" x14ac:dyDescent="0.3">
      <c r="A28" s="12" t="s">
        <v>33</v>
      </c>
      <c r="B28" s="15" t="s">
        <v>32</v>
      </c>
    </row>
  </sheetData>
  <hyperlinks>
    <hyperlink ref="A3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Grado Enferm.(BA)_Estud</vt:lpstr>
      <vt:lpstr>Grado Fisioterapia_Estud </vt:lpstr>
      <vt:lpstr>Grado Medicina_Estud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2023-11-08T11:45:33Z</dcterms:modified>
</cp:coreProperties>
</file>