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DCD42\"/>
    </mc:Choice>
  </mc:AlternateContent>
  <xr:revisionPtr revIDLastSave="0" documentId="13_ncr:1_{9B9704AB-85B0-4245-A99E-67F1AAA2B3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4" r:id="rId1"/>
    <sheet name="Grado Bioquímica_Estud" sheetId="20" r:id="rId2"/>
    <sheet name="Grado Veterinaria_Estud" sheetId="21" r:id="rId3"/>
    <sheet name="M.U. Cien.T. Carne_Estud " sheetId="16" r:id="rId4"/>
    <sheet name="Preguntas Estudiantes" sheetId="2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B20" i="16"/>
  <c r="F25" i="16"/>
  <c r="B18" i="21"/>
  <c r="B20" i="21"/>
  <c r="F25" i="21"/>
  <c r="B18" i="20"/>
  <c r="C23" i="20"/>
  <c r="C22" i="20"/>
  <c r="F25" i="20"/>
  <c r="B20" i="20"/>
  <c r="C23" i="21"/>
  <c r="C23" i="16"/>
  <c r="C22" i="16"/>
  <c r="C22" i="21"/>
</calcChain>
</file>

<file path=xl/sharedStrings.xml><?xml version="1.0" encoding="utf-8"?>
<sst xmlns="http://schemas.openxmlformats.org/spreadsheetml/2006/main" count="193" uniqueCount="84">
  <si>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</si>
  <si>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</si>
  <si>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</si>
  <si>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</si>
  <si>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</si>
  <si>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</si>
  <si>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</si>
  <si>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</si>
  <si>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</si>
  <si>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</si>
  <si>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</si>
  <si>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</si>
  <si>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</si>
  <si>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</si>
  <si>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</si>
  <si>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</si>
  <si>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</si>
  <si>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</si>
  <si>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</si>
  <si>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</si>
  <si>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</si>
  <si>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</si>
  <si>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</si>
  <si>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</si>
  <si>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</si>
  <si>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</si>
  <si>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</si>
  <si>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</si>
  <si>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</si>
  <si>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</si>
  <si>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</si>
  <si>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</si>
  <si>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</si>
  <si>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</si>
  <si>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</si>
  <si>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Veterinaria</t>
  </si>
  <si>
    <t>Grado en Veterinaria</t>
  </si>
  <si>
    <t>Máster Universitario en Ciencia y Tecnología de la  Carne</t>
  </si>
  <si>
    <t>Nº encuestados</t>
  </si>
  <si>
    <t>Total egresados</t>
  </si>
  <si>
    <t>Tasa de Participación</t>
  </si>
  <si>
    <t>Grado en Bioquímica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</si>
  <si>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</si>
  <si>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</si>
  <si>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</si>
  <si>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</si>
  <si>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</si>
  <si>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</si>
  <si>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</si>
  <si>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</si>
  <si>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</si>
  <si>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</si>
  <si>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</si>
  <si>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</si>
  <si>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</si>
  <si>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</si>
  <si>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</si>
  <si>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</si>
  <si>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</si>
  <si>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</si>
  <si>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</si>
  <si>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</si>
  <si>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</si>
  <si>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</si>
  <si>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</si>
  <si>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</si>
  <si>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</si>
  <si>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</si>
  <si>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</si>
  <si>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</si>
  <si>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</si>
  <si>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</si>
  <si>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</si>
  <si>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</si>
  <si>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</si>
  <si>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</si>
  <si>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</si>
  <si>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</si>
  <si>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VETERINARIA</t>
  </si>
  <si>
    <t>VOLVER AL ÍNDICE</t>
  </si>
  <si>
    <t>Datos PAS (todas las Titulaciones del Centro)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</si>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</sst>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/>
    <xf numFmtId="0" fontId="12" fillId="0" borderId="3" xfId="1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cols>
    <col min="2" max="2" width="72.85546875" customWidth="1"/>
    <col min="3" max="3" width="17.7109375" customWidth="1"/>
  </cols>
  <sheetData>
    <row r="1" spans="1:3" ht="15.75" x14ac:dyDescent="0.25">
      <c r="A1" s="21"/>
      <c r="B1" s="22" t="s">
        <v>67</v>
      </c>
      <c r="C1" s="21"/>
    </row>
    <row r="2" spans="1:3" ht="15.75" x14ac:dyDescent="0.25">
      <c r="A2" s="23" t="s">
        <v>1</v>
      </c>
      <c r="B2" s="21" t="s">
        <v>78</v>
      </c>
      <c r="C2" s="21"/>
    </row>
    <row r="3" spans="1:3" ht="15.75" x14ac:dyDescent="0.25">
      <c r="A3" s="23" t="s">
        <v>2</v>
      </c>
      <c r="B3" s="21" t="s">
        <v>83</v>
      </c>
      <c r="C3" s="21"/>
    </row>
    <row r="4" spans="1:3" ht="15.75" x14ac:dyDescent="0.25">
      <c r="A4" s="21"/>
      <c r="B4" s="24" t="s">
        <v>68</v>
      </c>
      <c r="C4" s="21"/>
    </row>
    <row r="5" spans="1:3" ht="15.75" x14ac:dyDescent="0.25">
      <c r="A5" s="21"/>
      <c r="B5" s="21"/>
      <c r="C5" s="21"/>
    </row>
    <row r="6" spans="1:3" ht="15.75" x14ac:dyDescent="0.25">
      <c r="A6" s="21"/>
      <c r="B6" s="31" t="s">
        <v>41</v>
      </c>
      <c r="C6" s="25" t="s">
        <v>69</v>
      </c>
    </row>
    <row r="7" spans="1:3" ht="15.75" x14ac:dyDescent="0.25">
      <c r="A7" s="21"/>
      <c r="B7" s="32"/>
      <c r="C7" s="25" t="s">
        <v>70</v>
      </c>
    </row>
    <row r="8" spans="1:3" ht="15.75" x14ac:dyDescent="0.25">
      <c r="A8" s="21"/>
      <c r="B8" s="31" t="s">
        <v>36</v>
      </c>
      <c r="C8" s="25" t="s">
        <v>69</v>
      </c>
    </row>
    <row r="9" spans="1:3" ht="15.75" x14ac:dyDescent="0.25">
      <c r="A9" s="21"/>
      <c r="B9" s="32"/>
      <c r="C9" s="25" t="s">
        <v>70</v>
      </c>
    </row>
    <row r="10" spans="1:3" ht="15.75" x14ac:dyDescent="0.25">
      <c r="A10" s="21"/>
      <c r="B10" s="31" t="s">
        <v>37</v>
      </c>
      <c r="C10" s="25" t="s">
        <v>69</v>
      </c>
    </row>
    <row r="11" spans="1:3" ht="15.75" x14ac:dyDescent="0.25">
      <c r="A11" s="21"/>
      <c r="B11" s="32"/>
      <c r="C11" s="25" t="s">
        <v>70</v>
      </c>
    </row>
    <row r="12" spans="1:3" ht="15" customHeight="1" x14ac:dyDescent="0.25">
      <c r="A12" s="21"/>
      <c r="B12" s="31" t="s">
        <v>80</v>
      </c>
      <c r="C12" s="30" t="s">
        <v>71</v>
      </c>
    </row>
    <row r="13" spans="1:3" ht="15.75" x14ac:dyDescent="0.25">
      <c r="A13" s="21"/>
      <c r="B13" s="32"/>
      <c r="C13" s="30"/>
    </row>
    <row r="14" spans="1:3" ht="15.75" x14ac:dyDescent="0.25">
      <c r="A14" s="21"/>
      <c r="B14" s="31" t="s">
        <v>72</v>
      </c>
      <c r="C14" s="30" t="s">
        <v>73</v>
      </c>
    </row>
    <row r="15" spans="1:3" ht="15.75" x14ac:dyDescent="0.25">
      <c r="A15" s="21"/>
      <c r="B15" s="32"/>
      <c r="C15" s="30"/>
    </row>
    <row r="16" spans="1:3" ht="15.75" x14ac:dyDescent="0.25">
      <c r="A16" s="21"/>
      <c r="B16" s="31" t="s">
        <v>74</v>
      </c>
      <c r="C16" s="30" t="s">
        <v>75</v>
      </c>
    </row>
    <row r="17" spans="1:3" ht="15.75" x14ac:dyDescent="0.25">
      <c r="A17" s="21"/>
      <c r="B17" s="32"/>
      <c r="C17" s="30"/>
    </row>
    <row r="18" spans="1:3" ht="15.75" x14ac:dyDescent="0.25">
      <c r="A18" s="21"/>
      <c r="B18" s="31" t="s">
        <v>76</v>
      </c>
      <c r="C18" s="30" t="s">
        <v>77</v>
      </c>
    </row>
    <row r="19" spans="1:3" ht="15.75" x14ac:dyDescent="0.25">
      <c r="A19" s="21"/>
      <c r="B19" s="32"/>
      <c r="C19" s="30"/>
    </row>
  </sheetData>
  <mergeCells count="11">
    <mergeCell ref="B6:B7"/>
    <mergeCell ref="B8:B9"/>
    <mergeCell ref="B10:B11"/>
    <mergeCell ref="B12:B13"/>
    <mergeCell ref="C12:C13"/>
    <mergeCell ref="C14:C15"/>
    <mergeCell ref="B16:B17"/>
    <mergeCell ref="C16:C17"/>
    <mergeCell ref="B18:B19"/>
    <mergeCell ref="C18:C19"/>
    <mergeCell ref="B14:B15"/>
  </mergeCells>
  <hyperlinks>
    <hyperlink ref="C7" location="'Grado Bioquímica_Estud'!A5" display="Datos Estudiantes" xr:uid="{00000000-0004-0000-0000-000000000000}"/>
    <hyperlink ref="C6" location="'Grado Bioquímica_PDI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Grado Veterinaria_Estud'!A5" display="Datos Estudiantes" xr:uid="{00000000-0004-0000-0000-00000B000000}"/>
    <hyperlink ref="C11" location="'M.U. Cien.T. Carne_Estud '!A5" display="Datos Estudiantes" xr:uid="{00000000-0004-0000-0000-00000C000000}"/>
    <hyperlink ref="C8" location="'Grado Veterinaria_PDI'!A5" display="Datos PDI" xr:uid="{00000000-0004-0000-0000-00000D000000}"/>
    <hyperlink ref="C10" location="'M.U. Cien.T.Carne_PDI '!A5" display="Datos PDI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79</v>
      </c>
      <c r="H1" s="33"/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7">
        <v>1</v>
      </c>
      <c r="B7" s="28">
        <v>0</v>
      </c>
      <c r="C7" s="28">
        <v>3</v>
      </c>
      <c r="D7" s="28">
        <v>0</v>
      </c>
      <c r="E7" s="28">
        <v>0</v>
      </c>
      <c r="F7" s="28">
        <v>1</v>
      </c>
      <c r="G7" s="28">
        <v>0</v>
      </c>
      <c r="H7" s="28">
        <v>1</v>
      </c>
      <c r="I7" s="28">
        <v>3</v>
      </c>
      <c r="J7" s="28">
        <v>0</v>
      </c>
      <c r="K7" s="28">
        <v>2</v>
      </c>
      <c r="L7" s="28">
        <v>0</v>
      </c>
      <c r="M7" s="28">
        <v>1</v>
      </c>
      <c r="N7" s="28">
        <v>0</v>
      </c>
      <c r="O7" s="28">
        <v>0</v>
      </c>
      <c r="P7" s="28">
        <v>1</v>
      </c>
      <c r="Q7" s="28">
        <v>0</v>
      </c>
      <c r="R7" s="28">
        <v>0</v>
      </c>
      <c r="S7" s="28">
        <v>0</v>
      </c>
    </row>
    <row r="8" spans="1:19" x14ac:dyDescent="0.25">
      <c r="A8" s="27">
        <v>2</v>
      </c>
      <c r="B8" s="28">
        <v>0</v>
      </c>
      <c r="C8" s="28">
        <v>8</v>
      </c>
      <c r="D8" s="28">
        <v>0</v>
      </c>
      <c r="E8" s="28">
        <v>3</v>
      </c>
      <c r="F8" s="28">
        <v>7</v>
      </c>
      <c r="G8" s="28">
        <v>1</v>
      </c>
      <c r="H8" s="28">
        <v>0</v>
      </c>
      <c r="I8" s="28">
        <v>3</v>
      </c>
      <c r="J8" s="28">
        <v>0</v>
      </c>
      <c r="K8" s="28">
        <v>2</v>
      </c>
      <c r="L8" s="28">
        <v>6</v>
      </c>
      <c r="M8" s="28">
        <v>6</v>
      </c>
      <c r="N8" s="28">
        <v>2</v>
      </c>
      <c r="O8" s="28">
        <v>0</v>
      </c>
      <c r="P8" s="28">
        <v>0</v>
      </c>
      <c r="Q8" s="28">
        <v>1</v>
      </c>
      <c r="R8" s="28">
        <v>1</v>
      </c>
      <c r="S8" s="28">
        <v>0</v>
      </c>
    </row>
    <row r="9" spans="1:19" x14ac:dyDescent="0.25">
      <c r="A9" s="27">
        <v>3</v>
      </c>
      <c r="B9" s="28">
        <v>8</v>
      </c>
      <c r="C9" s="28">
        <v>4</v>
      </c>
      <c r="D9" s="28">
        <v>4</v>
      </c>
      <c r="E9" s="28">
        <v>6</v>
      </c>
      <c r="F9" s="28">
        <v>11</v>
      </c>
      <c r="G9" s="28">
        <v>14</v>
      </c>
      <c r="H9" s="28">
        <v>3</v>
      </c>
      <c r="I9" s="28">
        <v>7</v>
      </c>
      <c r="J9" s="28">
        <v>10</v>
      </c>
      <c r="K9" s="28">
        <v>6</v>
      </c>
      <c r="L9" s="28">
        <v>11</v>
      </c>
      <c r="M9" s="28">
        <v>8</v>
      </c>
      <c r="N9" s="28">
        <v>9</v>
      </c>
      <c r="O9" s="28">
        <v>5</v>
      </c>
      <c r="P9" s="28">
        <v>4</v>
      </c>
      <c r="Q9" s="28">
        <v>5</v>
      </c>
      <c r="R9" s="28">
        <v>9</v>
      </c>
      <c r="S9" s="28">
        <v>9</v>
      </c>
    </row>
    <row r="10" spans="1:19" x14ac:dyDescent="0.25">
      <c r="A10" s="27">
        <v>4</v>
      </c>
      <c r="B10" s="28">
        <v>10</v>
      </c>
      <c r="C10" s="28">
        <v>3</v>
      </c>
      <c r="D10" s="28">
        <v>9</v>
      </c>
      <c r="E10" s="28">
        <v>9</v>
      </c>
      <c r="F10" s="28">
        <v>1</v>
      </c>
      <c r="G10" s="28">
        <v>4</v>
      </c>
      <c r="H10" s="28">
        <v>9</v>
      </c>
      <c r="I10" s="28">
        <v>4</v>
      </c>
      <c r="J10" s="28">
        <v>9</v>
      </c>
      <c r="K10" s="28">
        <v>4</v>
      </c>
      <c r="L10" s="28">
        <v>3</v>
      </c>
      <c r="M10" s="28">
        <v>5</v>
      </c>
      <c r="N10" s="28">
        <v>8</v>
      </c>
      <c r="O10" s="28">
        <v>11</v>
      </c>
      <c r="P10" s="28">
        <v>3</v>
      </c>
      <c r="Q10" s="28">
        <v>6</v>
      </c>
      <c r="R10" s="28">
        <v>8</v>
      </c>
      <c r="S10" s="28">
        <v>9</v>
      </c>
    </row>
    <row r="11" spans="1:19" x14ac:dyDescent="0.25">
      <c r="A11" s="27">
        <v>5</v>
      </c>
      <c r="B11" s="28">
        <v>2</v>
      </c>
      <c r="C11" s="28">
        <v>2</v>
      </c>
      <c r="D11" s="28">
        <v>7</v>
      </c>
      <c r="E11" s="28">
        <v>2</v>
      </c>
      <c r="F11" s="28">
        <v>0</v>
      </c>
      <c r="G11" s="28">
        <v>1</v>
      </c>
      <c r="H11" s="28">
        <v>7</v>
      </c>
      <c r="I11" s="28">
        <v>1</v>
      </c>
      <c r="J11" s="28">
        <v>1</v>
      </c>
      <c r="K11" s="28">
        <v>1</v>
      </c>
      <c r="L11" s="28">
        <v>0</v>
      </c>
      <c r="M11" s="28">
        <v>0</v>
      </c>
      <c r="N11" s="28">
        <v>1</v>
      </c>
      <c r="O11" s="28">
        <v>4</v>
      </c>
      <c r="P11" s="28">
        <v>0</v>
      </c>
      <c r="Q11" s="28">
        <v>2</v>
      </c>
      <c r="R11" s="28">
        <v>2</v>
      </c>
      <c r="S11" s="28">
        <v>2</v>
      </c>
    </row>
    <row r="12" spans="1:19" x14ac:dyDescent="0.25">
      <c r="A12" s="27" t="s">
        <v>34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</v>
      </c>
      <c r="J12" s="28">
        <v>0</v>
      </c>
      <c r="K12" s="28">
        <v>5</v>
      </c>
      <c r="L12" s="28">
        <v>0</v>
      </c>
      <c r="M12" s="28">
        <v>0</v>
      </c>
      <c r="N12" s="28">
        <v>0</v>
      </c>
      <c r="O12" s="28">
        <v>0</v>
      </c>
      <c r="P12" s="28">
        <v>12</v>
      </c>
      <c r="Q12" s="28">
        <v>6</v>
      </c>
      <c r="R12" s="28">
        <v>0</v>
      </c>
      <c r="S12" s="28">
        <v>0</v>
      </c>
    </row>
    <row r="13" spans="1:19" x14ac:dyDescent="0.25">
      <c r="A13" s="27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4" t="s">
        <v>24</v>
      </c>
      <c r="B14" s="8">
        <v>3.7</v>
      </c>
      <c r="C14" s="8">
        <v>2.65</v>
      </c>
      <c r="D14" s="8">
        <v>4.1500000000000004</v>
      </c>
      <c r="E14" s="8">
        <v>3.5</v>
      </c>
      <c r="F14" s="8">
        <v>2.6</v>
      </c>
      <c r="G14" s="8">
        <v>3.25</v>
      </c>
      <c r="H14" s="8">
        <v>4.05</v>
      </c>
      <c r="I14" s="8">
        <v>2.8333333333333335</v>
      </c>
      <c r="J14" s="8">
        <v>3.55</v>
      </c>
      <c r="K14" s="8">
        <v>3</v>
      </c>
      <c r="L14" s="8">
        <v>2.85</v>
      </c>
      <c r="M14" s="8">
        <v>2.85</v>
      </c>
      <c r="N14" s="8">
        <v>3.4</v>
      </c>
      <c r="O14" s="8">
        <v>3.95</v>
      </c>
      <c r="P14" s="8">
        <v>3.125</v>
      </c>
      <c r="Q14" s="8">
        <v>3.6428571428571428</v>
      </c>
      <c r="R14" s="8">
        <v>3.55</v>
      </c>
      <c r="S14" s="8">
        <v>3.65</v>
      </c>
    </row>
    <row r="15" spans="1:19" x14ac:dyDescent="0.25">
      <c r="A15" s="4" t="s">
        <v>25</v>
      </c>
      <c r="B15" s="8">
        <v>0.6569466853317858</v>
      </c>
      <c r="C15" s="8">
        <v>1.2258187382102499</v>
      </c>
      <c r="D15" s="8">
        <v>0.74515982037059503</v>
      </c>
      <c r="E15" s="8">
        <v>0.88852331663863859</v>
      </c>
      <c r="F15" s="8">
        <v>0.68055704737872103</v>
      </c>
      <c r="G15" s="8">
        <v>0.63866637365850509</v>
      </c>
      <c r="H15" s="8">
        <v>0.99868334373445466</v>
      </c>
      <c r="I15" s="8">
        <v>1.1504474832710556</v>
      </c>
      <c r="J15" s="8">
        <v>0.60480531882929889</v>
      </c>
      <c r="K15" s="8">
        <v>1.1338934190276817</v>
      </c>
      <c r="L15" s="8">
        <v>0.67082039324993736</v>
      </c>
      <c r="M15" s="8">
        <v>0.87509397991542093</v>
      </c>
      <c r="N15" s="8">
        <v>0.75393703492505226</v>
      </c>
      <c r="O15" s="8">
        <v>0.68633274115325926</v>
      </c>
      <c r="P15" s="8">
        <v>0.99103120896511487</v>
      </c>
      <c r="Q15" s="8">
        <v>0.84189738614109577</v>
      </c>
      <c r="R15" s="8">
        <v>0.75915465451624775</v>
      </c>
      <c r="S15" s="8">
        <v>0.67082039324993736</v>
      </c>
    </row>
    <row r="16" spans="1:19" x14ac:dyDescent="0.25">
      <c r="A16" s="4" t="s">
        <v>26</v>
      </c>
      <c r="B16" s="9">
        <v>20</v>
      </c>
      <c r="C16" s="9">
        <v>20</v>
      </c>
      <c r="D16" s="9">
        <v>20</v>
      </c>
      <c r="E16" s="9">
        <v>20</v>
      </c>
      <c r="F16" s="9">
        <v>20</v>
      </c>
      <c r="G16" s="9">
        <v>20</v>
      </c>
      <c r="H16" s="9">
        <v>20</v>
      </c>
      <c r="I16" s="9">
        <v>18</v>
      </c>
      <c r="J16" s="9">
        <v>20</v>
      </c>
      <c r="K16" s="9">
        <v>15</v>
      </c>
      <c r="L16" s="9">
        <v>20</v>
      </c>
      <c r="M16" s="9">
        <v>20</v>
      </c>
      <c r="N16" s="9">
        <v>20</v>
      </c>
      <c r="O16" s="9">
        <v>20</v>
      </c>
      <c r="P16" s="9">
        <v>8</v>
      </c>
      <c r="Q16" s="9">
        <v>14</v>
      </c>
      <c r="R16" s="9">
        <v>20</v>
      </c>
      <c r="S16" s="9">
        <v>20</v>
      </c>
    </row>
    <row r="18" spans="1:6" x14ac:dyDescent="0.25">
      <c r="A18" s="4" t="s">
        <v>38</v>
      </c>
      <c r="B18" s="4">
        <f>SUM(B7:B12)</f>
        <v>20</v>
      </c>
    </row>
    <row r="19" spans="1:6" x14ac:dyDescent="0.25">
      <c r="A19" s="4" t="s">
        <v>39</v>
      </c>
      <c r="B19" s="9">
        <v>27</v>
      </c>
    </row>
    <row r="20" spans="1:6" x14ac:dyDescent="0.25">
      <c r="A20" s="4" t="s">
        <v>40</v>
      </c>
      <c r="B20" s="10">
        <f>B18/B19</f>
        <v>0.7407407407407407</v>
      </c>
    </row>
    <row r="21" spans="1:6" x14ac:dyDescent="0.25">
      <c r="A21" s="4" t="s">
        <v>63</v>
      </c>
      <c r="B21" s="18"/>
      <c r="C21" s="18" t="s">
        <v>64</v>
      </c>
    </row>
    <row r="22" spans="1:6" x14ac:dyDescent="0.25">
      <c r="A22" s="18" t="s">
        <v>65</v>
      </c>
      <c r="B22" s="19">
        <v>8</v>
      </c>
      <c r="C22" s="20">
        <f>B22/B18</f>
        <v>0.4</v>
      </c>
    </row>
    <row r="23" spans="1:6" x14ac:dyDescent="0.25">
      <c r="A23" s="18" t="s">
        <v>66</v>
      </c>
      <c r="B23" s="19">
        <v>12</v>
      </c>
      <c r="C23" s="20">
        <f>B23/B18</f>
        <v>0.6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3.125</v>
      </c>
    </row>
    <row r="26" spans="1:6" x14ac:dyDescent="0.25">
      <c r="A26" s="4" t="s">
        <v>82</v>
      </c>
      <c r="B26" s="4"/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79</v>
      </c>
      <c r="H1" s="33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7">
        <v>1</v>
      </c>
      <c r="B7" s="28">
        <v>0</v>
      </c>
      <c r="C7" s="28">
        <v>1</v>
      </c>
      <c r="D7" s="28">
        <v>0</v>
      </c>
      <c r="E7" s="28">
        <v>0</v>
      </c>
      <c r="F7" s="28">
        <v>4</v>
      </c>
      <c r="G7" s="28">
        <v>0</v>
      </c>
      <c r="H7" s="28">
        <v>1</v>
      </c>
      <c r="I7" s="28">
        <v>3</v>
      </c>
      <c r="J7" s="28">
        <v>1</v>
      </c>
      <c r="K7" s="28">
        <v>4</v>
      </c>
      <c r="L7" s="28">
        <v>4</v>
      </c>
      <c r="M7" s="28">
        <v>0</v>
      </c>
      <c r="N7" s="28">
        <v>1</v>
      </c>
      <c r="O7" s="28">
        <v>0</v>
      </c>
      <c r="P7" s="28">
        <v>0</v>
      </c>
      <c r="Q7" s="28">
        <v>1</v>
      </c>
      <c r="R7" s="28">
        <v>1</v>
      </c>
      <c r="S7" s="28">
        <v>1</v>
      </c>
    </row>
    <row r="8" spans="1:19" x14ac:dyDescent="0.25">
      <c r="A8" s="27">
        <v>2</v>
      </c>
      <c r="B8" s="28">
        <v>1</v>
      </c>
      <c r="C8" s="28">
        <v>1</v>
      </c>
      <c r="D8" s="28">
        <v>3</v>
      </c>
      <c r="E8" s="28">
        <v>3</v>
      </c>
      <c r="F8" s="28">
        <v>8</v>
      </c>
      <c r="G8" s="28">
        <v>2</v>
      </c>
      <c r="H8" s="28">
        <v>4</v>
      </c>
      <c r="I8" s="28">
        <v>2</v>
      </c>
      <c r="J8" s="28">
        <v>1</v>
      </c>
      <c r="K8" s="28">
        <v>7</v>
      </c>
      <c r="L8" s="28">
        <v>12</v>
      </c>
      <c r="M8" s="28">
        <v>1</v>
      </c>
      <c r="N8" s="28">
        <v>1</v>
      </c>
      <c r="O8" s="28">
        <v>2</v>
      </c>
      <c r="P8" s="28">
        <v>3</v>
      </c>
      <c r="Q8" s="28">
        <v>4</v>
      </c>
      <c r="R8" s="28">
        <v>1</v>
      </c>
      <c r="S8" s="28">
        <v>1</v>
      </c>
    </row>
    <row r="9" spans="1:19" x14ac:dyDescent="0.25">
      <c r="A9" s="27">
        <v>3</v>
      </c>
      <c r="B9" s="28">
        <v>25</v>
      </c>
      <c r="C9" s="28">
        <v>13</v>
      </c>
      <c r="D9" s="28">
        <v>10</v>
      </c>
      <c r="E9" s="28">
        <v>15</v>
      </c>
      <c r="F9" s="28">
        <v>28</v>
      </c>
      <c r="G9" s="28">
        <v>29</v>
      </c>
      <c r="H9" s="28">
        <v>15</v>
      </c>
      <c r="I9" s="28">
        <v>17</v>
      </c>
      <c r="J9" s="28">
        <v>22</v>
      </c>
      <c r="K9" s="28">
        <v>19</v>
      </c>
      <c r="L9" s="28">
        <v>23</v>
      </c>
      <c r="M9" s="28">
        <v>20</v>
      </c>
      <c r="N9" s="28">
        <v>22</v>
      </c>
      <c r="O9" s="28">
        <v>9</v>
      </c>
      <c r="P9" s="28">
        <v>12</v>
      </c>
      <c r="Q9" s="28">
        <v>15</v>
      </c>
      <c r="R9" s="28">
        <v>14</v>
      </c>
      <c r="S9" s="28">
        <v>12</v>
      </c>
    </row>
    <row r="10" spans="1:19" x14ac:dyDescent="0.25">
      <c r="A10" s="27">
        <v>4</v>
      </c>
      <c r="B10" s="28">
        <v>32</v>
      </c>
      <c r="C10" s="28">
        <v>27</v>
      </c>
      <c r="D10" s="28">
        <v>22</v>
      </c>
      <c r="E10" s="28">
        <v>26</v>
      </c>
      <c r="F10" s="28">
        <v>21</v>
      </c>
      <c r="G10" s="28">
        <v>31</v>
      </c>
      <c r="H10" s="28">
        <v>32</v>
      </c>
      <c r="I10" s="28">
        <v>25</v>
      </c>
      <c r="J10" s="28">
        <v>40</v>
      </c>
      <c r="K10" s="28">
        <v>25</v>
      </c>
      <c r="L10" s="28">
        <v>22</v>
      </c>
      <c r="M10" s="28">
        <v>28</v>
      </c>
      <c r="N10" s="28">
        <v>30</v>
      </c>
      <c r="O10" s="28">
        <v>37</v>
      </c>
      <c r="P10" s="28">
        <v>23</v>
      </c>
      <c r="Q10" s="28">
        <v>28</v>
      </c>
      <c r="R10" s="28">
        <v>39</v>
      </c>
      <c r="S10" s="28">
        <v>33</v>
      </c>
    </row>
    <row r="11" spans="1:19" x14ac:dyDescent="0.25">
      <c r="A11" s="27">
        <v>5</v>
      </c>
      <c r="B11" s="28">
        <v>11</v>
      </c>
      <c r="C11" s="28">
        <v>27</v>
      </c>
      <c r="D11" s="28">
        <v>33</v>
      </c>
      <c r="E11" s="28">
        <v>25</v>
      </c>
      <c r="F11" s="28">
        <v>8</v>
      </c>
      <c r="G11" s="28">
        <v>7</v>
      </c>
      <c r="H11" s="28">
        <v>17</v>
      </c>
      <c r="I11" s="28">
        <v>23</v>
      </c>
      <c r="J11" s="28">
        <v>5</v>
      </c>
      <c r="K11" s="28">
        <v>11</v>
      </c>
      <c r="L11" s="28">
        <v>9</v>
      </c>
      <c r="M11" s="28">
        <v>21</v>
      </c>
      <c r="N11" s="28">
        <v>15</v>
      </c>
      <c r="O11" s="28">
        <v>22</v>
      </c>
      <c r="P11" s="28">
        <v>17</v>
      </c>
      <c r="Q11" s="28">
        <v>11</v>
      </c>
      <c r="R11" s="28">
        <v>14</v>
      </c>
      <c r="S11" s="28">
        <v>22</v>
      </c>
    </row>
    <row r="12" spans="1:19" x14ac:dyDescent="0.25">
      <c r="A12" s="27" t="s">
        <v>34</v>
      </c>
      <c r="B12" s="28">
        <v>1</v>
      </c>
      <c r="C12" s="28">
        <v>1</v>
      </c>
      <c r="D12" s="28">
        <v>2</v>
      </c>
      <c r="E12" s="28">
        <v>1</v>
      </c>
      <c r="F12" s="28">
        <v>1</v>
      </c>
      <c r="G12" s="28">
        <v>1</v>
      </c>
      <c r="H12" s="28">
        <v>1</v>
      </c>
      <c r="I12" s="28">
        <v>0</v>
      </c>
      <c r="J12" s="28">
        <v>1</v>
      </c>
      <c r="K12" s="28">
        <v>4</v>
      </c>
      <c r="L12" s="28">
        <v>0</v>
      </c>
      <c r="M12" s="28">
        <v>0</v>
      </c>
      <c r="N12" s="28">
        <v>1</v>
      </c>
      <c r="O12" s="28">
        <v>0</v>
      </c>
      <c r="P12" s="28">
        <v>15</v>
      </c>
      <c r="Q12" s="28">
        <v>11</v>
      </c>
      <c r="R12" s="28">
        <v>1</v>
      </c>
      <c r="S12" s="28">
        <v>1</v>
      </c>
    </row>
    <row r="13" spans="1:19" x14ac:dyDescent="0.25">
      <c r="A13" s="27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4" t="s">
        <v>24</v>
      </c>
      <c r="B14" s="8">
        <v>3.7681159420289854</v>
      </c>
      <c r="C14" s="8">
        <v>4.1304347826086953</v>
      </c>
      <c r="D14" s="8">
        <v>4.25</v>
      </c>
      <c r="E14" s="8">
        <v>4.0579710144927539</v>
      </c>
      <c r="F14" s="8">
        <v>3.3043478260869565</v>
      </c>
      <c r="G14" s="8">
        <v>3.6231884057971016</v>
      </c>
      <c r="H14" s="8">
        <v>3.8695652173913042</v>
      </c>
      <c r="I14" s="8">
        <v>3.9</v>
      </c>
      <c r="J14" s="8">
        <v>3.681159420289855</v>
      </c>
      <c r="K14" s="8">
        <v>3.4848484848484849</v>
      </c>
      <c r="L14" s="8">
        <v>3.2857142857142856</v>
      </c>
      <c r="M14" s="8">
        <v>3.9857142857142858</v>
      </c>
      <c r="N14" s="8">
        <v>3.8260869565217392</v>
      </c>
      <c r="O14" s="8">
        <v>4.128571428571429</v>
      </c>
      <c r="P14" s="8">
        <v>3.9818181818181819</v>
      </c>
      <c r="Q14" s="8">
        <v>3.7457627118644066</v>
      </c>
      <c r="R14" s="8">
        <v>3.9275362318840581</v>
      </c>
      <c r="S14" s="8">
        <v>4.0724637681159424</v>
      </c>
    </row>
    <row r="15" spans="1:19" x14ac:dyDescent="0.25">
      <c r="A15" s="4" t="s">
        <v>25</v>
      </c>
      <c r="B15" s="8">
        <v>0.73053017685851795</v>
      </c>
      <c r="C15" s="8">
        <v>0.87301107529968258</v>
      </c>
      <c r="D15" s="8">
        <v>0.87032332300540138</v>
      </c>
      <c r="E15" s="8">
        <v>0.87252267745709455</v>
      </c>
      <c r="F15" s="8">
        <v>1.0190010654339368</v>
      </c>
      <c r="G15" s="8">
        <v>0.7092135096122596</v>
      </c>
      <c r="H15" s="8">
        <v>0.90607497868977305</v>
      </c>
      <c r="I15" s="8">
        <v>1.0376953282167642</v>
      </c>
      <c r="J15" s="8">
        <v>0.69647755808590506</v>
      </c>
      <c r="K15" s="8">
        <v>1.0847534174594597</v>
      </c>
      <c r="L15" s="8">
        <v>1.0786848829035085</v>
      </c>
      <c r="M15" s="8">
        <v>0.8074446567449709</v>
      </c>
      <c r="N15" s="8">
        <v>0.83940668365379356</v>
      </c>
      <c r="O15" s="8">
        <v>0.74057221455368161</v>
      </c>
      <c r="P15" s="8">
        <v>0.87116161469761699</v>
      </c>
      <c r="Q15" s="8">
        <v>0.90197523360339427</v>
      </c>
      <c r="R15" s="8">
        <v>0.77305430483683901</v>
      </c>
      <c r="S15" s="8">
        <v>0.8281595572982392</v>
      </c>
    </row>
    <row r="16" spans="1:19" x14ac:dyDescent="0.25">
      <c r="A16" s="4" t="s">
        <v>26</v>
      </c>
      <c r="B16" s="9">
        <v>69</v>
      </c>
      <c r="C16" s="9">
        <v>69</v>
      </c>
      <c r="D16" s="9">
        <v>68</v>
      </c>
      <c r="E16" s="9">
        <v>69</v>
      </c>
      <c r="F16" s="9">
        <v>69</v>
      </c>
      <c r="G16" s="9">
        <v>69</v>
      </c>
      <c r="H16" s="9">
        <v>69</v>
      </c>
      <c r="I16" s="9">
        <v>70</v>
      </c>
      <c r="J16" s="9">
        <v>69</v>
      </c>
      <c r="K16" s="9">
        <v>66</v>
      </c>
      <c r="L16" s="9">
        <v>70</v>
      </c>
      <c r="M16" s="9">
        <v>70</v>
      </c>
      <c r="N16" s="9">
        <v>69</v>
      </c>
      <c r="O16" s="9">
        <v>70</v>
      </c>
      <c r="P16" s="9">
        <v>55</v>
      </c>
      <c r="Q16" s="9">
        <v>59</v>
      </c>
      <c r="R16" s="9">
        <v>69</v>
      </c>
      <c r="S16" s="9">
        <v>69</v>
      </c>
    </row>
    <row r="18" spans="1:6" x14ac:dyDescent="0.25">
      <c r="A18" s="4" t="s">
        <v>38</v>
      </c>
      <c r="B18" s="4">
        <f>SUM(B7:B12)</f>
        <v>70</v>
      </c>
    </row>
    <row r="19" spans="1:6" x14ac:dyDescent="0.25">
      <c r="A19" s="4" t="s">
        <v>39</v>
      </c>
      <c r="B19" s="9">
        <v>89</v>
      </c>
    </row>
    <row r="20" spans="1:6" x14ac:dyDescent="0.25">
      <c r="A20" s="4" t="s">
        <v>40</v>
      </c>
      <c r="B20" s="10">
        <f>B18/B19</f>
        <v>0.7865168539325843</v>
      </c>
    </row>
    <row r="21" spans="1:6" x14ac:dyDescent="0.25">
      <c r="A21" s="4" t="s">
        <v>63</v>
      </c>
      <c r="B21" s="18"/>
      <c r="C21" s="18" t="s">
        <v>64</v>
      </c>
    </row>
    <row r="22" spans="1:6" x14ac:dyDescent="0.25">
      <c r="A22" s="18" t="s">
        <v>65</v>
      </c>
      <c r="B22" s="19">
        <v>20</v>
      </c>
      <c r="C22" s="20">
        <f>B22/B18</f>
        <v>0.2857142857142857</v>
      </c>
    </row>
    <row r="23" spans="1:6" x14ac:dyDescent="0.25">
      <c r="A23" s="18" t="s">
        <v>66</v>
      </c>
      <c r="B23" s="19">
        <v>50</v>
      </c>
      <c r="C23" s="20">
        <f>B23/B18</f>
        <v>0.7142857142857143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3.9059006211180125</v>
      </c>
    </row>
    <row r="26" spans="1:6" x14ac:dyDescent="0.25">
      <c r="A26" s="4" t="s">
        <v>82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79</v>
      </c>
      <c r="H1" s="33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2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2</v>
      </c>
      <c r="M9" s="3">
        <v>2</v>
      </c>
      <c r="N9" s="3">
        <v>2</v>
      </c>
      <c r="O9" s="3">
        <v>1</v>
      </c>
      <c r="P9" s="3">
        <v>2</v>
      </c>
      <c r="Q9" s="3">
        <v>2</v>
      </c>
      <c r="R9" s="3">
        <v>1</v>
      </c>
      <c r="S9" s="3">
        <v>1</v>
      </c>
    </row>
    <row r="10" spans="1:19" x14ac:dyDescent="0.25">
      <c r="A10" s="5">
        <v>4</v>
      </c>
      <c r="B10" s="3">
        <v>3</v>
      </c>
      <c r="C10" s="3">
        <v>3</v>
      </c>
      <c r="D10" s="3">
        <v>1</v>
      </c>
      <c r="E10" s="3">
        <v>3</v>
      </c>
      <c r="F10" s="3">
        <v>5</v>
      </c>
      <c r="G10" s="3">
        <v>4</v>
      </c>
      <c r="H10" s="3">
        <v>1</v>
      </c>
      <c r="I10" s="3">
        <v>6</v>
      </c>
      <c r="J10" s="3">
        <v>1</v>
      </c>
      <c r="K10" s="3">
        <v>2</v>
      </c>
      <c r="L10" s="3">
        <v>1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2</v>
      </c>
      <c r="S10" s="3">
        <v>3</v>
      </c>
    </row>
    <row r="11" spans="1:19" x14ac:dyDescent="0.25">
      <c r="A11" s="5">
        <v>5</v>
      </c>
      <c r="B11" s="3">
        <v>5</v>
      </c>
      <c r="C11" s="3">
        <v>2</v>
      </c>
      <c r="D11" s="3">
        <v>6</v>
      </c>
      <c r="E11" s="3">
        <v>5</v>
      </c>
      <c r="F11" s="3">
        <v>2</v>
      </c>
      <c r="G11" s="3">
        <v>4</v>
      </c>
      <c r="H11" s="3">
        <v>6</v>
      </c>
      <c r="I11" s="3">
        <v>1</v>
      </c>
      <c r="J11" s="3">
        <v>6</v>
      </c>
      <c r="K11" s="3">
        <v>6</v>
      </c>
      <c r="L11" s="3">
        <v>5</v>
      </c>
      <c r="M11" s="3">
        <v>6</v>
      </c>
      <c r="N11" s="3">
        <v>6</v>
      </c>
      <c r="O11" s="3">
        <v>5</v>
      </c>
      <c r="P11" s="3">
        <v>3</v>
      </c>
      <c r="Q11" s="3">
        <v>5</v>
      </c>
      <c r="R11" s="3">
        <v>5</v>
      </c>
      <c r="S11" s="3">
        <v>4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4.625</v>
      </c>
      <c r="C14" s="8">
        <v>3.75</v>
      </c>
      <c r="D14" s="8">
        <v>4.625</v>
      </c>
      <c r="E14" s="8">
        <v>4.625</v>
      </c>
      <c r="F14" s="8">
        <v>4.125</v>
      </c>
      <c r="G14" s="8">
        <v>4.5</v>
      </c>
      <c r="H14" s="8">
        <v>4.625</v>
      </c>
      <c r="I14" s="8">
        <v>4</v>
      </c>
      <c r="J14" s="8">
        <v>4.5</v>
      </c>
      <c r="K14" s="8">
        <v>4.75</v>
      </c>
      <c r="L14" s="8">
        <v>4.375</v>
      </c>
      <c r="M14" s="8">
        <v>4.5</v>
      </c>
      <c r="N14" s="8">
        <v>4.5</v>
      </c>
      <c r="O14" s="8">
        <v>4.5</v>
      </c>
      <c r="P14" s="8">
        <v>3.8571428571428572</v>
      </c>
      <c r="Q14" s="8">
        <v>4.375</v>
      </c>
      <c r="R14" s="8">
        <v>4.5</v>
      </c>
      <c r="S14" s="8">
        <v>4.375</v>
      </c>
    </row>
    <row r="15" spans="1:19" x14ac:dyDescent="0.25">
      <c r="A15" s="4" t="s">
        <v>25</v>
      </c>
      <c r="B15" s="8">
        <v>0.51754916950676566</v>
      </c>
      <c r="C15" s="8">
        <v>1.0350983390135313</v>
      </c>
      <c r="D15" s="8">
        <v>0.74402380914284494</v>
      </c>
      <c r="E15" s="8">
        <v>0.51754916950676566</v>
      </c>
      <c r="F15" s="8">
        <v>0.64086994446165568</v>
      </c>
      <c r="G15" s="8">
        <v>0.53452248382484879</v>
      </c>
      <c r="H15" s="8">
        <v>0.74402380914284494</v>
      </c>
      <c r="I15" s="8">
        <v>0.53452248382484879</v>
      </c>
      <c r="J15" s="8">
        <v>1.0690449676496976</v>
      </c>
      <c r="K15" s="8">
        <v>0.46291004988627571</v>
      </c>
      <c r="L15" s="8">
        <v>0.91612538131290433</v>
      </c>
      <c r="M15" s="8">
        <v>0.92582009977255142</v>
      </c>
      <c r="N15" s="8">
        <v>0.92582009977255142</v>
      </c>
      <c r="O15" s="8">
        <v>0.7559289460184544</v>
      </c>
      <c r="P15" s="8">
        <v>1.2149857925879122</v>
      </c>
      <c r="Q15" s="8">
        <v>0.91612538131290433</v>
      </c>
      <c r="R15" s="8">
        <v>0.7559289460184544</v>
      </c>
      <c r="S15" s="8">
        <v>0.74402380914284494</v>
      </c>
    </row>
    <row r="16" spans="1:19" x14ac:dyDescent="0.25">
      <c r="A16" s="4" t="s">
        <v>26</v>
      </c>
      <c r="B16" s="9">
        <v>8</v>
      </c>
      <c r="C16" s="9">
        <v>8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7</v>
      </c>
      <c r="Q16" s="9">
        <v>8</v>
      </c>
      <c r="R16" s="9">
        <v>8</v>
      </c>
      <c r="S16" s="9">
        <v>8</v>
      </c>
    </row>
    <row r="18" spans="1:6" x14ac:dyDescent="0.25">
      <c r="A18" s="4" t="s">
        <v>38</v>
      </c>
      <c r="B18" s="4">
        <f>SUM(B7:B12)</f>
        <v>8</v>
      </c>
    </row>
    <row r="19" spans="1:6" x14ac:dyDescent="0.25">
      <c r="A19" s="4" t="s">
        <v>39</v>
      </c>
      <c r="B19" s="9">
        <v>12</v>
      </c>
    </row>
    <row r="20" spans="1:6" x14ac:dyDescent="0.25">
      <c r="A20" s="4" t="s">
        <v>40</v>
      </c>
      <c r="B20" s="10">
        <f>B18/B19</f>
        <v>0.66666666666666663</v>
      </c>
    </row>
    <row r="21" spans="1:6" x14ac:dyDescent="0.25">
      <c r="A21" s="4" t="s">
        <v>63</v>
      </c>
      <c r="B21" s="18"/>
      <c r="C21" s="18" t="s">
        <v>64</v>
      </c>
    </row>
    <row r="22" spans="1:6" x14ac:dyDescent="0.25">
      <c r="A22" s="18" t="s">
        <v>65</v>
      </c>
      <c r="B22" s="19">
        <v>4</v>
      </c>
      <c r="C22" s="20">
        <f>B22/B18</f>
        <v>0.5</v>
      </c>
    </row>
    <row r="23" spans="1:6" x14ac:dyDescent="0.25">
      <c r="A23" s="18" t="s">
        <v>66</v>
      </c>
      <c r="B23" s="19">
        <v>4</v>
      </c>
      <c r="C23" s="20">
        <f>B23/B18</f>
        <v>0.5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82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26" t="s">
        <v>79</v>
      </c>
      <c r="B3" s="12"/>
    </row>
    <row r="4" spans="1:2" ht="18.75" x14ac:dyDescent="0.3">
      <c r="A4" s="14"/>
      <c r="B4" s="13" t="s">
        <v>42</v>
      </c>
    </row>
    <row r="5" spans="1:2" ht="18.75" x14ac:dyDescent="0.3">
      <c r="A5" s="14" t="s">
        <v>4</v>
      </c>
      <c r="B5" s="15" t="s">
        <v>43</v>
      </c>
    </row>
    <row r="6" spans="1:2" ht="18.75" x14ac:dyDescent="0.3">
      <c r="A6" s="14" t="s">
        <v>5</v>
      </c>
      <c r="B6" s="15" t="s">
        <v>29</v>
      </c>
    </row>
    <row r="7" spans="1:2" ht="18.75" x14ac:dyDescent="0.3">
      <c r="A7" s="14" t="s">
        <v>6</v>
      </c>
      <c r="B7" s="15" t="s">
        <v>44</v>
      </c>
    </row>
    <row r="8" spans="1:2" ht="18.75" x14ac:dyDescent="0.3">
      <c r="A8" s="14"/>
      <c r="B8" s="13" t="s">
        <v>45</v>
      </c>
    </row>
    <row r="9" spans="1:2" ht="18.75" x14ac:dyDescent="0.3">
      <c r="A9" s="14" t="s">
        <v>7</v>
      </c>
      <c r="B9" s="15" t="s">
        <v>46</v>
      </c>
    </row>
    <row r="10" spans="1:2" ht="18.75" x14ac:dyDescent="0.3">
      <c r="A10" s="14" t="s">
        <v>8</v>
      </c>
      <c r="B10" s="15" t="s">
        <v>47</v>
      </c>
    </row>
    <row r="11" spans="1:2" ht="18.75" x14ac:dyDescent="0.3">
      <c r="A11" s="14" t="s">
        <v>9</v>
      </c>
      <c r="B11" s="15" t="s">
        <v>30</v>
      </c>
    </row>
    <row r="12" spans="1:2" ht="18.75" x14ac:dyDescent="0.3">
      <c r="A12" s="14" t="s">
        <v>10</v>
      </c>
      <c r="B12" s="15" t="s">
        <v>48</v>
      </c>
    </row>
    <row r="13" spans="1:2" ht="18.75" x14ac:dyDescent="0.3">
      <c r="A13" s="14" t="s">
        <v>11</v>
      </c>
      <c r="B13" s="15" t="s">
        <v>49</v>
      </c>
    </row>
    <row r="14" spans="1:2" ht="18.75" x14ac:dyDescent="0.3">
      <c r="A14" s="14"/>
      <c r="B14" s="13" t="s">
        <v>50</v>
      </c>
    </row>
    <row r="15" spans="1:2" ht="18.75" x14ac:dyDescent="0.3">
      <c r="A15" s="14" t="s">
        <v>12</v>
      </c>
      <c r="B15" s="15" t="s">
        <v>51</v>
      </c>
    </row>
    <row r="16" spans="1:2" ht="18.75" x14ac:dyDescent="0.3">
      <c r="A16" s="14" t="s">
        <v>13</v>
      </c>
      <c r="B16" s="16" t="s">
        <v>52</v>
      </c>
    </row>
    <row r="17" spans="1:2" ht="18.75" x14ac:dyDescent="0.3">
      <c r="A17" s="14" t="s">
        <v>14</v>
      </c>
      <c r="B17" s="15" t="s">
        <v>53</v>
      </c>
    </row>
    <row r="18" spans="1:2" ht="18.75" x14ac:dyDescent="0.3">
      <c r="A18" s="14"/>
      <c r="B18" s="13" t="s">
        <v>54</v>
      </c>
    </row>
    <row r="19" spans="1:2" ht="18.75" x14ac:dyDescent="0.3">
      <c r="A19" s="14" t="s">
        <v>15</v>
      </c>
      <c r="B19" s="17" t="s">
        <v>55</v>
      </c>
    </row>
    <row r="20" spans="1:2" ht="18.75" x14ac:dyDescent="0.3">
      <c r="A20" s="14" t="s">
        <v>16</v>
      </c>
      <c r="B20" s="17" t="s">
        <v>56</v>
      </c>
    </row>
    <row r="21" spans="1:2" ht="18.75" x14ac:dyDescent="0.3">
      <c r="A21" s="14"/>
      <c r="B21" s="13" t="s">
        <v>57</v>
      </c>
    </row>
    <row r="22" spans="1:2" ht="18.75" x14ac:dyDescent="0.3">
      <c r="A22" s="14" t="s">
        <v>17</v>
      </c>
      <c r="B22" s="15" t="s">
        <v>58</v>
      </c>
    </row>
    <row r="23" spans="1:2" ht="18.75" x14ac:dyDescent="0.3">
      <c r="A23" s="14" t="s">
        <v>18</v>
      </c>
      <c r="B23" s="15" t="s">
        <v>59</v>
      </c>
    </row>
    <row r="24" spans="1:2" ht="18.75" x14ac:dyDescent="0.3">
      <c r="A24" s="14" t="s">
        <v>19</v>
      </c>
      <c r="B24" s="15" t="s">
        <v>60</v>
      </c>
    </row>
    <row r="25" spans="1:2" ht="18.75" x14ac:dyDescent="0.3">
      <c r="A25" s="12"/>
      <c r="B25" s="13" t="s">
        <v>61</v>
      </c>
    </row>
    <row r="26" spans="1:2" ht="18.75" x14ac:dyDescent="0.3">
      <c r="A26" s="14" t="s">
        <v>20</v>
      </c>
      <c r="B26" s="15" t="s">
        <v>31</v>
      </c>
    </row>
    <row r="27" spans="1:2" ht="18.75" x14ac:dyDescent="0.3">
      <c r="A27" s="14" t="s">
        <v>21</v>
      </c>
      <c r="B27" s="17" t="s">
        <v>62</v>
      </c>
    </row>
    <row r="28" spans="1:2" ht="18.75" x14ac:dyDescent="0.3">
      <c r="A28" s="14" t="s">
        <v>33</v>
      </c>
      <c r="B28" s="17" t="s">
        <v>32</v>
      </c>
    </row>
  </sheetData>
  <hyperlinks>
    <hyperlink ref="A3" location="ÍNDICE!A1" display="VOLVER AL ÍNDICE" xr:uid="{00000000-0004-0000-04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Grado Bioquímica_Estud</vt:lpstr>
      <vt:lpstr>Grado Veterinaria_Estud</vt:lpstr>
      <vt:lpstr>M.U. Cien.T. Carne_Estud 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2023-11-08T12:22:50Z</dcterms:modified>
</cp:coreProperties>
</file>