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F8A24\"/>
    </mc:Choice>
  </mc:AlternateContent>
  <xr:revisionPtr revIDLastSave="0" documentId="13_ncr:1_{161BE44C-11BD-4371-BBA8-4076B5BE90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16" r:id="rId1"/>
    <sheet name="Global UEx_Estud" sheetId="10" r:id="rId2"/>
    <sheet name="Resumen UEx_Estud" sheetId="11" r:id="rId3"/>
    <sheet name="Preguntas Estudiantes" sheetId="1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2" i="11" l="1"/>
  <c r="I136" i="11"/>
  <c r="I144" i="11"/>
  <c r="I122" i="11"/>
  <c r="I69" i="11"/>
  <c r="I72" i="11"/>
  <c r="I63" i="11"/>
  <c r="I46" i="11"/>
  <c r="I50" i="11"/>
  <c r="I41" i="11"/>
  <c r="C20" i="10"/>
  <c r="C21" i="10"/>
  <c r="H154" i="11"/>
  <c r="I114" i="11"/>
  <c r="C22" i="10"/>
  <c r="E135" i="11"/>
  <c r="E113" i="11"/>
  <c r="I29" i="11"/>
  <c r="I55" i="11"/>
  <c r="I80" i="11"/>
  <c r="I89" i="11"/>
  <c r="I123" i="11"/>
  <c r="I127" i="11"/>
  <c r="I131" i="11"/>
  <c r="I137" i="11"/>
  <c r="I78" i="11"/>
  <c r="I149" i="11"/>
  <c r="G26" i="11"/>
  <c r="I26" i="11" s="1"/>
  <c r="I23" i="11"/>
  <c r="I43" i="11"/>
  <c r="I104" i="11"/>
  <c r="I108" i="11"/>
  <c r="I112" i="11"/>
  <c r="I51" i="11"/>
  <c r="I117" i="11"/>
  <c r="I130" i="11"/>
  <c r="I140" i="11"/>
  <c r="I146" i="11"/>
  <c r="I141" i="11"/>
  <c r="I126" i="11"/>
  <c r="I116" i="11"/>
  <c r="I111" i="11"/>
  <c r="I106" i="11"/>
  <c r="I84" i="11"/>
  <c r="I60" i="11"/>
  <c r="I32" i="11"/>
  <c r="I9" i="11"/>
  <c r="G150" i="11"/>
  <c r="I150" i="11" s="1"/>
  <c r="I102" i="11"/>
  <c r="E26" i="11"/>
  <c r="E77" i="11"/>
  <c r="E81" i="11"/>
  <c r="E19" i="11"/>
  <c r="E93" i="11"/>
  <c r="E120" i="11"/>
  <c r="I10" i="11"/>
  <c r="I22" i="11"/>
  <c r="I85" i="11"/>
  <c r="I110" i="11"/>
  <c r="I118" i="11"/>
  <c r="H145" i="11"/>
  <c r="H120" i="11"/>
  <c r="H113" i="11"/>
  <c r="H109" i="11"/>
  <c r="H93" i="11"/>
  <c r="H81" i="11"/>
  <c r="H77" i="11"/>
  <c r="H54" i="11"/>
  <c r="H19" i="11"/>
  <c r="I15" i="11"/>
  <c r="I20" i="11"/>
  <c r="I148" i="11"/>
  <c r="E14" i="11"/>
  <c r="I40" i="11"/>
  <c r="I107" i="11"/>
  <c r="I105" i="11"/>
  <c r="I103" i="11"/>
  <c r="I115" i="11"/>
  <c r="I142" i="11"/>
  <c r="I101" i="11"/>
  <c r="I97" i="11"/>
  <c r="I94" i="11"/>
  <c r="G68" i="11"/>
  <c r="G54" i="11"/>
  <c r="I54" i="11" s="1"/>
  <c r="I147" i="11"/>
  <c r="I139" i="11"/>
  <c r="I133" i="11"/>
  <c r="I129" i="11"/>
  <c r="I125" i="11"/>
  <c r="I121" i="11"/>
  <c r="I87" i="11"/>
  <c r="I83" i="11"/>
  <c r="I70" i="11"/>
  <c r="I65" i="11"/>
  <c r="I61" i="11"/>
  <c r="I57" i="11"/>
  <c r="I52" i="11"/>
  <c r="I48" i="11"/>
  <c r="I44" i="11"/>
  <c r="I38" i="11"/>
  <c r="I24" i="11"/>
  <c r="I17" i="11"/>
  <c r="I12" i="11"/>
  <c r="G109" i="11"/>
  <c r="I109" i="11" s="1"/>
  <c r="E42" i="11"/>
  <c r="E68" i="11"/>
  <c r="E154" i="11"/>
  <c r="E54" i="11"/>
  <c r="E109" i="11"/>
  <c r="G14" i="11"/>
  <c r="I14" i="11"/>
  <c r="I8" i="11"/>
  <c r="G19" i="11"/>
  <c r="I19" i="11"/>
  <c r="I18" i="11"/>
  <c r="I21" i="11"/>
  <c r="I25" i="11"/>
  <c r="G34" i="11"/>
  <c r="I34" i="11" s="1"/>
  <c r="I30" i="11"/>
  <c r="I35" i="11"/>
  <c r="I37" i="11"/>
  <c r="I39" i="11"/>
  <c r="I45" i="11"/>
  <c r="I47" i="11"/>
  <c r="I49" i="11"/>
  <c r="I53" i="11"/>
  <c r="I56" i="11"/>
  <c r="I58" i="11"/>
  <c r="I62" i="11"/>
  <c r="I64" i="11"/>
  <c r="I66" i="11"/>
  <c r="G77" i="11"/>
  <c r="I77" i="11" s="1"/>
  <c r="I73" i="11"/>
  <c r="G81" i="11"/>
  <c r="I81" i="11" s="1"/>
  <c r="I82" i="11"/>
  <c r="I86" i="11"/>
  <c r="I88" i="11"/>
  <c r="G113" i="11"/>
  <c r="I113" i="11" s="1"/>
  <c r="G135" i="11"/>
  <c r="I124" i="11"/>
  <c r="I128" i="11"/>
  <c r="I132" i="11"/>
  <c r="G145" i="11"/>
  <c r="I145" i="11"/>
  <c r="I138" i="11"/>
  <c r="I143" i="11"/>
  <c r="G154" i="11"/>
  <c r="I154" i="11"/>
  <c r="I153" i="11"/>
  <c r="I95" i="11"/>
  <c r="I33" i="11"/>
  <c r="I31" i="11"/>
  <c r="I27" i="11"/>
  <c r="G100" i="11"/>
  <c r="I96" i="11"/>
  <c r="G120" i="11"/>
  <c r="I120" i="11"/>
  <c r="H14" i="11"/>
  <c r="H26" i="11"/>
  <c r="H42" i="11"/>
  <c r="I36" i="11"/>
  <c r="H68" i="11"/>
  <c r="H100" i="11"/>
  <c r="H135" i="11"/>
  <c r="I135" i="11"/>
  <c r="H150" i="11"/>
  <c r="I151" i="11"/>
  <c r="I79" i="11"/>
  <c r="I28" i="11"/>
  <c r="I16" i="11"/>
  <c r="I6" i="11"/>
  <c r="G93" i="11"/>
  <c r="I93" i="11" s="1"/>
  <c r="G42" i="11"/>
  <c r="I42" i="11"/>
  <c r="I7" i="11"/>
  <c r="E34" i="11"/>
  <c r="E100" i="11"/>
  <c r="E145" i="11"/>
  <c r="E150" i="11"/>
  <c r="F24" i="10"/>
  <c r="I11" i="11"/>
  <c r="I134" i="11"/>
  <c r="H34" i="11"/>
  <c r="I68" i="11"/>
  <c r="I100" i="11"/>
  <c r="H155" i="11"/>
  <c r="G155" i="11" l="1"/>
  <c r="I155" i="11" s="1"/>
</calcChain>
</file>

<file path=xl/sharedStrings.xml><?xml version="1.0" encoding="utf-8"?>
<sst xmlns="http://schemas.openxmlformats.org/spreadsheetml/2006/main" count="427" uniqueCount="235">
  <si>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</si>
  <si>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</si>
  <si>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</si>
  <si>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</si>
  <si>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</si>
  <si>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</si>
  <si>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</si>
  <si>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</si>
  <si>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</si>
  <si>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</si>
  <si>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</si>
  <si>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</si>
  <si>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</si>
  <si>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</si>
  <si>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</si>
  <si>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</si>
  <si>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</si>
  <si>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</si>
  <si>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</si>
  <si>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</si>
  <si>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</si>
  <si>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Desviación típica</t>
  </si>
  <si>
    <t>Nº respuesta válidas</t>
  </si>
  <si>
    <t>INFORME GLOBAL DE LA UEX</t>
  </si>
  <si>
    <t>Media</t>
  </si>
  <si>
    <t>Titulaciones</t>
  </si>
  <si>
    <t>Centros</t>
  </si>
  <si>
    <t>Total UEx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</si>
  <si>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</si>
  <si>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</si>
  <si>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</si>
  <si>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</si>
  <si>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ENCUESTA DE SATISFACCIÓN CON LAS TITULACIONES DE LA UEX (ESTUDIANTES)</t>
  </si>
  <si>
    <t>Nº estudiantes participantes</t>
  </si>
  <si>
    <t>ENCUESTA DE SATISFACCIÓN CON LAS TITULACIONES DE LA UEX (Estudiantes)</t>
  </si>
  <si>
    <t>NS/NC</t>
  </si>
  <si>
    <t>Media UEX</t>
  </si>
  <si>
    <t>Grado en Administración y Dirección de Empresas</t>
  </si>
  <si>
    <t>Facultad de Ciencias Económicas y Empresariales</t>
  </si>
  <si>
    <t>Grado en Economía</t>
  </si>
  <si>
    <t>Máster Universitario en Investigación en Economía, Gestión y Comercio Internacional</t>
  </si>
  <si>
    <t>Máster Universitario en Marketing e Investigación de Mercados</t>
  </si>
  <si>
    <t>P.C.E.O. Administración y Dirección de Empresas / Derecho</t>
  </si>
  <si>
    <t>P.C.E.O. Administración y Dirección de Empresas / Economía</t>
  </si>
  <si>
    <t>Centro Universitario de Mérida</t>
  </si>
  <si>
    <t>Grado en Enfermería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</si>
  <si>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</si>
  <si>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</si>
  <si>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</si>
  <si>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</si>
  <si>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P.C.E.O. Ingeniería en Telemática / Ing. Informática en Tecnologías de la Información</t>
  </si>
  <si>
    <t>Centro Universitario de Plasencia</t>
  </si>
  <si>
    <t>Grado en Ingeniería Forestal y del Medio Natural - Explotaciones Forestales</t>
  </si>
  <si>
    <t>Grado en Podología</t>
  </si>
  <si>
    <t>Grado en Ciencia y Tecnología de los Alimentos</t>
  </si>
  <si>
    <t>Escuela de Ingenierías Agrarias</t>
  </si>
  <si>
    <t>Grado en Ingeniería de las Explotaciones Agropecuarias</t>
  </si>
  <si>
    <t>Grado en Ingeniería de las Industrias Agrarias y Alimentarias</t>
  </si>
  <si>
    <t>Grado en Ingeniería Hortofrutícola y Jardinería</t>
  </si>
  <si>
    <t>Escuela de Ingenierías Industriales</t>
  </si>
  <si>
    <t>Escuela Politécnica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</si>
  <si>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</si>
  <si>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</si>
  <si>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</si>
  <si>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en Sonido e Imagen</t>
  </si>
  <si>
    <t>Grado en Ingeniería Informática en Ingeniería de Computadores</t>
  </si>
  <si>
    <t>Grado en Ingeniería Informática en Ingeniería del Software</t>
  </si>
  <si>
    <t>Facultad de Ciencias del Deporte</t>
  </si>
  <si>
    <t>Grado en Ciencias de la Actividad Física y del Deporte</t>
  </si>
  <si>
    <t>Facultad de Ciencias</t>
  </si>
  <si>
    <t>Grado en Biología</t>
  </si>
  <si>
    <t>Grado en Ciencias Ambientales</t>
  </si>
  <si>
    <t>Grado en Enología</t>
  </si>
  <si>
    <t>Grado en Estadística</t>
  </si>
  <si>
    <t>Grado en Física</t>
  </si>
  <si>
    <t>Grado en Matemáticas</t>
  </si>
  <si>
    <t>Grado en Química</t>
  </si>
  <si>
    <t>Grado en Comunicación Audiovisual</t>
  </si>
  <si>
    <t>Grado en Información y Documentación</t>
  </si>
  <si>
    <t>P.C.E.O. Comunicación Audiovisual / Información y Documentación</t>
  </si>
  <si>
    <t>Facultad de Ciencias de la Documentación y la Comunicación</t>
  </si>
  <si>
    <t>Grado en Administración y Gestión Pública</t>
  </si>
  <si>
    <t>Grado en Derecho</t>
  </si>
  <si>
    <t>P.C.E.O. Derecho / Administración y Dirección de Empresas</t>
  </si>
  <si>
    <t>Facultad de Derecho</t>
  </si>
  <si>
    <t>Grado en Veterinaria</t>
  </si>
  <si>
    <t>Facultad de Veterinaria</t>
  </si>
  <si>
    <t>Máster Universitario en Ciencia y Tecnología de la  Carne</t>
  </si>
  <si>
    <t>Facultad de Medicina</t>
  </si>
  <si>
    <t>Grado en Fisioterapia</t>
  </si>
  <si>
    <t>Grado en Medicina</t>
  </si>
  <si>
    <t>Facultad de Formación del Profesorado</t>
  </si>
  <si>
    <t>Grado en Educación Infantil (Cáceres)</t>
  </si>
  <si>
    <t>Grado en Educación Primaria (Cáceres)</t>
  </si>
  <si>
    <t>Grado en Educación Social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</si>
  <si>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</si>
  <si>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</si>
  <si>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</si>
  <si>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</si>
  <si>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</si>
  <si>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</si>
  <si>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</si>
  <si>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</si>
  <si>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</si>
  <si>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Formación del Profesorado en Educación Secundaria</t>
  </si>
  <si>
    <t>Grado en Administración y Dirección de Empresas (CÁCERES)</t>
  </si>
  <si>
    <t>Grado en Finanzas y Contabilidad</t>
  </si>
  <si>
    <t>P.C.E.O. Administración y Dirección de Empresas / Turismo</t>
  </si>
  <si>
    <t>Facultad de Enfermería y Terapia Ocupacional</t>
  </si>
  <si>
    <t>Grado en Enfermería (Cáceres)</t>
  </si>
  <si>
    <t>Grado en Terapia Ocupacional</t>
  </si>
  <si>
    <t>Grado en Educación Infantil (Badajoz)</t>
  </si>
  <si>
    <t>Facultad de Educación</t>
  </si>
  <si>
    <t>Grado en Educación Primaria (Badajoz)</t>
  </si>
  <si>
    <t>Total egresados</t>
  </si>
  <si>
    <t>Tasa de participación</t>
  </si>
  <si>
    <t>Total encuestados</t>
  </si>
  <si>
    <t>Centro Universitario Santa Ana de Almendralejo</t>
  </si>
  <si>
    <t>Grado en Educación Infantil</t>
  </si>
  <si>
    <t>Grado en Educación Primaria</t>
  </si>
  <si>
    <t>Grado en Ingeniería Química Industrial</t>
  </si>
  <si>
    <t>Grado en Relaciones Laborales y Recursos Humanos</t>
  </si>
  <si>
    <t>P.C.E.O. Administración y Dirección de Empresas / Relaciones Laborales y RR.HH.</t>
  </si>
  <si>
    <t>Máster Universitario en Investigación en Ciencias Sociosanitarias</t>
  </si>
  <si>
    <t>Grado en Turismo</t>
  </si>
  <si>
    <t>Grado en Trabajo Social</t>
  </si>
  <si>
    <t>Grado en Ingeniería de Materiales</t>
  </si>
  <si>
    <t>Grado en Biotecnología</t>
  </si>
  <si>
    <t>Máster Universitario en Enseñanza Bilingüe para la Educación Primaria y Secundaria</t>
  </si>
  <si>
    <t>Grado en Bioquímica</t>
  </si>
  <si>
    <t>Nº Total de Estudiantes participantes en la encuesta:</t>
  </si>
  <si>
    <t>Grado en Edificación</t>
  </si>
  <si>
    <t>Máster Universitario en Creación de Empresas e Innovación</t>
  </si>
  <si>
    <t>Máster Universitario en Dirección de Marketing</t>
  </si>
  <si>
    <t>Grado en Psicología</t>
  </si>
  <si>
    <t>M.U.I. Formación del Profesorado y TIC</t>
  </si>
  <si>
    <t>Facultad de  Empresa, Finanzas y Turismo</t>
  </si>
  <si>
    <t>Máster Universitario en  Investigación en Humanidades</t>
  </si>
  <si>
    <t>Facultad de Filosofía y Letras</t>
  </si>
  <si>
    <t>Máster Universitario en Investigaciones Históricas</t>
  </si>
  <si>
    <t>Grado en Educación Primaria (Bilingüe)</t>
  </si>
  <si>
    <t>Máster Universitario en Investigación en Biomedicina y Salud</t>
  </si>
  <si>
    <t>COMENTARIOS</t>
  </si>
  <si>
    <t>OBSERVACIONES Y SUGERENCIAS</t>
  </si>
  <si>
    <t>Nº encuestados (pregunta 18)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</si>
  <si>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</si>
  <si>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</si>
  <si>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</si>
  <si>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</si>
  <si>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</si>
  <si>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</si>
  <si>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</si>
  <si>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</si>
  <si>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</si>
  <si>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</si>
  <si>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</si>
  <si>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</si>
  <si>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</si>
  <si>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</si>
  <si>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</si>
  <si>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</si>
  <si>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</si>
  <si>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</si>
  <si>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</si>
  <si>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</si>
  <si>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</si>
  <si>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TOTAL RESPUESTAS (pregunta 18)</t>
  </si>
  <si>
    <t>Grado en Periodismo</t>
  </si>
  <si>
    <t>P.C.E.O. Periodismo / Comunicación Audiovisual</t>
  </si>
  <si>
    <t>P.C.E.O. Periodismo / Información y Documentación</t>
  </si>
  <si>
    <t>Grado en Criminología</t>
  </si>
  <si>
    <t>P.C.E.O. Criminología / Derecho</t>
  </si>
  <si>
    <t>Máster Universitario en Dirección Turística</t>
  </si>
  <si>
    <t>Máster Universitario en Investigación en Ciencias Sociales</t>
  </si>
  <si>
    <t>M.U.I. Enseñanza y Aprendizaje de las Ciencias Experimentales Sociales y Matemáticas</t>
  </si>
  <si>
    <t>Grado en Ingeniería Eléctrica (Rama Industrial)</t>
  </si>
  <si>
    <t>Grado en Ingeniería en Electrónica Industrial y Automática (Rama Industrial)</t>
  </si>
  <si>
    <t>Grado en Ingeniería Mecánica (Rama Industrial)</t>
  </si>
  <si>
    <t>Máster Universitario en Gestión de la Innovación Tecnológica</t>
  </si>
  <si>
    <t>Máster Universitario en Investigación en Ingeniería y Arquitectura</t>
  </si>
  <si>
    <t>Máster Universitario en Gerontología</t>
  </si>
  <si>
    <t>Máster Universitario en Psicopedagogía</t>
  </si>
  <si>
    <t>Máster Universitario en Gestión de Calidad y Trazabilidad Alimentos de Origen Vegetal</t>
  </si>
  <si>
    <t>Máster Universitario en Ingeniería Agronómica</t>
  </si>
  <si>
    <t>Máster Universitario en Ingeniería Industrial</t>
  </si>
  <si>
    <t>Máster Universitario en Simulación en Ciencias e Ingeniería</t>
  </si>
  <si>
    <t>Máster Universitario en Dirección TIC</t>
  </si>
  <si>
    <t>Máster Universitario en Ingeniería de Telecomunicación</t>
  </si>
  <si>
    <t>Máster Universitario en Ingeniería Informática</t>
  </si>
  <si>
    <t>Máster Universitario en Biotecnología Avanzada</t>
  </si>
  <si>
    <t>Máster Universitario en Investigación en Ciencias</t>
  </si>
  <si>
    <t>Máster Universitario en Química Sostenible</t>
  </si>
  <si>
    <t>Máster Universitario en Iniciación y Rendimiento en el Deporte</t>
  </si>
  <si>
    <t>Máster Universitario en Promoción de la Salud mediante la Actividad Física</t>
  </si>
  <si>
    <t>Máster Universitario en Abogacía</t>
  </si>
  <si>
    <t>Máster Universitario en Enseñanza del Español como Lengua Extranjera</t>
  </si>
  <si>
    <t>Máster Universitario en Tecnologías de Información Geográfica SIG y Teledetección</t>
  </si>
  <si>
    <t>Máster Universitario de Enseñanza del Portugués Lengua Extranjera Hispanohablantes</t>
  </si>
  <si>
    <t>Máster Universitario en Antropología Social</t>
  </si>
  <si>
    <t>Máster Universitario en Educación Digital</t>
  </si>
  <si>
    <t>Máster Universitario de Formación del Profesorado en Educación Secundaria</t>
  </si>
  <si>
    <t>Máster Universitario en Gestión de la Inf en Redes Sociales y Prod Digitales en Internet</t>
  </si>
  <si>
    <t>ENCUESTA DE SATISFACCIÓN CON LAS TITULACIONES DE LA UEX</t>
  </si>
  <si>
    <t>CURSO:</t>
  </si>
  <si>
    <t>ÍNDICE DE TABLAS DE RESULTADOS</t>
  </si>
  <si>
    <t>Datos PDI</t>
  </si>
  <si>
    <t>Datos Estudiantes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</si>
  <si>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</si>
  <si>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</si>
  <si>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</si>
  <si>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</si>
  <si>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</si>
  <si>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</si>
  <si>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</si>
  <si>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INFORME GLOBAL</t>
  </si>
  <si>
    <t>VOLVER AL ÍNDICE</t>
  </si>
  <si>
    <t>Informe Global PDI</t>
  </si>
  <si>
    <t>Informe Global Estudiantes</t>
  </si>
  <si>
    <t>Informe Global PAS</t>
  </si>
  <si>
    <t>INFORME GLOBAL DE LA UEX (Tabla Resumen Estudiantes)</t>
  </si>
  <si>
    <t>Tabla Resumen PDI</t>
  </si>
  <si>
    <t>Tabla Resumen Estudiantes</t>
  </si>
  <si>
    <t>Tabla Resumen PAS</t>
  </si>
  <si>
    <t>Resumen PDI</t>
  </si>
  <si>
    <t>Resumen Estudiantes</t>
  </si>
  <si>
    <t>Resumen PAS</t>
  </si>
  <si>
    <t>Distribución por sexo</t>
  </si>
  <si>
    <t>%</t>
  </si>
  <si>
    <t>Hombres</t>
  </si>
  <si>
    <t>Mujeres</t>
  </si>
  <si>
    <t>Resultados de la pregunta 18 del cuestionario dirigido a los Estudiantes: Nivel de satisfacción general con la titulación</t>
  </si>
  <si>
    <t>Satisfacción de los estudiantes con las instalaciones y los recursos:</t>
  </si>
  <si>
    <t>(Media de las preguntas P12 y P13)</t>
  </si>
  <si>
    <t>CURSO: 2019/20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</si>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</sst>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8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/>
    <xf numFmtId="164" fontId="0" fillId="0" borderId="1" xfId="0" applyNumberFormat="1" applyBorder="1" applyAlignment="1"/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11" fillId="0" borderId="0" xfId="0" applyFont="1"/>
    <xf numFmtId="1" fontId="0" fillId="0" borderId="1" xfId="0" applyNumberForma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1" fontId="1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165" fontId="11" fillId="2" borderId="1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0" xfId="0" applyBorder="1" applyAlignment="1">
      <alignment horizontal="left"/>
    </xf>
    <xf numFmtId="0" fontId="5" fillId="0" borderId="0" xfId="0" applyFont="1"/>
    <xf numFmtId="0" fontId="12" fillId="0" borderId="0" xfId="0" applyFont="1"/>
    <xf numFmtId="0" fontId="6" fillId="0" borderId="1" xfId="0" applyFont="1" applyFill="1" applyBorder="1" applyAlignment="1">
      <alignment wrapText="1"/>
    </xf>
    <xf numFmtId="0" fontId="12" fillId="0" borderId="3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Border="1"/>
    <xf numFmtId="0" fontId="13" fillId="0" borderId="0" xfId="0" applyFont="1"/>
    <xf numFmtId="0" fontId="8" fillId="0" borderId="0" xfId="0" applyFont="1"/>
    <xf numFmtId="0" fontId="9" fillId="0" borderId="0" xfId="0" applyFont="1"/>
    <xf numFmtId="0" fontId="14" fillId="0" borderId="0" xfId="0" applyFont="1" applyAlignment="1">
      <alignment horizontal="center"/>
    </xf>
    <xf numFmtId="0" fontId="10" fillId="0" borderId="0" xfId="1" applyAlignment="1">
      <alignment horizontal="center"/>
    </xf>
    <xf numFmtId="0" fontId="15" fillId="0" borderId="0" xfId="1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1" fontId="0" fillId="0" borderId="1" xfId="0" applyNumberFormat="1" applyFont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6" fillId="0" borderId="2" xfId="1" applyFont="1" applyBorder="1" applyAlignment="1">
      <alignment vertical="center"/>
    </xf>
    <xf numFmtId="0" fontId="10" fillId="0" borderId="2" xfId="1" applyBorder="1" applyAlignment="1">
      <alignment vertical="center"/>
    </xf>
    <xf numFmtId="0" fontId="10" fillId="0" borderId="0" xfId="1" applyAlignment="1">
      <alignment horizontal="center"/>
    </xf>
    <xf numFmtId="0" fontId="2" fillId="0" borderId="6" xfId="0" applyFont="1" applyBorder="1" applyAlignment="1"/>
    <xf numFmtId="0" fontId="1" fillId="0" borderId="0" xfId="0" applyFont="1" applyBorder="1" applyAlignment="1"/>
    <xf numFmtId="0" fontId="11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topLeftCell="A3" workbookViewId="0"/>
  </sheetViews>
  <sheetFormatPr baseColWidth="10" defaultRowHeight="15" x14ac:dyDescent="0.25"/>
  <cols>
    <col min="2" max="2" width="82.42578125" customWidth="1"/>
    <col min="3" max="3" width="21.140625" customWidth="1"/>
  </cols>
  <sheetData>
    <row r="1" spans="1:3" ht="15.75" x14ac:dyDescent="0.25">
      <c r="A1" s="38"/>
      <c r="B1" s="39" t="s">
        <v>202</v>
      </c>
      <c r="C1" s="38"/>
    </row>
    <row r="2" spans="1:3" ht="15.75" x14ac:dyDescent="0.25">
      <c r="A2" s="40"/>
      <c r="B2" s="38" t="s">
        <v>214</v>
      </c>
      <c r="C2" s="38"/>
    </row>
    <row r="3" spans="1:3" ht="15.75" x14ac:dyDescent="0.25">
      <c r="A3" s="40" t="s">
        <v>203</v>
      </c>
      <c r="B3" s="38" t="s">
        <v>234</v>
      </c>
      <c r="C3" s="38"/>
    </row>
    <row r="4" spans="1:3" ht="15.75" x14ac:dyDescent="0.25">
      <c r="A4" s="38"/>
      <c r="B4" s="41" t="s">
        <v>204</v>
      </c>
      <c r="C4" s="38"/>
    </row>
    <row r="5" spans="1:3" ht="15.75" x14ac:dyDescent="0.25">
      <c r="A5" s="38"/>
      <c r="B5" s="38"/>
      <c r="C5" s="38"/>
    </row>
    <row r="6" spans="1:3" ht="15.75" x14ac:dyDescent="0.25">
      <c r="A6" s="38"/>
      <c r="B6" s="50" t="s">
        <v>216</v>
      </c>
      <c r="C6" s="52" t="s">
        <v>205</v>
      </c>
    </row>
    <row r="7" spans="1:3" ht="15.75" x14ac:dyDescent="0.25">
      <c r="A7" s="38"/>
      <c r="B7" s="51"/>
      <c r="C7" s="52" t="s">
        <v>206</v>
      </c>
    </row>
    <row r="8" spans="1:3" ht="15.75" x14ac:dyDescent="0.25">
      <c r="A8" s="38"/>
      <c r="B8" s="50" t="s">
        <v>217</v>
      </c>
      <c r="C8" s="52" t="s">
        <v>206</v>
      </c>
    </row>
    <row r="9" spans="1:3" ht="15.75" x14ac:dyDescent="0.25">
      <c r="A9" s="38"/>
      <c r="B9" s="51"/>
      <c r="C9" s="52" t="s">
        <v>206</v>
      </c>
    </row>
    <row r="10" spans="1:3" ht="15.75" x14ac:dyDescent="0.25">
      <c r="A10" s="38"/>
      <c r="B10" s="50" t="s">
        <v>218</v>
      </c>
      <c r="C10" s="52" t="s">
        <v>207</v>
      </c>
    </row>
    <row r="11" spans="1:3" ht="15.75" x14ac:dyDescent="0.25">
      <c r="A11" s="38"/>
      <c r="B11" s="51"/>
      <c r="C11" s="52" t="s">
        <v>206</v>
      </c>
    </row>
    <row r="12" spans="1:3" ht="15.75" x14ac:dyDescent="0.25">
      <c r="A12" s="38"/>
      <c r="B12" s="50" t="s">
        <v>220</v>
      </c>
      <c r="C12" s="53" t="s">
        <v>223</v>
      </c>
    </row>
    <row r="13" spans="1:3" ht="15.75" x14ac:dyDescent="0.25">
      <c r="A13" s="38"/>
      <c r="B13" s="51"/>
      <c r="C13" s="53" t="s">
        <v>206</v>
      </c>
    </row>
    <row r="14" spans="1:3" ht="15.75" x14ac:dyDescent="0.25">
      <c r="A14" s="38"/>
      <c r="B14" s="50" t="s">
        <v>221</v>
      </c>
      <c r="C14" s="52" t="s">
        <v>224</v>
      </c>
    </row>
    <row r="15" spans="1:3" ht="15.75" x14ac:dyDescent="0.25">
      <c r="A15" s="38"/>
      <c r="B15" s="51"/>
      <c r="C15" s="52" t="s">
        <v>206</v>
      </c>
    </row>
    <row r="16" spans="1:3" ht="15.75" x14ac:dyDescent="0.25">
      <c r="A16" s="38"/>
      <c r="B16" s="50" t="s">
        <v>222</v>
      </c>
      <c r="C16" s="52" t="s">
        <v>225</v>
      </c>
    </row>
    <row r="17" spans="1:3" ht="15.75" x14ac:dyDescent="0.25">
      <c r="A17" s="38"/>
      <c r="B17" s="51"/>
      <c r="C17" s="52" t="s">
        <v>206</v>
      </c>
    </row>
    <row r="18" spans="1:3" ht="15.75" x14ac:dyDescent="0.25">
      <c r="A18" s="38"/>
      <c r="B18" s="50" t="s">
        <v>208</v>
      </c>
      <c r="C18" s="52" t="s">
        <v>209</v>
      </c>
    </row>
    <row r="19" spans="1:3" ht="15.75" x14ac:dyDescent="0.25">
      <c r="A19" s="38"/>
      <c r="B19" s="51"/>
      <c r="C19" s="52"/>
    </row>
    <row r="20" spans="1:3" ht="15.75" x14ac:dyDescent="0.25">
      <c r="A20" s="38"/>
      <c r="B20" s="50" t="s">
        <v>210</v>
      </c>
      <c r="C20" s="52" t="s">
        <v>211</v>
      </c>
    </row>
    <row r="21" spans="1:3" ht="15.75" x14ac:dyDescent="0.25">
      <c r="A21" s="38"/>
      <c r="B21" s="51"/>
      <c r="C21" s="52"/>
    </row>
    <row r="22" spans="1:3" ht="15.75" x14ac:dyDescent="0.25">
      <c r="A22" s="38"/>
      <c r="B22" s="50" t="s">
        <v>212</v>
      </c>
      <c r="C22" s="52" t="s">
        <v>213</v>
      </c>
    </row>
    <row r="23" spans="1:3" ht="15.75" x14ac:dyDescent="0.25">
      <c r="A23" s="38"/>
      <c r="B23" s="51"/>
      <c r="C23" s="52"/>
    </row>
  </sheetData>
  <mergeCells count="18">
    <mergeCell ref="B20:B21"/>
    <mergeCell ref="C20:C21"/>
    <mergeCell ref="B22:B23"/>
    <mergeCell ref="C22:C23"/>
    <mergeCell ref="C6:C7"/>
    <mergeCell ref="C8:C9"/>
    <mergeCell ref="C10:C11"/>
    <mergeCell ref="C12:C13"/>
    <mergeCell ref="C14:C15"/>
    <mergeCell ref="C16:C17"/>
    <mergeCell ref="B18:B19"/>
    <mergeCell ref="C18:C19"/>
    <mergeCell ref="B6:B7"/>
    <mergeCell ref="B8:B9"/>
    <mergeCell ref="B10:B11"/>
    <mergeCell ref="B12:B13"/>
    <mergeCell ref="B14:B15"/>
    <mergeCell ref="B16:B17"/>
  </mergeCells>
  <hyperlinks>
    <hyperlink ref="C7" location="'Grado Educ. Infantil_Estud'!A5" display="Datos Estudiantes" xr:uid="{00000000-0004-0000-0000-000000000000}"/>
    <hyperlink ref="C6" location="'Grado Educ. Infantil_PDI'!A5" display="Datos PDI" xr:uid="{00000000-0004-0000-0000-000001000000}"/>
    <hyperlink ref="C18" location="'Grado Est. Ingle._PDI'!A1" display="PDI" xr:uid="{00000000-0004-0000-0000-000002000000}"/>
    <hyperlink ref="C22" location="'Grado Est. Ingle._PDI'!A1" display="PDI" xr:uid="{00000000-0004-0000-0000-000003000000}"/>
    <hyperlink ref="C20" location="'Grado Est. Ingle._PDI'!A1" display="PDI" xr:uid="{00000000-0004-0000-0000-000004000000}"/>
    <hyperlink ref="C18:C23" location="PAS_centro!A5" display="Datos PAS" xr:uid="{00000000-0004-0000-0000-000005000000}"/>
    <hyperlink ref="C18:C19" location="'Preguntas PDI'!B3" display="Preguntas PDI" xr:uid="{00000000-0004-0000-0000-000006000000}"/>
    <hyperlink ref="C22:C23" location="'Preguntas PAS'!B3" display="Preguntas PAS" xr:uid="{00000000-0004-0000-0000-000007000000}"/>
    <hyperlink ref="C20:C21" location="'Preguntas Estudiantes'!B3" display="Preg. Estudiantes" xr:uid="{00000000-0004-0000-0000-000008000000}"/>
    <hyperlink ref="C6:C7" location="'Global UEx_PDI'!A4" display="Datos PDI" xr:uid="{00000000-0004-0000-0000-000009000000}"/>
    <hyperlink ref="C9" location="'Grado Educ. Infantil_Estud'!A5" display="Datos Estudiantes" xr:uid="{00000000-0004-0000-0000-00000A000000}"/>
    <hyperlink ref="C11" location="'Grado Educ. Infantil_Estud'!A5" display="Datos Estudiantes" xr:uid="{00000000-0004-0000-0000-00000B000000}"/>
    <hyperlink ref="C13" location="'Grado Educ. Infantil_Estud'!A5" display="Datos Estudiantes" xr:uid="{00000000-0004-0000-0000-00000C000000}"/>
    <hyperlink ref="C8" location="'Grado Educ. Infantil_PDI'!A5" display="Datos PDI" xr:uid="{00000000-0004-0000-0000-00000D000000}"/>
    <hyperlink ref="C10" location="'Grado Educ. Infantil_PDI'!A5" display="Datos PDI" xr:uid="{00000000-0004-0000-0000-00000E000000}"/>
    <hyperlink ref="C12" location="'Grado Educ. Infantil_PDI'!A5" display="Datos PDI" xr:uid="{00000000-0004-0000-0000-00000F000000}"/>
    <hyperlink ref="C8:C9" location="'Global UEx_Estud'!A4" display="Datos Estudiantes" xr:uid="{00000000-0004-0000-0000-000010000000}"/>
    <hyperlink ref="C10:C11" location="'Global UEx_PAS'!A4" display="Datos PAS" xr:uid="{00000000-0004-0000-0000-000011000000}"/>
    <hyperlink ref="C12:C13" location="'Resumen UEx_PDI'!A4" display="Resumen PDI" xr:uid="{00000000-0004-0000-0000-000012000000}"/>
    <hyperlink ref="C15" location="'Grado Educ. Infantil_Estud'!A5" display="Datos Estudiantes" xr:uid="{00000000-0004-0000-0000-000013000000}"/>
    <hyperlink ref="C17" location="'Grado Educ. Infantil_Estud'!A5" display="Datos Estudiantes" xr:uid="{00000000-0004-0000-0000-000014000000}"/>
    <hyperlink ref="C14" location="'Grado Educ. Infantil_PDI'!A5" display="Datos PDI" xr:uid="{00000000-0004-0000-0000-000015000000}"/>
    <hyperlink ref="C16" location="'Grado Educ. Infantil_PDI'!A5" display="Datos PDI" xr:uid="{00000000-0004-0000-0000-000016000000}"/>
    <hyperlink ref="C14:C17" location="'Global UEx_Estud'!A4" display="Resumen PDI" xr:uid="{00000000-0004-0000-0000-000017000000}"/>
    <hyperlink ref="C14:C15" location="'Resumen UEx_Estud'!A4" display="Resumen Estudiantes" xr:uid="{00000000-0004-0000-0000-000018000000}"/>
    <hyperlink ref="C16:C17" location="'Resumen UEx_PAS'!A4" display="Resumen PAS" xr:uid="{00000000-0004-0000-0000-000019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5"/>
  <sheetViews>
    <sheetView workbookViewId="0"/>
  </sheetViews>
  <sheetFormatPr baseColWidth="10" defaultRowHeight="15" x14ac:dyDescent="0.25"/>
  <cols>
    <col min="1" max="1" width="25.140625" customWidth="1"/>
    <col min="2" max="2" width="10.7109375" customWidth="1"/>
  </cols>
  <sheetData>
    <row r="1" spans="1:19" x14ac:dyDescent="0.25">
      <c r="A1" s="2" t="s">
        <v>34</v>
      </c>
      <c r="B1" s="2"/>
      <c r="G1" s="54" t="s">
        <v>215</v>
      </c>
      <c r="H1" s="54"/>
    </row>
    <row r="2" spans="1:19" x14ac:dyDescent="0.25">
      <c r="A2" s="1" t="s">
        <v>23</v>
      </c>
      <c r="B2" s="1"/>
    </row>
    <row r="3" spans="1:19" x14ac:dyDescent="0.25">
      <c r="A3" s="1" t="s">
        <v>233</v>
      </c>
      <c r="B3" s="1"/>
    </row>
    <row r="5" spans="1:19" x14ac:dyDescent="0.25">
      <c r="A5" s="5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</row>
    <row r="6" spans="1:19" x14ac:dyDescent="0.25">
      <c r="A6" s="4">
        <v>1</v>
      </c>
      <c r="B6" s="12">
        <v>21</v>
      </c>
      <c r="C6" s="12">
        <v>101</v>
      </c>
      <c r="D6" s="12">
        <v>51</v>
      </c>
      <c r="E6" s="12">
        <v>36</v>
      </c>
      <c r="F6" s="12">
        <v>90</v>
      </c>
      <c r="G6" s="12">
        <v>38</v>
      </c>
      <c r="H6" s="12">
        <v>82</v>
      </c>
      <c r="I6" s="12">
        <v>108</v>
      </c>
      <c r="J6" s="12">
        <v>35</v>
      </c>
      <c r="K6" s="12">
        <v>80</v>
      </c>
      <c r="L6" s="12">
        <v>89</v>
      </c>
      <c r="M6" s="12">
        <v>75</v>
      </c>
      <c r="N6" s="12">
        <v>51</v>
      </c>
      <c r="O6" s="12">
        <v>31</v>
      </c>
      <c r="P6" s="12">
        <v>43</v>
      </c>
      <c r="Q6" s="12">
        <v>53</v>
      </c>
      <c r="R6" s="12">
        <v>25</v>
      </c>
      <c r="S6" s="12">
        <v>38</v>
      </c>
    </row>
    <row r="7" spans="1:19" x14ac:dyDescent="0.25">
      <c r="A7" s="4">
        <v>2</v>
      </c>
      <c r="B7" s="12">
        <v>101</v>
      </c>
      <c r="C7" s="12">
        <v>196</v>
      </c>
      <c r="D7" s="12">
        <v>121</v>
      </c>
      <c r="E7" s="12">
        <v>163</v>
      </c>
      <c r="F7" s="12">
        <v>274</v>
      </c>
      <c r="G7" s="12">
        <v>210</v>
      </c>
      <c r="H7" s="12">
        <v>148</v>
      </c>
      <c r="I7" s="12">
        <v>165</v>
      </c>
      <c r="J7" s="12">
        <v>159</v>
      </c>
      <c r="K7" s="12">
        <v>192</v>
      </c>
      <c r="L7" s="12">
        <v>261</v>
      </c>
      <c r="M7" s="12">
        <v>235</v>
      </c>
      <c r="N7" s="12">
        <v>182</v>
      </c>
      <c r="O7" s="12">
        <v>110</v>
      </c>
      <c r="P7" s="12">
        <v>76</v>
      </c>
      <c r="Q7" s="12">
        <v>123</v>
      </c>
      <c r="R7" s="12">
        <v>125</v>
      </c>
      <c r="S7" s="12">
        <v>115</v>
      </c>
    </row>
    <row r="8" spans="1:19" x14ac:dyDescent="0.25">
      <c r="A8" s="4">
        <v>3</v>
      </c>
      <c r="B8" s="12">
        <v>624</v>
      </c>
      <c r="C8" s="12">
        <v>368</v>
      </c>
      <c r="D8" s="12">
        <v>398</v>
      </c>
      <c r="E8" s="12">
        <v>597</v>
      </c>
      <c r="F8" s="12">
        <v>658</v>
      </c>
      <c r="G8" s="12">
        <v>670</v>
      </c>
      <c r="H8" s="12">
        <v>372</v>
      </c>
      <c r="I8" s="12">
        <v>347</v>
      </c>
      <c r="J8" s="12">
        <v>654</v>
      </c>
      <c r="K8" s="12">
        <v>483</v>
      </c>
      <c r="L8" s="12">
        <v>637</v>
      </c>
      <c r="M8" s="12">
        <v>539</v>
      </c>
      <c r="N8" s="12">
        <v>566</v>
      </c>
      <c r="O8" s="12">
        <v>422</v>
      </c>
      <c r="P8" s="12">
        <v>299</v>
      </c>
      <c r="Q8" s="12">
        <v>403</v>
      </c>
      <c r="R8" s="12">
        <v>554</v>
      </c>
      <c r="S8" s="12">
        <v>468</v>
      </c>
    </row>
    <row r="9" spans="1:19" x14ac:dyDescent="0.25">
      <c r="A9" s="4">
        <v>4</v>
      </c>
      <c r="B9" s="12">
        <v>711</v>
      </c>
      <c r="C9" s="12">
        <v>486</v>
      </c>
      <c r="D9" s="12">
        <v>548</v>
      </c>
      <c r="E9" s="12">
        <v>646</v>
      </c>
      <c r="F9" s="12">
        <v>501</v>
      </c>
      <c r="G9" s="12">
        <v>606</v>
      </c>
      <c r="H9" s="12">
        <v>647</v>
      </c>
      <c r="I9" s="12">
        <v>555</v>
      </c>
      <c r="J9" s="12">
        <v>651</v>
      </c>
      <c r="K9" s="12">
        <v>600</v>
      </c>
      <c r="L9" s="12">
        <v>516</v>
      </c>
      <c r="M9" s="12">
        <v>583</v>
      </c>
      <c r="N9" s="12">
        <v>610</v>
      </c>
      <c r="O9" s="12">
        <v>774</v>
      </c>
      <c r="P9" s="12">
        <v>408</v>
      </c>
      <c r="Q9" s="12">
        <v>502</v>
      </c>
      <c r="R9" s="12">
        <v>753</v>
      </c>
      <c r="S9" s="12">
        <v>732</v>
      </c>
    </row>
    <row r="10" spans="1:19" x14ac:dyDescent="0.25">
      <c r="A10" s="4">
        <v>5</v>
      </c>
      <c r="B10" s="12">
        <v>262</v>
      </c>
      <c r="C10" s="12">
        <v>453</v>
      </c>
      <c r="D10" s="12">
        <v>556</v>
      </c>
      <c r="E10" s="12">
        <v>277</v>
      </c>
      <c r="F10" s="12">
        <v>190</v>
      </c>
      <c r="G10" s="12">
        <v>193</v>
      </c>
      <c r="H10" s="12">
        <v>463</v>
      </c>
      <c r="I10" s="12">
        <v>404</v>
      </c>
      <c r="J10" s="12">
        <v>231</v>
      </c>
      <c r="K10" s="12">
        <v>298</v>
      </c>
      <c r="L10" s="12">
        <v>216</v>
      </c>
      <c r="M10" s="12">
        <v>286</v>
      </c>
      <c r="N10" s="12">
        <v>309</v>
      </c>
      <c r="O10" s="12">
        <v>383</v>
      </c>
      <c r="P10" s="12">
        <v>229</v>
      </c>
      <c r="Q10" s="12">
        <v>235</v>
      </c>
      <c r="R10" s="12">
        <v>271</v>
      </c>
      <c r="S10" s="12">
        <v>371</v>
      </c>
    </row>
    <row r="11" spans="1:19" x14ac:dyDescent="0.25">
      <c r="A11" s="4" t="s">
        <v>35</v>
      </c>
      <c r="B11" s="12">
        <v>18</v>
      </c>
      <c r="C11" s="12">
        <v>133</v>
      </c>
      <c r="D11" s="12">
        <v>63</v>
      </c>
      <c r="E11" s="12">
        <v>18</v>
      </c>
      <c r="F11" s="12">
        <v>24</v>
      </c>
      <c r="G11" s="12">
        <v>20</v>
      </c>
      <c r="H11" s="12">
        <v>25</v>
      </c>
      <c r="I11" s="12">
        <v>158</v>
      </c>
      <c r="J11" s="12">
        <v>7</v>
      </c>
      <c r="K11" s="12">
        <v>84</v>
      </c>
      <c r="L11" s="12">
        <v>18</v>
      </c>
      <c r="M11" s="12">
        <v>19</v>
      </c>
      <c r="N11" s="12">
        <v>19</v>
      </c>
      <c r="O11" s="12">
        <v>17</v>
      </c>
      <c r="P11" s="12">
        <v>682</v>
      </c>
      <c r="Q11" s="12">
        <v>421</v>
      </c>
      <c r="R11" s="12">
        <v>9</v>
      </c>
      <c r="S11" s="12">
        <v>13</v>
      </c>
    </row>
    <row r="12" spans="1:19" x14ac:dyDescent="0.25">
      <c r="A12" s="4" t="s">
        <v>20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x14ac:dyDescent="0.25">
      <c r="A13" s="3" t="s">
        <v>36</v>
      </c>
      <c r="B13" s="9">
        <v>3.6352530541012218</v>
      </c>
      <c r="C13" s="9">
        <v>3.6197007481296759</v>
      </c>
      <c r="D13" s="9">
        <v>3.8584229390681002</v>
      </c>
      <c r="E13" s="9">
        <v>3.5613728912158233</v>
      </c>
      <c r="F13" s="9">
        <v>3.249270286047869</v>
      </c>
      <c r="G13" s="9">
        <v>3.4111822947000583</v>
      </c>
      <c r="H13" s="9">
        <v>3.7365654205607477</v>
      </c>
      <c r="I13" s="9">
        <v>3.6219126029132362</v>
      </c>
      <c r="J13" s="9">
        <v>3.5109826589595374</v>
      </c>
      <c r="K13" s="9">
        <v>3.5105868118572294</v>
      </c>
      <c r="L13" s="9">
        <v>3.2961023851076208</v>
      </c>
      <c r="M13" s="9">
        <v>3.4481955762514551</v>
      </c>
      <c r="N13" s="9">
        <v>3.5494761350407451</v>
      </c>
      <c r="O13" s="9">
        <v>3.7953488372093025</v>
      </c>
      <c r="P13" s="9">
        <v>3.6672985781990519</v>
      </c>
      <c r="Q13" s="9">
        <v>3.5645896656534952</v>
      </c>
      <c r="R13" s="9">
        <v>3.6481481481481484</v>
      </c>
      <c r="S13" s="9">
        <v>3.7441995359628772</v>
      </c>
    </row>
    <row r="14" spans="1:19" x14ac:dyDescent="0.25">
      <c r="A14" s="3" t="s">
        <v>21</v>
      </c>
      <c r="B14" s="9">
        <v>0.85309259526110559</v>
      </c>
      <c r="C14" s="9">
        <v>1.1931436107326954</v>
      </c>
      <c r="D14" s="9">
        <v>1.0553838961704687</v>
      </c>
      <c r="E14" s="9">
        <v>0.9403870478444637</v>
      </c>
      <c r="F14" s="9">
        <v>1.0221157241991321</v>
      </c>
      <c r="G14" s="9">
        <v>0.91913905822659259</v>
      </c>
      <c r="H14" s="9">
        <v>1.0935737596969222</v>
      </c>
      <c r="I14" s="9">
        <v>1.1692299806896311</v>
      </c>
      <c r="J14" s="9">
        <v>0.90697806650286494</v>
      </c>
      <c r="K14" s="9">
        <v>1.0648081625334589</v>
      </c>
      <c r="L14" s="9">
        <v>1.0366631472084389</v>
      </c>
      <c r="M14" s="9">
        <v>1.0566067506141708</v>
      </c>
      <c r="N14" s="9">
        <v>0.99892036317980237</v>
      </c>
      <c r="O14" s="9">
        <v>0.91905140877468006</v>
      </c>
      <c r="P14" s="9">
        <v>1.0226197897047999</v>
      </c>
      <c r="Q14" s="9">
        <v>1.0160348929741678</v>
      </c>
      <c r="R14" s="9">
        <v>0.87956734971422623</v>
      </c>
      <c r="S14" s="9">
        <v>0.94177318689483347</v>
      </c>
    </row>
    <row r="15" spans="1:19" x14ac:dyDescent="0.25">
      <c r="A15" s="3" t="s">
        <v>22</v>
      </c>
      <c r="B15" s="10">
        <v>1719</v>
      </c>
      <c r="C15" s="10">
        <v>1604</v>
      </c>
      <c r="D15" s="10">
        <v>1674</v>
      </c>
      <c r="E15" s="10">
        <v>1719</v>
      </c>
      <c r="F15" s="10">
        <v>1713</v>
      </c>
      <c r="G15" s="10">
        <v>1717</v>
      </c>
      <c r="H15" s="10">
        <v>1712</v>
      </c>
      <c r="I15" s="10">
        <v>1579</v>
      </c>
      <c r="J15" s="10">
        <v>1730</v>
      </c>
      <c r="K15" s="10">
        <v>1653</v>
      </c>
      <c r="L15" s="10">
        <v>1719</v>
      </c>
      <c r="M15" s="10">
        <v>1718</v>
      </c>
      <c r="N15" s="10">
        <v>1718</v>
      </c>
      <c r="O15" s="10">
        <v>1720</v>
      </c>
      <c r="P15" s="10">
        <v>1055</v>
      </c>
      <c r="Q15" s="10">
        <v>1316</v>
      </c>
      <c r="R15" s="10">
        <v>1728</v>
      </c>
      <c r="S15" s="10">
        <v>1724</v>
      </c>
    </row>
    <row r="17" spans="1:6" x14ac:dyDescent="0.25">
      <c r="A17" s="20" t="s">
        <v>130</v>
      </c>
      <c r="D17" s="20">
        <v>1737</v>
      </c>
    </row>
    <row r="19" spans="1:6" x14ac:dyDescent="0.25">
      <c r="A19" s="3" t="s">
        <v>226</v>
      </c>
      <c r="B19" s="44"/>
      <c r="C19" s="44" t="s">
        <v>227</v>
      </c>
    </row>
    <row r="20" spans="1:6" x14ac:dyDescent="0.25">
      <c r="A20" s="44" t="s">
        <v>228</v>
      </c>
      <c r="B20" s="45">
        <v>689</v>
      </c>
      <c r="C20" s="46">
        <f>B20/D17</f>
        <v>0.39666090961427747</v>
      </c>
    </row>
    <row r="21" spans="1:6" x14ac:dyDescent="0.25">
      <c r="A21" s="44" t="s">
        <v>229</v>
      </c>
      <c r="B21" s="45">
        <v>1027</v>
      </c>
      <c r="C21" s="46">
        <f>B21/D17</f>
        <v>0.59124928036845137</v>
      </c>
    </row>
    <row r="22" spans="1:6" x14ac:dyDescent="0.25">
      <c r="A22" s="44" t="s">
        <v>35</v>
      </c>
      <c r="B22" s="47">
        <v>21</v>
      </c>
      <c r="C22" s="46">
        <f>B22/D17</f>
        <v>1.2089810017271158E-2</v>
      </c>
    </row>
    <row r="24" spans="1:6" x14ac:dyDescent="0.25">
      <c r="A24" s="3" t="s">
        <v>231</v>
      </c>
      <c r="B24" s="3"/>
      <c r="C24" s="3"/>
      <c r="D24" s="3"/>
      <c r="E24" s="3"/>
      <c r="F24" s="9">
        <f>AVERAGE(M13:N13)</f>
        <v>3.4988358556461003</v>
      </c>
    </row>
    <row r="25" spans="1:6" x14ac:dyDescent="0.25">
      <c r="A25" s="3" t="s">
        <v>232</v>
      </c>
      <c r="B25" s="3"/>
    </row>
  </sheetData>
  <mergeCells count="1">
    <mergeCell ref="G1:H1"/>
  </mergeCells>
  <phoneticPr fontId="4" type="noConversion"/>
  <hyperlinks>
    <hyperlink ref="G1:H1" location="ÍNDICE!A1" display="VOLVER AL ÍNDICE" xr:uid="{00000000-0004-0000-0100-000000000000}"/>
  </hyperlinks>
  <pageMargins left="0.7" right="0.7" top="0.75" bottom="0.75" header="0.3" footer="0.3"/>
  <ignoredErrors>
    <ignoredError sqref="F2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59"/>
  <sheetViews>
    <sheetView workbookViewId="0"/>
  </sheetViews>
  <sheetFormatPr baseColWidth="10" defaultRowHeight="15" x14ac:dyDescent="0.25"/>
  <cols>
    <col min="1" max="1" width="77.5703125" customWidth="1"/>
    <col min="2" max="2" width="55.28515625" customWidth="1"/>
    <col min="4" max="4" width="21" customWidth="1"/>
    <col min="5" max="5" width="31.85546875" customWidth="1"/>
    <col min="6" max="6" width="9.42578125" customWidth="1"/>
    <col min="7" max="7" width="18.85546875" customWidth="1"/>
    <col min="8" max="8" width="18.28515625" customWidth="1"/>
    <col min="9" max="9" width="23" customWidth="1"/>
  </cols>
  <sheetData>
    <row r="1" spans="1:9" x14ac:dyDescent="0.25">
      <c r="A1" s="2" t="s">
        <v>32</v>
      </c>
      <c r="B1" s="42" t="s">
        <v>215</v>
      </c>
    </row>
    <row r="2" spans="1:9" x14ac:dyDescent="0.25">
      <c r="A2" s="1" t="s">
        <v>219</v>
      </c>
    </row>
    <row r="3" spans="1:9" x14ac:dyDescent="0.25">
      <c r="A3" s="1" t="s">
        <v>233</v>
      </c>
    </row>
    <row r="4" spans="1:9" x14ac:dyDescent="0.25">
      <c r="A4" s="55" t="s">
        <v>230</v>
      </c>
      <c r="B4" s="56"/>
      <c r="C4" s="56"/>
      <c r="D4" s="56"/>
      <c r="E4" s="56"/>
      <c r="F4" s="56"/>
    </row>
    <row r="5" spans="1:9" x14ac:dyDescent="0.25">
      <c r="A5" s="7" t="s">
        <v>25</v>
      </c>
      <c r="B5" s="7" t="s">
        <v>26</v>
      </c>
      <c r="C5" s="8" t="s">
        <v>24</v>
      </c>
      <c r="D5" s="8" t="s">
        <v>21</v>
      </c>
      <c r="E5" s="8" t="s">
        <v>144</v>
      </c>
      <c r="G5" s="7" t="s">
        <v>116</v>
      </c>
      <c r="H5" s="7" t="s">
        <v>114</v>
      </c>
      <c r="I5" s="7" t="s">
        <v>115</v>
      </c>
    </row>
    <row r="6" spans="1:9" x14ac:dyDescent="0.25">
      <c r="A6" s="11" t="s">
        <v>45</v>
      </c>
      <c r="B6" s="4" t="s">
        <v>44</v>
      </c>
      <c r="C6" s="15">
        <v>3.6969696969696968</v>
      </c>
      <c r="D6" s="15">
        <v>1.0150384378451049</v>
      </c>
      <c r="E6" s="16">
        <v>33</v>
      </c>
      <c r="G6" s="21">
        <v>34</v>
      </c>
      <c r="H6" s="22">
        <v>45</v>
      </c>
      <c r="I6" s="23">
        <f t="shared" ref="I6:I39" si="0">G6/H6</f>
        <v>0.75555555555555554</v>
      </c>
    </row>
    <row r="7" spans="1:9" x14ac:dyDescent="0.25">
      <c r="A7" s="11" t="s">
        <v>46</v>
      </c>
      <c r="B7" s="4" t="s">
        <v>44</v>
      </c>
      <c r="C7" s="15">
        <v>4.2380952380952381</v>
      </c>
      <c r="D7" s="15">
        <v>0.70034005345702577</v>
      </c>
      <c r="E7" s="16">
        <v>21</v>
      </c>
      <c r="G7" s="21">
        <v>21</v>
      </c>
      <c r="H7" s="22">
        <v>32</v>
      </c>
      <c r="I7" s="23">
        <f t="shared" si="0"/>
        <v>0.65625</v>
      </c>
    </row>
    <row r="8" spans="1:9" x14ac:dyDescent="0.25">
      <c r="A8" s="11" t="s">
        <v>47</v>
      </c>
      <c r="B8" s="4" t="s">
        <v>44</v>
      </c>
      <c r="C8" s="15">
        <v>3</v>
      </c>
      <c r="D8" s="15">
        <v>1.4142135623730951</v>
      </c>
      <c r="E8" s="16">
        <v>2</v>
      </c>
      <c r="G8" s="21">
        <v>2</v>
      </c>
      <c r="H8" s="22">
        <v>4</v>
      </c>
      <c r="I8" s="23">
        <f t="shared" si="0"/>
        <v>0.5</v>
      </c>
    </row>
    <row r="9" spans="1:9" x14ac:dyDescent="0.25">
      <c r="A9" s="11" t="s">
        <v>49</v>
      </c>
      <c r="B9" s="4" t="s">
        <v>44</v>
      </c>
      <c r="C9" s="15">
        <v>4.5</v>
      </c>
      <c r="D9" s="15">
        <v>0.54772255750516607</v>
      </c>
      <c r="E9" s="16">
        <v>6</v>
      </c>
      <c r="G9" s="21">
        <v>7</v>
      </c>
      <c r="H9" s="22">
        <v>8</v>
      </c>
      <c r="I9" s="23">
        <f t="shared" si="0"/>
        <v>0.875</v>
      </c>
    </row>
    <row r="10" spans="1:9" x14ac:dyDescent="0.25">
      <c r="A10" s="11" t="s">
        <v>48</v>
      </c>
      <c r="B10" s="4" t="s">
        <v>44</v>
      </c>
      <c r="C10" s="15">
        <v>4.4000000000000004</v>
      </c>
      <c r="D10" s="15">
        <v>0.54772255750516674</v>
      </c>
      <c r="E10" s="16">
        <v>5</v>
      </c>
      <c r="G10" s="21">
        <v>5</v>
      </c>
      <c r="H10" s="22">
        <v>7</v>
      </c>
      <c r="I10" s="23">
        <f>G10/H10</f>
        <v>0.7142857142857143</v>
      </c>
    </row>
    <row r="11" spans="1:9" x14ac:dyDescent="0.25">
      <c r="A11" s="11" t="s">
        <v>178</v>
      </c>
      <c r="B11" s="4" t="s">
        <v>44</v>
      </c>
      <c r="C11" s="15">
        <v>4.5</v>
      </c>
      <c r="D11" s="15">
        <v>0.70710678118654757</v>
      </c>
      <c r="E11" s="16">
        <v>2</v>
      </c>
      <c r="G11" s="21">
        <v>2</v>
      </c>
      <c r="H11" s="22">
        <v>4</v>
      </c>
      <c r="I11" s="23">
        <f t="shared" si="0"/>
        <v>0.5</v>
      </c>
    </row>
    <row r="12" spans="1:9" x14ac:dyDescent="0.25">
      <c r="A12" s="11" t="s">
        <v>179</v>
      </c>
      <c r="B12" s="4" t="s">
        <v>44</v>
      </c>
      <c r="C12" s="15"/>
      <c r="D12" s="15"/>
      <c r="E12" s="16">
        <v>0</v>
      </c>
      <c r="G12" s="21">
        <v>0</v>
      </c>
      <c r="H12" s="22">
        <v>2</v>
      </c>
      <c r="I12" s="23">
        <f t="shared" si="0"/>
        <v>0</v>
      </c>
    </row>
    <row r="13" spans="1:9" x14ac:dyDescent="0.25">
      <c r="A13" s="11" t="s">
        <v>50</v>
      </c>
      <c r="B13" s="4" t="s">
        <v>44</v>
      </c>
      <c r="C13" s="15"/>
      <c r="D13" s="15"/>
      <c r="E13" s="16">
        <v>0</v>
      </c>
      <c r="G13" s="21">
        <v>0</v>
      </c>
      <c r="H13" s="22"/>
      <c r="I13" s="23"/>
    </row>
    <row r="14" spans="1:9" x14ac:dyDescent="0.25">
      <c r="A14" s="7" t="s">
        <v>166</v>
      </c>
      <c r="B14" s="7" t="s">
        <v>44</v>
      </c>
      <c r="C14" s="7"/>
      <c r="D14" s="7"/>
      <c r="E14" s="7">
        <f>SUM(E6:E13)</f>
        <v>69</v>
      </c>
      <c r="G14" s="7">
        <f>SUM(G6:G13)</f>
        <v>71</v>
      </c>
      <c r="H14" s="7">
        <f>SUM(H6:H13)</f>
        <v>102</v>
      </c>
      <c r="I14" s="49">
        <f t="shared" si="0"/>
        <v>0.69607843137254899</v>
      </c>
    </row>
    <row r="15" spans="1:9" x14ac:dyDescent="0.25">
      <c r="A15" s="11" t="s">
        <v>37</v>
      </c>
      <c r="B15" s="4" t="s">
        <v>51</v>
      </c>
      <c r="C15" s="15">
        <v>4</v>
      </c>
      <c r="D15" s="15">
        <v>0</v>
      </c>
      <c r="E15" s="16">
        <v>3</v>
      </c>
      <c r="G15" s="21">
        <v>3</v>
      </c>
      <c r="H15" s="22">
        <v>30</v>
      </c>
      <c r="I15" s="23">
        <f t="shared" si="0"/>
        <v>0.1</v>
      </c>
    </row>
    <row r="16" spans="1:9" x14ac:dyDescent="0.25">
      <c r="A16" s="11" t="s">
        <v>45</v>
      </c>
      <c r="B16" s="4" t="s">
        <v>51</v>
      </c>
      <c r="C16" s="15">
        <v>4.333333333333333</v>
      </c>
      <c r="D16" s="15">
        <v>0.81649658092772548</v>
      </c>
      <c r="E16" s="16">
        <v>6</v>
      </c>
      <c r="G16" s="21">
        <v>6</v>
      </c>
      <c r="H16" s="22">
        <v>88</v>
      </c>
      <c r="I16" s="23">
        <f t="shared" si="0"/>
        <v>6.8181818181818177E-2</v>
      </c>
    </row>
    <row r="17" spans="1:9" x14ac:dyDescent="0.25">
      <c r="A17" s="11" t="s">
        <v>52</v>
      </c>
      <c r="B17" s="4" t="s">
        <v>51</v>
      </c>
      <c r="C17" s="15"/>
      <c r="D17" s="15"/>
      <c r="E17" s="16">
        <v>0</v>
      </c>
      <c r="G17" s="21">
        <v>0</v>
      </c>
      <c r="H17" s="22">
        <v>31</v>
      </c>
      <c r="I17" s="23">
        <f t="shared" si="0"/>
        <v>0</v>
      </c>
    </row>
    <row r="18" spans="1:9" x14ac:dyDescent="0.25">
      <c r="A18" s="11" t="s">
        <v>53</v>
      </c>
      <c r="B18" s="4" t="s">
        <v>51</v>
      </c>
      <c r="C18" s="15">
        <v>3.75</v>
      </c>
      <c r="D18" s="15">
        <v>0.9574271077563381</v>
      </c>
      <c r="E18" s="16">
        <v>4</v>
      </c>
      <c r="G18" s="21">
        <v>4</v>
      </c>
      <c r="H18" s="22">
        <v>63</v>
      </c>
      <c r="I18" s="23">
        <f t="shared" si="0"/>
        <v>6.3492063492063489E-2</v>
      </c>
    </row>
    <row r="19" spans="1:9" x14ac:dyDescent="0.25">
      <c r="A19" s="7" t="s">
        <v>166</v>
      </c>
      <c r="B19" s="7" t="s">
        <v>51</v>
      </c>
      <c r="C19" s="7"/>
      <c r="D19" s="7"/>
      <c r="E19" s="7">
        <f>SUM(E15:E18)</f>
        <v>13</v>
      </c>
      <c r="G19" s="7">
        <f>SUM(G15:G18)</f>
        <v>13</v>
      </c>
      <c r="H19" s="7">
        <f>SUM(H15:H18)</f>
        <v>212</v>
      </c>
      <c r="I19" s="49">
        <f t="shared" si="0"/>
        <v>6.1320754716981132E-2</v>
      </c>
    </row>
    <row r="20" spans="1:9" x14ac:dyDescent="0.25">
      <c r="A20" s="27" t="s">
        <v>118</v>
      </c>
      <c r="B20" s="16" t="s">
        <v>117</v>
      </c>
      <c r="C20" s="15">
        <v>5</v>
      </c>
      <c r="D20" s="15">
        <v>0</v>
      </c>
      <c r="E20" s="16">
        <v>3</v>
      </c>
      <c r="G20" s="21">
        <v>3</v>
      </c>
      <c r="H20" s="22">
        <v>3</v>
      </c>
      <c r="I20" s="23">
        <f t="shared" si="0"/>
        <v>1</v>
      </c>
    </row>
    <row r="21" spans="1:9" x14ac:dyDescent="0.25">
      <c r="A21" s="27" t="s">
        <v>119</v>
      </c>
      <c r="B21" s="16" t="s">
        <v>117</v>
      </c>
      <c r="C21" s="15">
        <v>4.5999999999999996</v>
      </c>
      <c r="D21" s="15">
        <v>0.51639777949432286</v>
      </c>
      <c r="E21" s="16">
        <v>10</v>
      </c>
      <c r="G21" s="21">
        <v>11</v>
      </c>
      <c r="H21" s="22">
        <v>12</v>
      </c>
      <c r="I21" s="23">
        <f t="shared" si="0"/>
        <v>0.91666666666666663</v>
      </c>
    </row>
    <row r="22" spans="1:9" x14ac:dyDescent="0.25">
      <c r="A22" s="27" t="s">
        <v>57</v>
      </c>
      <c r="B22" s="16" t="s">
        <v>117</v>
      </c>
      <c r="C22" s="15">
        <v>4.9000000000000004</v>
      </c>
      <c r="D22" s="15">
        <v>0.31622776601683789</v>
      </c>
      <c r="E22" s="16">
        <v>10</v>
      </c>
      <c r="G22" s="21">
        <v>10</v>
      </c>
      <c r="H22" s="22">
        <v>13</v>
      </c>
      <c r="I22" s="23">
        <f>G22/H22</f>
        <v>0.76923076923076927</v>
      </c>
    </row>
    <row r="23" spans="1:9" x14ac:dyDescent="0.25">
      <c r="A23" s="27" t="s">
        <v>125</v>
      </c>
      <c r="B23" s="16" t="s">
        <v>117</v>
      </c>
      <c r="C23" s="15">
        <v>4.2222222222222223</v>
      </c>
      <c r="D23" s="15">
        <v>0.66666666666666552</v>
      </c>
      <c r="E23" s="16">
        <v>9</v>
      </c>
      <c r="G23" s="21">
        <v>9</v>
      </c>
      <c r="H23" s="22">
        <v>12</v>
      </c>
      <c r="I23" s="23">
        <f t="shared" si="0"/>
        <v>0.75</v>
      </c>
    </row>
    <row r="24" spans="1:9" x14ac:dyDescent="0.25">
      <c r="A24" s="27" t="s">
        <v>180</v>
      </c>
      <c r="B24" s="16" t="s">
        <v>117</v>
      </c>
      <c r="C24" s="15">
        <v>4.2</v>
      </c>
      <c r="D24" s="15">
        <v>0.44721359549995787</v>
      </c>
      <c r="E24" s="16">
        <v>5</v>
      </c>
      <c r="G24" s="21">
        <v>5</v>
      </c>
      <c r="H24" s="22">
        <v>7</v>
      </c>
      <c r="I24" s="23">
        <f t="shared" si="0"/>
        <v>0.7142857142857143</v>
      </c>
    </row>
    <row r="25" spans="1:9" x14ac:dyDescent="0.25">
      <c r="A25" t="s">
        <v>181</v>
      </c>
      <c r="B25" s="16" t="s">
        <v>117</v>
      </c>
      <c r="C25" s="15">
        <v>3.7586206896551726</v>
      </c>
      <c r="D25" s="15">
        <v>0.91242112824667565</v>
      </c>
      <c r="E25" s="16">
        <v>29</v>
      </c>
      <c r="G25" s="21">
        <v>29</v>
      </c>
      <c r="H25" s="22">
        <v>41</v>
      </c>
      <c r="I25" s="23">
        <f t="shared" si="0"/>
        <v>0.70731707317073167</v>
      </c>
    </row>
    <row r="26" spans="1:9" x14ac:dyDescent="0.25">
      <c r="A26" s="7" t="s">
        <v>166</v>
      </c>
      <c r="B26" s="7" t="s">
        <v>117</v>
      </c>
      <c r="C26" s="7"/>
      <c r="D26" s="7"/>
      <c r="E26" s="7">
        <f>SUM(E20:E25)</f>
        <v>66</v>
      </c>
      <c r="G26" s="7">
        <f>SUM(G20:G25)</f>
        <v>67</v>
      </c>
      <c r="H26" s="7">
        <f>SUM(H20:H25)</f>
        <v>88</v>
      </c>
      <c r="I26" s="49">
        <f t="shared" si="0"/>
        <v>0.76136363636363635</v>
      </c>
    </row>
    <row r="27" spans="1:9" x14ac:dyDescent="0.25">
      <c r="A27" s="11" t="s">
        <v>54</v>
      </c>
      <c r="B27" s="15" t="s">
        <v>55</v>
      </c>
      <c r="C27" s="15">
        <v>4.333333333333333</v>
      </c>
      <c r="D27" s="15">
        <v>0.55470019622522915</v>
      </c>
      <c r="E27" s="22">
        <v>27</v>
      </c>
      <c r="G27" s="21">
        <v>27</v>
      </c>
      <c r="H27" s="22">
        <v>27</v>
      </c>
      <c r="I27" s="23">
        <f t="shared" si="0"/>
        <v>1</v>
      </c>
    </row>
    <row r="28" spans="1:9" x14ac:dyDescent="0.25">
      <c r="A28" s="11" t="s">
        <v>56</v>
      </c>
      <c r="B28" s="15" t="s">
        <v>55</v>
      </c>
      <c r="C28" s="15">
        <v>3.9090909090909092</v>
      </c>
      <c r="D28" s="15">
        <v>0.97145403582616485</v>
      </c>
      <c r="E28" s="16">
        <v>22</v>
      </c>
      <c r="G28" s="21">
        <v>22</v>
      </c>
      <c r="H28" s="22">
        <v>23</v>
      </c>
      <c r="I28" s="23">
        <f t="shared" si="0"/>
        <v>0.95652173913043481</v>
      </c>
    </row>
    <row r="29" spans="1:9" x14ac:dyDescent="0.25">
      <c r="A29" s="11" t="s">
        <v>57</v>
      </c>
      <c r="B29" s="15" t="s">
        <v>55</v>
      </c>
      <c r="C29" s="15">
        <v>3.9333333333333331</v>
      </c>
      <c r="D29" s="15">
        <v>0.70373155054899705</v>
      </c>
      <c r="E29" s="16">
        <v>15</v>
      </c>
      <c r="G29" s="21">
        <v>15</v>
      </c>
      <c r="H29" s="22">
        <v>15</v>
      </c>
      <c r="I29" s="23">
        <f t="shared" si="0"/>
        <v>1</v>
      </c>
    </row>
    <row r="30" spans="1:9" x14ac:dyDescent="0.25">
      <c r="A30" s="11" t="s">
        <v>58</v>
      </c>
      <c r="B30" s="15" t="s">
        <v>55</v>
      </c>
      <c r="C30" s="21">
        <v>3.8333333333333335</v>
      </c>
      <c r="D30" s="15">
        <v>0.40824829046386296</v>
      </c>
      <c r="E30" s="22">
        <v>6</v>
      </c>
      <c r="G30" s="21">
        <v>6</v>
      </c>
      <c r="H30" s="22">
        <v>7</v>
      </c>
      <c r="I30" s="23">
        <f t="shared" si="0"/>
        <v>0.8571428571428571</v>
      </c>
    </row>
    <row r="31" spans="1:9" x14ac:dyDescent="0.25">
      <c r="A31" s="11" t="s">
        <v>182</v>
      </c>
      <c r="B31" s="15" t="s">
        <v>55</v>
      </c>
      <c r="C31" s="15">
        <v>4.3</v>
      </c>
      <c r="D31" s="15">
        <v>0.6749485577105524</v>
      </c>
      <c r="E31" s="22">
        <v>10</v>
      </c>
      <c r="G31" s="21">
        <v>10</v>
      </c>
      <c r="H31" s="22">
        <v>10</v>
      </c>
      <c r="I31" s="23">
        <f t="shared" si="0"/>
        <v>1</v>
      </c>
    </row>
    <row r="32" spans="1:9" x14ac:dyDescent="0.25">
      <c r="A32" s="11" t="s">
        <v>183</v>
      </c>
      <c r="B32" s="15" t="s">
        <v>55</v>
      </c>
      <c r="C32" s="15">
        <v>3.8461538461538463</v>
      </c>
      <c r="D32" s="15">
        <v>0.80064076902543502</v>
      </c>
      <c r="E32" s="22">
        <v>13</v>
      </c>
      <c r="G32" s="21">
        <v>13</v>
      </c>
      <c r="H32" s="22">
        <v>14</v>
      </c>
      <c r="I32" s="23">
        <f t="shared" si="0"/>
        <v>0.9285714285714286</v>
      </c>
    </row>
    <row r="33" spans="1:9" x14ac:dyDescent="0.25">
      <c r="A33" s="11" t="s">
        <v>179</v>
      </c>
      <c r="B33" s="15" t="s">
        <v>55</v>
      </c>
      <c r="C33" s="15">
        <v>4</v>
      </c>
      <c r="D33" s="15">
        <v>0</v>
      </c>
      <c r="E33" s="16">
        <v>2</v>
      </c>
      <c r="G33" s="21">
        <v>2</v>
      </c>
      <c r="H33" s="22">
        <v>2</v>
      </c>
      <c r="I33" s="23">
        <f t="shared" si="0"/>
        <v>1</v>
      </c>
    </row>
    <row r="34" spans="1:9" x14ac:dyDescent="0.25">
      <c r="A34" s="7" t="s">
        <v>166</v>
      </c>
      <c r="B34" s="7" t="s">
        <v>55</v>
      </c>
      <c r="C34" s="7"/>
      <c r="D34" s="7"/>
      <c r="E34" s="7">
        <f>SUM(E27:E33)</f>
        <v>95</v>
      </c>
      <c r="G34" s="7">
        <f>SUM(G27:G33)</f>
        <v>95</v>
      </c>
      <c r="H34" s="7">
        <f>SUM(H27:H33)</f>
        <v>98</v>
      </c>
      <c r="I34" s="49">
        <f t="shared" si="0"/>
        <v>0.96938775510204078</v>
      </c>
    </row>
    <row r="35" spans="1:9" x14ac:dyDescent="0.25">
      <c r="A35" s="11" t="s">
        <v>126</v>
      </c>
      <c r="B35" s="15" t="s">
        <v>59</v>
      </c>
      <c r="C35" s="15"/>
      <c r="D35" s="15"/>
      <c r="E35" s="16">
        <v>0</v>
      </c>
      <c r="G35" s="21">
        <v>0</v>
      </c>
      <c r="H35" s="22">
        <v>1</v>
      </c>
      <c r="I35" s="23">
        <f t="shared" si="0"/>
        <v>0</v>
      </c>
    </row>
    <row r="36" spans="1:9" x14ac:dyDescent="0.25">
      <c r="A36" s="11" t="s">
        <v>175</v>
      </c>
      <c r="B36" s="15" t="s">
        <v>59</v>
      </c>
      <c r="C36" s="15">
        <v>4</v>
      </c>
      <c r="D36" s="15">
        <v>0.7385489458759964</v>
      </c>
      <c r="E36" s="16">
        <v>12</v>
      </c>
      <c r="G36" s="21">
        <v>12</v>
      </c>
      <c r="H36" s="22">
        <v>20</v>
      </c>
      <c r="I36" s="23">
        <f t="shared" si="0"/>
        <v>0.6</v>
      </c>
    </row>
    <row r="37" spans="1:9" x14ac:dyDescent="0.25">
      <c r="A37" s="11" t="s">
        <v>176</v>
      </c>
      <c r="B37" s="15" t="s">
        <v>59</v>
      </c>
      <c r="C37" s="15">
        <v>3.7857142857142856</v>
      </c>
      <c r="D37" s="15">
        <v>0.8017837257372733</v>
      </c>
      <c r="E37" s="16">
        <v>14</v>
      </c>
      <c r="G37" s="21">
        <v>14</v>
      </c>
      <c r="H37" s="22">
        <v>29</v>
      </c>
      <c r="I37" s="23">
        <f t="shared" si="0"/>
        <v>0.48275862068965519</v>
      </c>
    </row>
    <row r="38" spans="1:9" x14ac:dyDescent="0.25">
      <c r="A38" s="11" t="s">
        <v>177</v>
      </c>
      <c r="B38" s="15" t="s">
        <v>59</v>
      </c>
      <c r="C38" s="15">
        <v>3.8461538461538463</v>
      </c>
      <c r="D38" s="15">
        <v>0.96715283972318167</v>
      </c>
      <c r="E38" s="16">
        <v>26</v>
      </c>
      <c r="G38" s="21">
        <v>26</v>
      </c>
      <c r="H38" s="22">
        <v>42</v>
      </c>
      <c r="I38" s="23">
        <f t="shared" si="0"/>
        <v>0.61904761904761907</v>
      </c>
    </row>
    <row r="39" spans="1:9" x14ac:dyDescent="0.25">
      <c r="A39" s="11" t="s">
        <v>184</v>
      </c>
      <c r="B39" s="15" t="s">
        <v>59</v>
      </c>
      <c r="C39" s="15">
        <v>3.6</v>
      </c>
      <c r="D39" s="15">
        <v>1.5165750888103104</v>
      </c>
      <c r="E39" s="16">
        <v>5</v>
      </c>
      <c r="G39" s="21">
        <v>5</v>
      </c>
      <c r="H39" s="22">
        <v>10</v>
      </c>
      <c r="I39" s="23">
        <f t="shared" si="0"/>
        <v>0.5</v>
      </c>
    </row>
    <row r="40" spans="1:9" x14ac:dyDescent="0.25">
      <c r="A40" s="11" t="s">
        <v>185</v>
      </c>
      <c r="B40" s="15" t="s">
        <v>59</v>
      </c>
      <c r="C40" s="15">
        <v>5</v>
      </c>
      <c r="D40" s="15"/>
      <c r="E40" s="16">
        <v>1</v>
      </c>
      <c r="G40" s="21">
        <v>1</v>
      </c>
      <c r="H40" s="22">
        <v>4</v>
      </c>
      <c r="I40" s="23">
        <f t="shared" ref="I40:I77" si="1">G40/H40</f>
        <v>0.25</v>
      </c>
    </row>
    <row r="41" spans="1:9" x14ac:dyDescent="0.25">
      <c r="A41" s="11" t="s">
        <v>179</v>
      </c>
      <c r="B41" s="15" t="s">
        <v>59</v>
      </c>
      <c r="C41" s="15"/>
      <c r="D41" s="15"/>
      <c r="E41" s="16">
        <v>0</v>
      </c>
      <c r="G41" s="21">
        <v>0</v>
      </c>
      <c r="H41" s="22">
        <v>2</v>
      </c>
      <c r="I41" s="23">
        <f>G41/H41</f>
        <v>0</v>
      </c>
    </row>
    <row r="42" spans="1:9" x14ac:dyDescent="0.25">
      <c r="A42" s="7" t="s">
        <v>166</v>
      </c>
      <c r="B42" s="7" t="s">
        <v>59</v>
      </c>
      <c r="C42" s="7"/>
      <c r="D42" s="7"/>
      <c r="E42" s="7">
        <f>SUM(E35:E41)</f>
        <v>58</v>
      </c>
      <c r="G42" s="7">
        <f>SUM(G35:G41)</f>
        <v>58</v>
      </c>
      <c r="H42" s="7">
        <f>SUM(H35:H41)</f>
        <v>108</v>
      </c>
      <c r="I42" s="49">
        <f t="shared" si="1"/>
        <v>0.53703703703703709</v>
      </c>
    </row>
    <row r="43" spans="1:9" x14ac:dyDescent="0.25">
      <c r="A43" s="11" t="s">
        <v>131</v>
      </c>
      <c r="B43" s="15" t="s">
        <v>60</v>
      </c>
      <c r="C43" s="15">
        <v>3.25</v>
      </c>
      <c r="D43" s="15">
        <v>1.0350983390135313</v>
      </c>
      <c r="E43" s="16">
        <v>8</v>
      </c>
      <c r="G43" s="21">
        <v>8</v>
      </c>
      <c r="H43" s="22">
        <v>21</v>
      </c>
      <c r="I43" s="23">
        <f>G43/H43</f>
        <v>0.38095238095238093</v>
      </c>
    </row>
    <row r="44" spans="1:9" x14ac:dyDescent="0.25">
      <c r="A44" s="11" t="s">
        <v>61</v>
      </c>
      <c r="B44" s="15" t="s">
        <v>60</v>
      </c>
      <c r="C44" s="15">
        <v>3.7777777777777777</v>
      </c>
      <c r="D44" s="15">
        <v>0.83333333333333237</v>
      </c>
      <c r="E44" s="16">
        <v>9</v>
      </c>
      <c r="G44" s="21">
        <v>9</v>
      </c>
      <c r="H44" s="22">
        <v>24</v>
      </c>
      <c r="I44" s="23">
        <f t="shared" si="1"/>
        <v>0.375</v>
      </c>
    </row>
    <row r="45" spans="1:9" x14ac:dyDescent="0.25">
      <c r="A45" s="11" t="s">
        <v>62</v>
      </c>
      <c r="B45" s="15" t="s">
        <v>60</v>
      </c>
      <c r="C45" s="15">
        <v>5</v>
      </c>
      <c r="D45" s="15"/>
      <c r="E45" s="16">
        <v>1</v>
      </c>
      <c r="G45" s="21">
        <v>1</v>
      </c>
      <c r="H45" s="22">
        <v>4</v>
      </c>
      <c r="I45" s="23">
        <f t="shared" si="1"/>
        <v>0.25</v>
      </c>
    </row>
    <row r="46" spans="1:9" x14ac:dyDescent="0.25">
      <c r="A46" s="11" t="s">
        <v>63</v>
      </c>
      <c r="B46" s="15" t="s">
        <v>60</v>
      </c>
      <c r="C46" s="15">
        <v>4.125</v>
      </c>
      <c r="D46" s="15">
        <v>1.3562026818605375</v>
      </c>
      <c r="E46" s="16">
        <v>8</v>
      </c>
      <c r="G46" s="21">
        <v>8</v>
      </c>
      <c r="H46" s="22">
        <v>11</v>
      </c>
      <c r="I46" s="23">
        <f t="shared" si="1"/>
        <v>0.72727272727272729</v>
      </c>
    </row>
    <row r="47" spans="1:9" x14ac:dyDescent="0.25">
      <c r="A47" s="11" t="s">
        <v>64</v>
      </c>
      <c r="B47" s="15" t="s">
        <v>60</v>
      </c>
      <c r="C47" s="15">
        <v>3.5714285714285716</v>
      </c>
      <c r="D47" s="15">
        <v>0.97590007294853265</v>
      </c>
      <c r="E47" s="16">
        <v>7</v>
      </c>
      <c r="G47" s="21">
        <v>7</v>
      </c>
      <c r="H47" s="22">
        <v>16</v>
      </c>
      <c r="I47" s="23">
        <f t="shared" si="1"/>
        <v>0.4375</v>
      </c>
    </row>
    <row r="48" spans="1:9" x14ac:dyDescent="0.25">
      <c r="A48" s="11" t="s">
        <v>65</v>
      </c>
      <c r="B48" s="15" t="s">
        <v>60</v>
      </c>
      <c r="C48" s="15">
        <v>4</v>
      </c>
      <c r="D48" s="15">
        <v>0.70710678118654757</v>
      </c>
      <c r="E48" s="16">
        <v>9</v>
      </c>
      <c r="G48" s="21">
        <v>10</v>
      </c>
      <c r="H48" s="22">
        <v>15</v>
      </c>
      <c r="I48" s="23">
        <f t="shared" si="1"/>
        <v>0.66666666666666663</v>
      </c>
    </row>
    <row r="49" spans="1:9" x14ac:dyDescent="0.25">
      <c r="A49" s="11" t="s">
        <v>66</v>
      </c>
      <c r="B49" s="15" t="s">
        <v>60</v>
      </c>
      <c r="C49" s="15">
        <v>4.0909090909090908</v>
      </c>
      <c r="D49" s="15">
        <v>0.68376345875782751</v>
      </c>
      <c r="E49" s="16">
        <v>22</v>
      </c>
      <c r="G49" s="21">
        <v>22</v>
      </c>
      <c r="H49" s="22">
        <v>44</v>
      </c>
      <c r="I49" s="23">
        <f t="shared" si="1"/>
        <v>0.5</v>
      </c>
    </row>
    <row r="50" spans="1:9" x14ac:dyDescent="0.25">
      <c r="A50" s="11" t="s">
        <v>186</v>
      </c>
      <c r="B50" s="15" t="s">
        <v>60</v>
      </c>
      <c r="C50" s="15"/>
      <c r="D50" s="15"/>
      <c r="E50" s="16">
        <v>0</v>
      </c>
      <c r="G50" s="21">
        <v>0</v>
      </c>
      <c r="H50" s="22">
        <v>1</v>
      </c>
      <c r="I50" s="23">
        <f t="shared" si="1"/>
        <v>0</v>
      </c>
    </row>
    <row r="51" spans="1:9" x14ac:dyDescent="0.25">
      <c r="A51" s="11" t="s">
        <v>187</v>
      </c>
      <c r="B51" s="15" t="s">
        <v>60</v>
      </c>
      <c r="C51" s="15">
        <v>3.6666666666666665</v>
      </c>
      <c r="D51" s="15">
        <v>1.5275252316519463</v>
      </c>
      <c r="E51" s="16">
        <v>3</v>
      </c>
      <c r="G51" s="21">
        <v>3</v>
      </c>
      <c r="H51" s="22">
        <v>8</v>
      </c>
      <c r="I51" s="23">
        <f t="shared" si="1"/>
        <v>0.375</v>
      </c>
    </row>
    <row r="52" spans="1:9" x14ac:dyDescent="0.25">
      <c r="A52" s="11" t="s">
        <v>188</v>
      </c>
      <c r="B52" s="15" t="s">
        <v>60</v>
      </c>
      <c r="C52" s="15">
        <v>2</v>
      </c>
      <c r="D52" s="15">
        <v>1.4142135623730951</v>
      </c>
      <c r="E52" s="16">
        <v>2</v>
      </c>
      <c r="G52" s="21">
        <v>2</v>
      </c>
      <c r="H52" s="22">
        <v>7</v>
      </c>
      <c r="I52" s="23">
        <f t="shared" si="1"/>
        <v>0.2857142857142857</v>
      </c>
    </row>
    <row r="53" spans="1:9" x14ac:dyDescent="0.25">
      <c r="A53" s="11" t="s">
        <v>179</v>
      </c>
      <c r="B53" s="15" t="s">
        <v>60</v>
      </c>
      <c r="C53" s="15">
        <v>4.5</v>
      </c>
      <c r="D53" s="15">
        <v>0.70710678118654757</v>
      </c>
      <c r="E53" s="16">
        <v>2</v>
      </c>
      <c r="G53" s="21">
        <v>2</v>
      </c>
      <c r="H53" s="22">
        <v>4</v>
      </c>
      <c r="I53" s="23">
        <f t="shared" si="1"/>
        <v>0.5</v>
      </c>
    </row>
    <row r="54" spans="1:9" x14ac:dyDescent="0.25">
      <c r="A54" s="7" t="s">
        <v>166</v>
      </c>
      <c r="B54" s="7" t="s">
        <v>60</v>
      </c>
      <c r="C54" s="7"/>
      <c r="D54" s="7"/>
      <c r="E54" s="7">
        <f>SUM(E43:E53)</f>
        <v>71</v>
      </c>
      <c r="G54" s="7">
        <f>SUM(G43:G53)</f>
        <v>72</v>
      </c>
      <c r="H54" s="7">
        <f>SUM(H43:H53)</f>
        <v>155</v>
      </c>
      <c r="I54" s="49">
        <f t="shared" si="1"/>
        <v>0.46451612903225808</v>
      </c>
    </row>
    <row r="55" spans="1:9" x14ac:dyDescent="0.25">
      <c r="A55" s="11" t="s">
        <v>70</v>
      </c>
      <c r="B55" s="17" t="s">
        <v>69</v>
      </c>
      <c r="C55" s="15">
        <v>3.6976744186046511</v>
      </c>
      <c r="D55" s="15">
        <v>0.708280403207731</v>
      </c>
      <c r="E55" s="16">
        <v>43</v>
      </c>
      <c r="G55" s="21">
        <v>43</v>
      </c>
      <c r="H55" s="22">
        <v>64</v>
      </c>
      <c r="I55" s="23">
        <f t="shared" si="1"/>
        <v>0.671875</v>
      </c>
    </row>
    <row r="56" spans="1:9" x14ac:dyDescent="0.25">
      <c r="A56" s="11" t="s">
        <v>127</v>
      </c>
      <c r="B56" s="17" t="s">
        <v>69</v>
      </c>
      <c r="C56" s="15">
        <v>3.6923076923076925</v>
      </c>
      <c r="D56" s="15">
        <v>0.83757892854253557</v>
      </c>
      <c r="E56" s="16">
        <v>26</v>
      </c>
      <c r="G56" s="21">
        <v>26</v>
      </c>
      <c r="H56" s="22">
        <v>45</v>
      </c>
      <c r="I56" s="23">
        <f t="shared" si="1"/>
        <v>0.57777777777777772</v>
      </c>
    </row>
    <row r="57" spans="1:9" x14ac:dyDescent="0.25">
      <c r="A57" s="11" t="s">
        <v>71</v>
      </c>
      <c r="B57" s="17" t="s">
        <v>69</v>
      </c>
      <c r="C57" s="15">
        <v>3.6428571428571428</v>
      </c>
      <c r="D57" s="15">
        <v>1.1507283885330304</v>
      </c>
      <c r="E57" s="16">
        <v>14</v>
      </c>
      <c r="G57" s="21">
        <v>14</v>
      </c>
      <c r="H57" s="22">
        <v>19</v>
      </c>
      <c r="I57" s="23">
        <f t="shared" si="1"/>
        <v>0.73684210526315785</v>
      </c>
    </row>
    <row r="58" spans="1:9" x14ac:dyDescent="0.25">
      <c r="A58" s="11" t="s">
        <v>72</v>
      </c>
      <c r="B58" s="17" t="s">
        <v>69</v>
      </c>
      <c r="C58" s="15">
        <v>3.3333333333333335</v>
      </c>
      <c r="D58" s="15">
        <v>1.154700538379251</v>
      </c>
      <c r="E58" s="16">
        <v>3</v>
      </c>
      <c r="G58" s="21">
        <v>3</v>
      </c>
      <c r="H58" s="22">
        <v>3</v>
      </c>
      <c r="I58" s="23">
        <f t="shared" si="1"/>
        <v>1</v>
      </c>
    </row>
    <row r="59" spans="1:9" x14ac:dyDescent="0.25">
      <c r="A59" s="11" t="s">
        <v>73</v>
      </c>
      <c r="B59" s="17" t="s">
        <v>69</v>
      </c>
      <c r="C59" s="15"/>
      <c r="D59" s="15"/>
      <c r="E59" s="16">
        <v>0</v>
      </c>
      <c r="G59" s="21">
        <v>0</v>
      </c>
      <c r="H59" s="22">
        <v>0</v>
      </c>
      <c r="I59" s="23"/>
    </row>
    <row r="60" spans="1:9" x14ac:dyDescent="0.25">
      <c r="A60" s="11" t="s">
        <v>74</v>
      </c>
      <c r="B60" s="17" t="s">
        <v>69</v>
      </c>
      <c r="C60" s="15">
        <v>3.5882352941176472</v>
      </c>
      <c r="D60" s="15">
        <v>0.50729965619589279</v>
      </c>
      <c r="E60" s="16">
        <v>17</v>
      </c>
      <c r="G60" s="21">
        <v>17</v>
      </c>
      <c r="H60" s="22">
        <v>23</v>
      </c>
      <c r="I60" s="23">
        <f t="shared" si="1"/>
        <v>0.73913043478260865</v>
      </c>
    </row>
    <row r="61" spans="1:9" x14ac:dyDescent="0.25">
      <c r="A61" s="11" t="s">
        <v>120</v>
      </c>
      <c r="B61" s="17" t="s">
        <v>69</v>
      </c>
      <c r="C61" s="15">
        <v>4.333333333333333</v>
      </c>
      <c r="D61" s="15">
        <v>0.81649658092772548</v>
      </c>
      <c r="E61" s="16">
        <v>6</v>
      </c>
      <c r="G61" s="21">
        <v>6</v>
      </c>
      <c r="H61" s="22">
        <v>11</v>
      </c>
      <c r="I61" s="23">
        <f t="shared" si="1"/>
        <v>0.54545454545454541</v>
      </c>
    </row>
    <row r="62" spans="1:9" x14ac:dyDescent="0.25">
      <c r="A62" s="11" t="s">
        <v>75</v>
      </c>
      <c r="B62" s="17" t="s">
        <v>69</v>
      </c>
      <c r="C62" s="15">
        <v>3.6153846153846154</v>
      </c>
      <c r="D62" s="15">
        <v>0.65044363558799023</v>
      </c>
      <c r="E62" s="16">
        <v>13</v>
      </c>
      <c r="G62" s="21">
        <v>14</v>
      </c>
      <c r="H62" s="22">
        <v>17</v>
      </c>
      <c r="I62" s="23">
        <f t="shared" ref="I62:I69" si="2">G62/H62</f>
        <v>0.82352941176470584</v>
      </c>
    </row>
    <row r="63" spans="1:9" x14ac:dyDescent="0.25">
      <c r="A63" s="11" t="s">
        <v>76</v>
      </c>
      <c r="B63" s="17" t="s">
        <v>69</v>
      </c>
      <c r="C63" s="15">
        <v>3.3571428571428572</v>
      </c>
      <c r="D63" s="15">
        <v>1.21573927222163</v>
      </c>
      <c r="E63" s="16">
        <v>14</v>
      </c>
      <c r="G63" s="21">
        <v>14</v>
      </c>
      <c r="H63" s="22">
        <v>16</v>
      </c>
      <c r="I63" s="23">
        <f t="shared" si="2"/>
        <v>0.875</v>
      </c>
    </row>
    <row r="64" spans="1:9" x14ac:dyDescent="0.25">
      <c r="A64" s="11" t="s">
        <v>189</v>
      </c>
      <c r="B64" s="17" t="s">
        <v>69</v>
      </c>
      <c r="C64" s="15">
        <v>4.0625</v>
      </c>
      <c r="D64" s="15">
        <v>0.9287087810503355</v>
      </c>
      <c r="E64" s="16">
        <v>16</v>
      </c>
      <c r="G64" s="21">
        <v>16</v>
      </c>
      <c r="H64" s="22">
        <v>17</v>
      </c>
      <c r="I64" s="23">
        <f t="shared" si="2"/>
        <v>0.94117647058823528</v>
      </c>
    </row>
    <row r="65" spans="1:9" x14ac:dyDescent="0.25">
      <c r="A65" s="11" t="s">
        <v>104</v>
      </c>
      <c r="B65" s="17" t="s">
        <v>69</v>
      </c>
      <c r="C65" s="15">
        <v>3.2222222222222223</v>
      </c>
      <c r="D65" s="15">
        <v>1.0071429479288054</v>
      </c>
      <c r="E65" s="4">
        <v>63</v>
      </c>
      <c r="G65" s="21">
        <v>63</v>
      </c>
      <c r="H65" s="22">
        <v>108</v>
      </c>
      <c r="I65" s="23">
        <f t="shared" si="2"/>
        <v>0.58333333333333337</v>
      </c>
    </row>
    <row r="66" spans="1:9" x14ac:dyDescent="0.25">
      <c r="A66" s="11" t="s">
        <v>190</v>
      </c>
      <c r="B66" s="17" t="s">
        <v>69</v>
      </c>
      <c r="C66" s="15">
        <v>4</v>
      </c>
      <c r="D66" s="15">
        <v>1</v>
      </c>
      <c r="E66" s="4">
        <v>3</v>
      </c>
      <c r="G66" s="21">
        <v>3</v>
      </c>
      <c r="H66" s="21">
        <v>5</v>
      </c>
      <c r="I66" s="23">
        <f t="shared" si="2"/>
        <v>0.6</v>
      </c>
    </row>
    <row r="67" spans="1:9" x14ac:dyDescent="0.25">
      <c r="A67" s="11" t="s">
        <v>191</v>
      </c>
      <c r="B67" s="17" t="s">
        <v>69</v>
      </c>
      <c r="C67" s="15"/>
      <c r="D67" s="15"/>
      <c r="E67" s="4">
        <v>0</v>
      </c>
      <c r="G67" s="21">
        <v>0</v>
      </c>
      <c r="H67" s="21">
        <v>0</v>
      </c>
      <c r="I67" s="23"/>
    </row>
    <row r="68" spans="1:9" x14ac:dyDescent="0.25">
      <c r="A68" s="7" t="s">
        <v>166</v>
      </c>
      <c r="B68" s="7" t="s">
        <v>69</v>
      </c>
      <c r="C68" s="7"/>
      <c r="D68" s="7"/>
      <c r="E68" s="7">
        <f>SUM(E55:E67)</f>
        <v>218</v>
      </c>
      <c r="G68" s="7">
        <f>SUM(G55:G67)</f>
        <v>219</v>
      </c>
      <c r="H68" s="7">
        <f>SUM(H55:H67)</f>
        <v>328</v>
      </c>
      <c r="I68" s="49">
        <f t="shared" si="2"/>
        <v>0.66768292682926833</v>
      </c>
    </row>
    <row r="69" spans="1:9" x14ac:dyDescent="0.25">
      <c r="A69" s="11" t="s">
        <v>77</v>
      </c>
      <c r="B69" s="15" t="s">
        <v>80</v>
      </c>
      <c r="C69" s="15">
        <v>3.3809523809523809</v>
      </c>
      <c r="D69" s="15">
        <v>0.93580227618666567</v>
      </c>
      <c r="E69" s="16">
        <v>42</v>
      </c>
      <c r="G69" s="21">
        <v>42</v>
      </c>
      <c r="H69" s="48">
        <v>58</v>
      </c>
      <c r="I69" s="23">
        <f t="shared" si="2"/>
        <v>0.72413793103448276</v>
      </c>
    </row>
    <row r="70" spans="1:9" x14ac:dyDescent="0.25">
      <c r="A70" s="11" t="s">
        <v>78</v>
      </c>
      <c r="B70" s="15" t="s">
        <v>80</v>
      </c>
      <c r="C70" s="15">
        <v>3.9166666666666665</v>
      </c>
      <c r="D70" s="15">
        <v>0.79296146109875854</v>
      </c>
      <c r="E70" s="16">
        <v>12</v>
      </c>
      <c r="G70" s="21">
        <v>12</v>
      </c>
      <c r="H70" s="22">
        <v>15</v>
      </c>
      <c r="I70" s="23">
        <f t="shared" si="1"/>
        <v>0.8</v>
      </c>
    </row>
    <row r="71" spans="1:9" x14ac:dyDescent="0.25">
      <c r="A71" s="11" t="s">
        <v>167</v>
      </c>
      <c r="B71" s="15" t="s">
        <v>80</v>
      </c>
      <c r="C71" s="15"/>
      <c r="D71" s="15"/>
      <c r="E71" s="16">
        <v>0</v>
      </c>
      <c r="G71" s="21">
        <v>0</v>
      </c>
      <c r="H71" s="21">
        <v>0</v>
      </c>
      <c r="I71" s="23"/>
    </row>
    <row r="72" spans="1:9" x14ac:dyDescent="0.25">
      <c r="A72" s="11" t="s">
        <v>201</v>
      </c>
      <c r="B72" s="15" t="s">
        <v>80</v>
      </c>
      <c r="C72" s="15">
        <v>3.5</v>
      </c>
      <c r="D72" s="15">
        <v>1.0488088481701516</v>
      </c>
      <c r="E72" s="16">
        <v>6</v>
      </c>
      <c r="G72" s="21">
        <v>6</v>
      </c>
      <c r="H72" s="22">
        <v>15</v>
      </c>
      <c r="I72" s="23">
        <f t="shared" si="1"/>
        <v>0.4</v>
      </c>
    </row>
    <row r="73" spans="1:9" x14ac:dyDescent="0.25">
      <c r="A73" s="11" t="s">
        <v>173</v>
      </c>
      <c r="B73" s="15" t="s">
        <v>80</v>
      </c>
      <c r="C73" s="15">
        <v>4.333333333333333</v>
      </c>
      <c r="D73" s="15">
        <v>0.57735026918962473</v>
      </c>
      <c r="E73" s="16">
        <v>3</v>
      </c>
      <c r="G73" s="21">
        <v>3</v>
      </c>
      <c r="H73" s="22">
        <v>5</v>
      </c>
      <c r="I73" s="23">
        <f t="shared" si="1"/>
        <v>0.6</v>
      </c>
    </row>
    <row r="74" spans="1:9" x14ac:dyDescent="0.25">
      <c r="A74" s="11" t="s">
        <v>79</v>
      </c>
      <c r="B74" s="15" t="s">
        <v>80</v>
      </c>
      <c r="C74" s="15">
        <v>2</v>
      </c>
      <c r="D74" s="15"/>
      <c r="E74" s="16">
        <v>1</v>
      </c>
      <c r="G74" s="21">
        <v>1</v>
      </c>
      <c r="H74" s="22"/>
      <c r="I74" s="23"/>
    </row>
    <row r="75" spans="1:9" x14ac:dyDescent="0.25">
      <c r="A75" s="11" t="s">
        <v>168</v>
      </c>
      <c r="B75" s="15" t="s">
        <v>80</v>
      </c>
      <c r="C75" s="15"/>
      <c r="D75" s="15"/>
      <c r="E75" s="16">
        <v>0</v>
      </c>
      <c r="G75" s="21">
        <v>0</v>
      </c>
      <c r="H75" s="22"/>
      <c r="I75" s="23"/>
    </row>
    <row r="76" spans="1:9" x14ac:dyDescent="0.25">
      <c r="A76" s="11" t="s">
        <v>169</v>
      </c>
      <c r="B76" s="15" t="s">
        <v>80</v>
      </c>
      <c r="C76" s="15"/>
      <c r="D76" s="15"/>
      <c r="E76" s="16">
        <v>0</v>
      </c>
      <c r="G76" s="21">
        <v>0</v>
      </c>
      <c r="H76" s="22"/>
      <c r="I76" s="23"/>
    </row>
    <row r="77" spans="1:9" x14ac:dyDescent="0.25">
      <c r="A77" s="7" t="s">
        <v>166</v>
      </c>
      <c r="B77" s="7" t="s">
        <v>80</v>
      </c>
      <c r="C77" s="7"/>
      <c r="D77" s="7"/>
      <c r="E77" s="7">
        <f>SUM(E69:E76)</f>
        <v>64</v>
      </c>
      <c r="G77" s="7">
        <f>SUM(G69:G76)</f>
        <v>64</v>
      </c>
      <c r="H77" s="7">
        <f>SUM(H69:H76)</f>
        <v>93</v>
      </c>
      <c r="I77" s="49">
        <f t="shared" si="1"/>
        <v>0.68817204301075274</v>
      </c>
    </row>
    <row r="78" spans="1:9" x14ac:dyDescent="0.25">
      <c r="A78" s="11" t="s">
        <v>68</v>
      </c>
      <c r="B78" s="15" t="s">
        <v>67</v>
      </c>
      <c r="C78" s="15">
        <v>3.6111111111111112</v>
      </c>
      <c r="D78" s="15">
        <v>0.84983658559879727</v>
      </c>
      <c r="E78" s="16">
        <v>18</v>
      </c>
      <c r="G78" s="21">
        <v>18</v>
      </c>
      <c r="H78" s="22">
        <v>74</v>
      </c>
      <c r="I78" s="23">
        <f t="shared" ref="I78:I88" si="3">G78/H78</f>
        <v>0.24324324324324326</v>
      </c>
    </row>
    <row r="79" spans="1:9" x14ac:dyDescent="0.25">
      <c r="A79" s="11" t="s">
        <v>192</v>
      </c>
      <c r="B79" s="15" t="s">
        <v>67</v>
      </c>
      <c r="C79" s="15">
        <v>3.8888888888888888</v>
      </c>
      <c r="D79" s="15">
        <v>0.92796072713833677</v>
      </c>
      <c r="E79" s="16">
        <v>9</v>
      </c>
      <c r="G79" s="21">
        <v>9</v>
      </c>
      <c r="H79" s="22">
        <v>21</v>
      </c>
      <c r="I79" s="23">
        <f t="shared" si="3"/>
        <v>0.42857142857142855</v>
      </c>
    </row>
    <row r="80" spans="1:9" x14ac:dyDescent="0.25">
      <c r="A80" s="11" t="s">
        <v>193</v>
      </c>
      <c r="B80" s="15" t="s">
        <v>67</v>
      </c>
      <c r="C80" s="15">
        <v>3.5</v>
      </c>
      <c r="D80" s="15">
        <v>0.83666002653407556</v>
      </c>
      <c r="E80" s="16">
        <v>6</v>
      </c>
      <c r="G80" s="21">
        <v>6</v>
      </c>
      <c r="H80" s="22">
        <v>15</v>
      </c>
      <c r="I80" s="23">
        <f t="shared" si="3"/>
        <v>0.4</v>
      </c>
    </row>
    <row r="81" spans="1:9" x14ac:dyDescent="0.25">
      <c r="A81" s="7" t="s">
        <v>166</v>
      </c>
      <c r="B81" s="7" t="s">
        <v>67</v>
      </c>
      <c r="C81" s="7"/>
      <c r="D81" s="7"/>
      <c r="E81" s="7">
        <f>SUM(E78:E80)</f>
        <v>33</v>
      </c>
      <c r="G81" s="7">
        <f>SUM(G78:G80)</f>
        <v>33</v>
      </c>
      <c r="H81" s="7">
        <f>SUM(H78:H80)</f>
        <v>110</v>
      </c>
      <c r="I81" s="49">
        <f t="shared" si="3"/>
        <v>0.3</v>
      </c>
    </row>
    <row r="82" spans="1:9" x14ac:dyDescent="0.25">
      <c r="A82" s="13" t="s">
        <v>37</v>
      </c>
      <c r="B82" s="4" t="s">
        <v>38</v>
      </c>
      <c r="C82" s="15">
        <v>3.4888888888888889</v>
      </c>
      <c r="D82" s="15">
        <v>0.86922698736035275</v>
      </c>
      <c r="E82" s="16">
        <v>45</v>
      </c>
      <c r="G82" s="21">
        <v>45</v>
      </c>
      <c r="H82" s="22">
        <v>146</v>
      </c>
      <c r="I82" s="23">
        <f t="shared" si="3"/>
        <v>0.30821917808219179</v>
      </c>
    </row>
    <row r="83" spans="1:9" x14ac:dyDescent="0.25">
      <c r="A83" s="14" t="s">
        <v>39</v>
      </c>
      <c r="B83" s="4" t="s">
        <v>38</v>
      </c>
      <c r="C83" s="15">
        <v>3.625</v>
      </c>
      <c r="D83" s="15">
        <v>0.91612538131290433</v>
      </c>
      <c r="E83" s="16">
        <v>8</v>
      </c>
      <c r="G83" s="21">
        <v>8</v>
      </c>
      <c r="H83" s="22">
        <v>32</v>
      </c>
      <c r="I83" s="23">
        <f t="shared" si="3"/>
        <v>0.25</v>
      </c>
    </row>
    <row r="84" spans="1:9" x14ac:dyDescent="0.25">
      <c r="A84" s="14" t="s">
        <v>121</v>
      </c>
      <c r="B84" s="4" t="s">
        <v>38</v>
      </c>
      <c r="C84" s="15">
        <v>3.8823529411764706</v>
      </c>
      <c r="D84" s="15">
        <v>0.85749292571254365</v>
      </c>
      <c r="E84" s="16">
        <v>17</v>
      </c>
      <c r="G84" s="21">
        <v>17</v>
      </c>
      <c r="H84" s="22">
        <v>44</v>
      </c>
      <c r="I84" s="23">
        <f t="shared" si="3"/>
        <v>0.38636363636363635</v>
      </c>
    </row>
    <row r="85" spans="1:9" x14ac:dyDescent="0.25">
      <c r="A85" s="14" t="s">
        <v>132</v>
      </c>
      <c r="B85" s="4" t="s">
        <v>38</v>
      </c>
      <c r="C85" s="15"/>
      <c r="D85" s="15"/>
      <c r="E85" s="16">
        <v>0</v>
      </c>
      <c r="G85" s="21">
        <v>0</v>
      </c>
      <c r="H85" s="22">
        <v>5</v>
      </c>
      <c r="I85" s="23">
        <f t="shared" si="3"/>
        <v>0</v>
      </c>
    </row>
    <row r="86" spans="1:9" x14ac:dyDescent="0.25">
      <c r="A86" s="14" t="s">
        <v>133</v>
      </c>
      <c r="B86" s="4" t="s">
        <v>38</v>
      </c>
      <c r="C86" s="15">
        <v>3.3333333333333335</v>
      </c>
      <c r="D86" s="15">
        <v>1.8618986725025253</v>
      </c>
      <c r="E86" s="16">
        <v>6</v>
      </c>
      <c r="G86" s="21">
        <v>6</v>
      </c>
      <c r="H86" s="22">
        <v>12</v>
      </c>
      <c r="I86" s="23">
        <f t="shared" si="3"/>
        <v>0.5</v>
      </c>
    </row>
    <row r="87" spans="1:9" x14ac:dyDescent="0.25">
      <c r="A87" s="14" t="s">
        <v>41</v>
      </c>
      <c r="B87" s="4" t="s">
        <v>38</v>
      </c>
      <c r="C87" s="15">
        <v>3.5</v>
      </c>
      <c r="D87" s="15">
        <v>0.57735026918962573</v>
      </c>
      <c r="E87" s="16">
        <v>4</v>
      </c>
      <c r="G87" s="21">
        <v>4</v>
      </c>
      <c r="H87" s="22">
        <v>4</v>
      </c>
      <c r="I87" s="23">
        <f>G87/H87</f>
        <v>1</v>
      </c>
    </row>
    <row r="88" spans="1:9" x14ac:dyDescent="0.25">
      <c r="A88" s="14" t="s">
        <v>173</v>
      </c>
      <c r="B88" s="4" t="s">
        <v>38</v>
      </c>
      <c r="C88" s="15"/>
      <c r="D88" s="15"/>
      <c r="E88" s="16">
        <v>0</v>
      </c>
      <c r="G88" s="21">
        <v>0</v>
      </c>
      <c r="H88" s="22">
        <v>1</v>
      </c>
      <c r="I88" s="23">
        <f t="shared" si="3"/>
        <v>0</v>
      </c>
    </row>
    <row r="89" spans="1:9" x14ac:dyDescent="0.25">
      <c r="A89" s="14" t="s">
        <v>40</v>
      </c>
      <c r="B89" s="4" t="s">
        <v>38</v>
      </c>
      <c r="C89" s="15">
        <v>4</v>
      </c>
      <c r="D89" s="15"/>
      <c r="E89" s="16">
        <v>1</v>
      </c>
      <c r="G89" s="21">
        <v>1</v>
      </c>
      <c r="H89" s="22">
        <v>5</v>
      </c>
      <c r="I89" s="23">
        <f>G89/H89</f>
        <v>0.2</v>
      </c>
    </row>
    <row r="90" spans="1:9" x14ac:dyDescent="0.25">
      <c r="A90" s="14" t="s">
        <v>42</v>
      </c>
      <c r="B90" s="4" t="s">
        <v>38</v>
      </c>
      <c r="C90" s="15">
        <v>3.4444444444444446</v>
      </c>
      <c r="D90" s="15">
        <v>0.88191710368819731</v>
      </c>
      <c r="E90" s="16">
        <v>9</v>
      </c>
      <c r="G90" s="21">
        <v>9</v>
      </c>
      <c r="H90" s="22"/>
      <c r="I90" s="23"/>
    </row>
    <row r="91" spans="1:9" x14ac:dyDescent="0.25">
      <c r="A91" s="14" t="s">
        <v>43</v>
      </c>
      <c r="B91" s="4" t="s">
        <v>38</v>
      </c>
      <c r="C91" s="15">
        <v>4</v>
      </c>
      <c r="D91" s="15">
        <v>0.81649658092772603</v>
      </c>
      <c r="E91" s="16">
        <v>4</v>
      </c>
      <c r="G91" s="21">
        <v>4</v>
      </c>
      <c r="H91" s="22"/>
      <c r="I91" s="23"/>
    </row>
    <row r="92" spans="1:9" x14ac:dyDescent="0.25">
      <c r="A92" s="14" t="s">
        <v>122</v>
      </c>
      <c r="B92" s="4" t="s">
        <v>38</v>
      </c>
      <c r="C92" s="15">
        <v>2</v>
      </c>
      <c r="D92" s="15">
        <v>1.4142135623730951</v>
      </c>
      <c r="E92" s="16">
        <v>2</v>
      </c>
      <c r="G92" s="21">
        <v>2</v>
      </c>
      <c r="H92" s="22"/>
      <c r="I92" s="23"/>
    </row>
    <row r="93" spans="1:9" x14ac:dyDescent="0.25">
      <c r="A93" s="7" t="s">
        <v>166</v>
      </c>
      <c r="B93" s="7" t="s">
        <v>38</v>
      </c>
      <c r="C93" s="7"/>
      <c r="D93" s="7"/>
      <c r="E93" s="7">
        <f>SUM(E82:E92)</f>
        <v>96</v>
      </c>
      <c r="G93" s="7">
        <f>SUM(G82:G92)</f>
        <v>96</v>
      </c>
      <c r="H93" s="7">
        <f>SUM(H82:H92)</f>
        <v>249</v>
      </c>
      <c r="I93" s="49">
        <f t="shared" ref="I93:I115" si="4">G93/H93</f>
        <v>0.38554216867469882</v>
      </c>
    </row>
    <row r="94" spans="1:9" x14ac:dyDescent="0.25">
      <c r="A94" s="11" t="s">
        <v>81</v>
      </c>
      <c r="B94" s="15" t="s">
        <v>84</v>
      </c>
      <c r="C94" s="15">
        <v>3.875</v>
      </c>
      <c r="D94" s="15">
        <v>0.61913918736689033</v>
      </c>
      <c r="E94" s="16">
        <v>16</v>
      </c>
      <c r="G94" s="21">
        <v>16</v>
      </c>
      <c r="H94" s="22">
        <v>21</v>
      </c>
      <c r="I94" s="23">
        <f t="shared" si="4"/>
        <v>0.76190476190476186</v>
      </c>
    </row>
    <row r="95" spans="1:9" x14ac:dyDescent="0.25">
      <c r="A95" s="11" t="s">
        <v>170</v>
      </c>
      <c r="B95" s="15" t="s">
        <v>84</v>
      </c>
      <c r="C95" s="15">
        <v>5</v>
      </c>
      <c r="D95" s="15"/>
      <c r="E95" s="16">
        <v>1</v>
      </c>
      <c r="G95" s="21">
        <v>1</v>
      </c>
      <c r="H95" s="22">
        <v>7</v>
      </c>
      <c r="I95" s="23">
        <f t="shared" si="4"/>
        <v>0.14285714285714285</v>
      </c>
    </row>
    <row r="96" spans="1:9" x14ac:dyDescent="0.25">
      <c r="A96" s="11" t="s">
        <v>82</v>
      </c>
      <c r="B96" s="15" t="s">
        <v>84</v>
      </c>
      <c r="C96" s="15">
        <v>3.8181818181818183</v>
      </c>
      <c r="D96" s="15">
        <v>0.72130418013465103</v>
      </c>
      <c r="E96" s="16">
        <v>66</v>
      </c>
      <c r="G96" s="21">
        <v>66</v>
      </c>
      <c r="H96" s="22">
        <v>155</v>
      </c>
      <c r="I96" s="23">
        <f t="shared" si="4"/>
        <v>0.4258064516129032</v>
      </c>
    </row>
    <row r="97" spans="1:9" x14ac:dyDescent="0.25">
      <c r="A97" s="11" t="s">
        <v>194</v>
      </c>
      <c r="B97" s="15" t="s">
        <v>84</v>
      </c>
      <c r="C97" s="15">
        <v>4.2631578947368425</v>
      </c>
      <c r="D97" s="15">
        <v>1.0457376590053491</v>
      </c>
      <c r="E97" s="16">
        <v>19</v>
      </c>
      <c r="G97" s="21">
        <v>19</v>
      </c>
      <c r="H97" s="22">
        <v>66</v>
      </c>
      <c r="I97" s="23">
        <f t="shared" si="4"/>
        <v>0.2878787878787879</v>
      </c>
    </row>
    <row r="98" spans="1:9" x14ac:dyDescent="0.25">
      <c r="A98" s="11" t="s">
        <v>171</v>
      </c>
      <c r="B98" s="15" t="s">
        <v>84</v>
      </c>
      <c r="C98" s="15"/>
      <c r="D98" s="15"/>
      <c r="E98" s="16">
        <v>0</v>
      </c>
      <c r="G98" s="21">
        <v>0</v>
      </c>
      <c r="H98" s="22"/>
      <c r="I98" s="23"/>
    </row>
    <row r="99" spans="1:9" x14ac:dyDescent="0.25">
      <c r="A99" s="11" t="s">
        <v>83</v>
      </c>
      <c r="B99" s="15" t="s">
        <v>84</v>
      </c>
      <c r="C99" s="15">
        <v>3.5151515151515151</v>
      </c>
      <c r="D99" s="15">
        <v>0.87038827977848932</v>
      </c>
      <c r="E99" s="16">
        <v>33</v>
      </c>
      <c r="G99" s="21">
        <v>33</v>
      </c>
      <c r="H99" s="22"/>
      <c r="I99" s="23"/>
    </row>
    <row r="100" spans="1:9" x14ac:dyDescent="0.25">
      <c r="A100" s="7" t="s">
        <v>166</v>
      </c>
      <c r="B100" s="7" t="s">
        <v>84</v>
      </c>
      <c r="C100" s="7"/>
      <c r="D100" s="7"/>
      <c r="E100" s="7">
        <f>SUM(E94:E99)</f>
        <v>135</v>
      </c>
      <c r="G100" s="7">
        <f>SUM(G94:G99)</f>
        <v>135</v>
      </c>
      <c r="H100" s="7">
        <f>SUM(H94:H99)</f>
        <v>249</v>
      </c>
      <c r="I100" s="49">
        <f t="shared" si="4"/>
        <v>0.54216867469879515</v>
      </c>
    </row>
    <row r="101" spans="1:9" x14ac:dyDescent="0.25">
      <c r="A101" s="18" t="s">
        <v>111</v>
      </c>
      <c r="B101" s="15" t="s">
        <v>112</v>
      </c>
      <c r="C101" s="15">
        <v>3.8378378378378377</v>
      </c>
      <c r="D101" s="15">
        <v>0.95781909430613044</v>
      </c>
      <c r="E101" s="16">
        <v>37</v>
      </c>
      <c r="G101" s="21">
        <v>37</v>
      </c>
      <c r="H101" s="22">
        <v>115</v>
      </c>
      <c r="I101" s="23">
        <f t="shared" si="4"/>
        <v>0.32173913043478258</v>
      </c>
    </row>
    <row r="102" spans="1:9" x14ac:dyDescent="0.25">
      <c r="A102" s="11" t="s">
        <v>113</v>
      </c>
      <c r="B102" s="15" t="s">
        <v>112</v>
      </c>
      <c r="C102" s="15">
        <v>3.8641975308641974</v>
      </c>
      <c r="D102" s="15">
        <v>0.786655681028128</v>
      </c>
      <c r="E102" s="16">
        <v>81</v>
      </c>
      <c r="G102" s="21">
        <v>84</v>
      </c>
      <c r="H102" s="22">
        <v>228</v>
      </c>
      <c r="I102" s="23">
        <f t="shared" si="4"/>
        <v>0.36842105263157893</v>
      </c>
    </row>
    <row r="103" spans="1:9" x14ac:dyDescent="0.25">
      <c r="A103" s="30" t="s">
        <v>134</v>
      </c>
      <c r="B103" s="15" t="s">
        <v>112</v>
      </c>
      <c r="C103" s="15">
        <v>3.1538461538461537</v>
      </c>
      <c r="D103" s="15">
        <v>0.68873723172119372</v>
      </c>
      <c r="E103" s="16">
        <v>13</v>
      </c>
      <c r="G103" s="21">
        <v>14</v>
      </c>
      <c r="H103" s="22">
        <v>48</v>
      </c>
      <c r="I103" s="23">
        <f t="shared" si="4"/>
        <v>0.29166666666666669</v>
      </c>
    </row>
    <row r="104" spans="1:9" x14ac:dyDescent="0.25">
      <c r="A104" s="18" t="s">
        <v>128</v>
      </c>
      <c r="B104" s="15" t="s">
        <v>112</v>
      </c>
      <c r="C104" s="15">
        <v>4.5</v>
      </c>
      <c r="D104" s="15">
        <v>1</v>
      </c>
      <c r="E104" s="16">
        <v>4</v>
      </c>
      <c r="G104" s="21">
        <v>4</v>
      </c>
      <c r="H104" s="22">
        <v>20</v>
      </c>
      <c r="I104" s="23">
        <f t="shared" si="4"/>
        <v>0.2</v>
      </c>
    </row>
    <row r="105" spans="1:9" x14ac:dyDescent="0.25">
      <c r="A105" s="18" t="s">
        <v>104</v>
      </c>
      <c r="B105" s="15" t="s">
        <v>112</v>
      </c>
      <c r="C105" s="15">
        <v>2.7704918032786887</v>
      </c>
      <c r="D105" s="15">
        <v>1.0229604525257534</v>
      </c>
      <c r="E105" s="16">
        <v>61</v>
      </c>
      <c r="G105" s="21">
        <v>62</v>
      </c>
      <c r="H105" s="22">
        <v>153</v>
      </c>
      <c r="I105" s="23">
        <f t="shared" si="4"/>
        <v>0.40522875816993464</v>
      </c>
    </row>
    <row r="106" spans="1:9" x14ac:dyDescent="0.25">
      <c r="A106" s="18" t="s">
        <v>173</v>
      </c>
      <c r="B106" s="15" t="s">
        <v>112</v>
      </c>
      <c r="C106" s="15">
        <v>3.8333333333333335</v>
      </c>
      <c r="D106" s="15">
        <v>0.75277265270908045</v>
      </c>
      <c r="E106" s="16">
        <v>6</v>
      </c>
      <c r="G106" s="21">
        <v>6</v>
      </c>
      <c r="H106" s="22">
        <v>38</v>
      </c>
      <c r="I106" s="23">
        <f t="shared" si="4"/>
        <v>0.15789473684210525</v>
      </c>
    </row>
    <row r="107" spans="1:9" x14ac:dyDescent="0.25">
      <c r="A107" s="18" t="s">
        <v>174</v>
      </c>
      <c r="B107" s="15" t="s">
        <v>112</v>
      </c>
      <c r="C107" s="15">
        <v>4.5999999999999996</v>
      </c>
      <c r="D107" s="15">
        <v>0.8944271909999163</v>
      </c>
      <c r="E107" s="16">
        <v>5</v>
      </c>
      <c r="G107" s="21">
        <v>5</v>
      </c>
      <c r="H107" s="22">
        <v>17</v>
      </c>
      <c r="I107" s="23">
        <f>G107/H107</f>
        <v>0.29411764705882354</v>
      </c>
    </row>
    <row r="108" spans="1:9" x14ac:dyDescent="0.25">
      <c r="A108" s="18" t="s">
        <v>135</v>
      </c>
      <c r="B108" s="15" t="s">
        <v>112</v>
      </c>
      <c r="C108" s="15">
        <v>5</v>
      </c>
      <c r="D108" s="15">
        <v>0</v>
      </c>
      <c r="E108" s="16">
        <v>3</v>
      </c>
      <c r="G108" s="21">
        <v>3</v>
      </c>
      <c r="H108" s="22">
        <v>23</v>
      </c>
      <c r="I108" s="23">
        <f>G108/H108</f>
        <v>0.13043478260869565</v>
      </c>
    </row>
    <row r="109" spans="1:9" x14ac:dyDescent="0.25">
      <c r="A109" s="7" t="s">
        <v>166</v>
      </c>
      <c r="B109" s="7" t="s">
        <v>112</v>
      </c>
      <c r="C109" s="7"/>
      <c r="D109" s="7"/>
      <c r="E109" s="7">
        <f>SUM(E101:E108)</f>
        <v>210</v>
      </c>
      <c r="G109" s="7">
        <f>SUM(G101:G108)</f>
        <v>215</v>
      </c>
      <c r="H109" s="7">
        <f>SUM(H101:H108)</f>
        <v>642</v>
      </c>
      <c r="I109" s="49">
        <f t="shared" si="4"/>
        <v>0.33489096573208721</v>
      </c>
    </row>
    <row r="110" spans="1:9" x14ac:dyDescent="0.25">
      <c r="A110" s="18" t="s">
        <v>109</v>
      </c>
      <c r="B110" s="19" t="s">
        <v>108</v>
      </c>
      <c r="C110" s="15">
        <v>4.0697674418604652</v>
      </c>
      <c r="D110" s="15">
        <v>0.79866999076766687</v>
      </c>
      <c r="E110" s="16">
        <v>43</v>
      </c>
      <c r="G110" s="21">
        <v>43</v>
      </c>
      <c r="H110" s="22">
        <v>94</v>
      </c>
      <c r="I110" s="23">
        <f t="shared" si="4"/>
        <v>0.45744680851063829</v>
      </c>
    </row>
    <row r="111" spans="1:9" x14ac:dyDescent="0.25">
      <c r="A111" s="18" t="s">
        <v>110</v>
      </c>
      <c r="B111" s="19" t="s">
        <v>108</v>
      </c>
      <c r="C111" s="15">
        <v>4.1851851851851851</v>
      </c>
      <c r="D111" s="15">
        <v>0.73573809287717418</v>
      </c>
      <c r="E111" s="16">
        <v>27</v>
      </c>
      <c r="G111" s="21">
        <v>28</v>
      </c>
      <c r="H111" s="22">
        <v>64</v>
      </c>
      <c r="I111" s="23">
        <f t="shared" si="4"/>
        <v>0.4375</v>
      </c>
    </row>
    <row r="112" spans="1:9" x14ac:dyDescent="0.25">
      <c r="A112" s="18" t="s">
        <v>123</v>
      </c>
      <c r="B112" s="19" t="s">
        <v>108</v>
      </c>
      <c r="C112" s="15">
        <v>4</v>
      </c>
      <c r="D112" s="15">
        <v>0</v>
      </c>
      <c r="E112" s="16">
        <v>3</v>
      </c>
      <c r="G112" s="21">
        <v>3</v>
      </c>
      <c r="H112" s="22">
        <v>9</v>
      </c>
      <c r="I112" s="23">
        <f t="shared" si="4"/>
        <v>0.33333333333333331</v>
      </c>
    </row>
    <row r="113" spans="1:9" x14ac:dyDescent="0.25">
      <c r="A113" s="7" t="s">
        <v>166</v>
      </c>
      <c r="B113" s="7" t="s">
        <v>108</v>
      </c>
      <c r="C113" s="7"/>
      <c r="D113" s="7"/>
      <c r="E113" s="7">
        <f>SUM(E110:E112)</f>
        <v>73</v>
      </c>
      <c r="G113" s="7">
        <f>SUM(G110:G112)</f>
        <v>74</v>
      </c>
      <c r="H113" s="7">
        <f>SUM(H110:H112)</f>
        <v>167</v>
      </c>
      <c r="I113" s="49">
        <f t="shared" si="4"/>
        <v>0.44311377245508982</v>
      </c>
    </row>
    <row r="114" spans="1:9" x14ac:dyDescent="0.25">
      <c r="A114" s="18" t="s">
        <v>105</v>
      </c>
      <c r="B114" s="19" t="s">
        <v>136</v>
      </c>
      <c r="C114" s="15">
        <v>3.6310679611650487</v>
      </c>
      <c r="D114" s="15">
        <v>0.89651056949617203</v>
      </c>
      <c r="E114" s="16">
        <v>103</v>
      </c>
      <c r="G114" s="21">
        <v>104</v>
      </c>
      <c r="H114" s="22">
        <v>194</v>
      </c>
      <c r="I114" s="23">
        <f t="shared" si="4"/>
        <v>0.53608247422680411</v>
      </c>
    </row>
    <row r="115" spans="1:9" x14ac:dyDescent="0.25">
      <c r="A115" s="18" t="s">
        <v>106</v>
      </c>
      <c r="B115" s="19" t="s">
        <v>136</v>
      </c>
      <c r="C115" s="15">
        <v>3.5238095238095237</v>
      </c>
      <c r="D115" s="15">
        <v>0.92838826032256683</v>
      </c>
      <c r="E115" s="16">
        <v>21</v>
      </c>
      <c r="G115" s="21">
        <v>21</v>
      </c>
      <c r="H115" s="22">
        <v>30</v>
      </c>
      <c r="I115" s="23">
        <f t="shared" si="4"/>
        <v>0.7</v>
      </c>
    </row>
    <row r="116" spans="1:9" x14ac:dyDescent="0.25">
      <c r="A116" s="18" t="s">
        <v>124</v>
      </c>
      <c r="B116" s="19" t="s">
        <v>136</v>
      </c>
      <c r="C116" s="15">
        <v>3.5925925925925926</v>
      </c>
      <c r="D116" s="15">
        <v>1.0834155129908258</v>
      </c>
      <c r="E116" s="16">
        <v>27</v>
      </c>
      <c r="G116" s="21">
        <v>27</v>
      </c>
      <c r="H116" s="22">
        <v>66</v>
      </c>
      <c r="I116" s="23">
        <f t="shared" ref="I116:I121" si="5">G116/H116</f>
        <v>0.40909090909090912</v>
      </c>
    </row>
    <row r="117" spans="1:9" x14ac:dyDescent="0.25">
      <c r="A117" s="18" t="s">
        <v>172</v>
      </c>
      <c r="B117" s="19" t="s">
        <v>136</v>
      </c>
      <c r="C117" s="15">
        <v>4.5714285714285712</v>
      </c>
      <c r="D117" s="15">
        <v>0.53452248382485001</v>
      </c>
      <c r="E117" s="16">
        <v>7</v>
      </c>
      <c r="G117" s="21">
        <v>7</v>
      </c>
      <c r="H117" s="22">
        <v>10</v>
      </c>
      <c r="I117" s="23">
        <f t="shared" si="5"/>
        <v>0.7</v>
      </c>
    </row>
    <row r="118" spans="1:9" x14ac:dyDescent="0.25">
      <c r="A118" s="18" t="s">
        <v>173</v>
      </c>
      <c r="B118" s="19" t="s">
        <v>136</v>
      </c>
      <c r="C118" s="15">
        <v>4</v>
      </c>
      <c r="D118" s="15">
        <v>1.4142135623730951</v>
      </c>
      <c r="E118" s="16">
        <v>2</v>
      </c>
      <c r="G118" s="21">
        <v>2</v>
      </c>
      <c r="H118" s="22">
        <v>4</v>
      </c>
      <c r="I118" s="23">
        <f t="shared" si="5"/>
        <v>0.5</v>
      </c>
    </row>
    <row r="119" spans="1:9" x14ac:dyDescent="0.25">
      <c r="A119" s="18" t="s">
        <v>107</v>
      </c>
      <c r="B119" s="19" t="s">
        <v>136</v>
      </c>
      <c r="C119" s="15">
        <v>3.6111111111111112</v>
      </c>
      <c r="D119" s="15">
        <v>1.0369008625190792</v>
      </c>
      <c r="E119" s="16">
        <v>18</v>
      </c>
      <c r="G119" s="21">
        <v>18</v>
      </c>
      <c r="H119" s="22"/>
      <c r="I119" s="23"/>
    </row>
    <row r="120" spans="1:9" x14ac:dyDescent="0.25">
      <c r="A120" s="7" t="s">
        <v>166</v>
      </c>
      <c r="B120" s="7" t="s">
        <v>136</v>
      </c>
      <c r="C120" s="7"/>
      <c r="D120" s="7"/>
      <c r="E120" s="7">
        <f>SUM(E114:E119)</f>
        <v>178</v>
      </c>
      <c r="G120" s="7">
        <f>SUM(G114:G119)</f>
        <v>179</v>
      </c>
      <c r="H120" s="7">
        <f>SUM(H114:H119)</f>
        <v>304</v>
      </c>
      <c r="I120" s="49">
        <f t="shared" si="5"/>
        <v>0.58881578947368418</v>
      </c>
    </row>
    <row r="121" spans="1:9" x14ac:dyDescent="0.25">
      <c r="A121" s="11" t="s">
        <v>95</v>
      </c>
      <c r="B121" s="15" t="s">
        <v>138</v>
      </c>
      <c r="C121" s="15">
        <v>3.4166666666666665</v>
      </c>
      <c r="D121" s="15">
        <v>1.0836246694508314</v>
      </c>
      <c r="E121" s="16">
        <v>12</v>
      </c>
      <c r="G121" s="21">
        <v>12</v>
      </c>
      <c r="H121" s="22">
        <v>46</v>
      </c>
      <c r="I121" s="23">
        <f t="shared" si="5"/>
        <v>0.2608695652173913</v>
      </c>
    </row>
    <row r="122" spans="1:9" x14ac:dyDescent="0.25">
      <c r="A122" s="11" t="s">
        <v>96</v>
      </c>
      <c r="B122" s="15" t="s">
        <v>138</v>
      </c>
      <c r="C122" s="15"/>
      <c r="D122" s="15"/>
      <c r="E122" s="16">
        <v>0</v>
      </c>
      <c r="G122" s="21">
        <v>0</v>
      </c>
      <c r="H122" s="22">
        <v>2</v>
      </c>
      <c r="I122" s="23">
        <f t="shared" ref="I122:I146" si="6">G122/H122</f>
        <v>0</v>
      </c>
    </row>
    <row r="123" spans="1:9" x14ac:dyDescent="0.25">
      <c r="A123" s="11" t="s">
        <v>97</v>
      </c>
      <c r="B123" s="15" t="s">
        <v>138</v>
      </c>
      <c r="C123" s="15">
        <v>4.4285714285714288</v>
      </c>
      <c r="D123" s="15">
        <v>0.78679579246944398</v>
      </c>
      <c r="E123" s="16">
        <v>7</v>
      </c>
      <c r="G123" s="21">
        <v>7</v>
      </c>
      <c r="H123" s="22">
        <v>21</v>
      </c>
      <c r="I123" s="23">
        <f t="shared" si="6"/>
        <v>0.33333333333333331</v>
      </c>
    </row>
    <row r="124" spans="1:9" x14ac:dyDescent="0.25">
      <c r="A124" s="11" t="s">
        <v>98</v>
      </c>
      <c r="B124" s="15" t="s">
        <v>138</v>
      </c>
      <c r="C124" s="15">
        <v>3.4</v>
      </c>
      <c r="D124" s="15">
        <v>1.1401754250991383</v>
      </c>
      <c r="E124" s="16">
        <v>5</v>
      </c>
      <c r="G124" s="21">
        <v>5</v>
      </c>
      <c r="H124" s="22">
        <v>15</v>
      </c>
      <c r="I124" s="23">
        <f t="shared" si="6"/>
        <v>0.33333333333333331</v>
      </c>
    </row>
    <row r="125" spans="1:9" x14ac:dyDescent="0.25">
      <c r="A125" s="11" t="s">
        <v>99</v>
      </c>
      <c r="B125" s="15" t="s">
        <v>138</v>
      </c>
      <c r="C125" s="15">
        <v>3</v>
      </c>
      <c r="D125" s="15"/>
      <c r="E125" s="16">
        <v>1</v>
      </c>
      <c r="G125" s="21">
        <v>1</v>
      </c>
      <c r="H125" s="22">
        <v>12</v>
      </c>
      <c r="I125" s="23">
        <f t="shared" si="6"/>
        <v>8.3333333333333329E-2</v>
      </c>
    </row>
    <row r="126" spans="1:9" x14ac:dyDescent="0.25">
      <c r="A126" s="11" t="s">
        <v>100</v>
      </c>
      <c r="B126" s="15" t="s">
        <v>138</v>
      </c>
      <c r="C126" s="15">
        <v>3.8571428571428572</v>
      </c>
      <c r="D126" s="15">
        <v>1.0994504121565507</v>
      </c>
      <c r="E126" s="16">
        <v>14</v>
      </c>
      <c r="G126" s="21">
        <v>14</v>
      </c>
      <c r="H126" s="22">
        <v>42</v>
      </c>
      <c r="I126" s="23">
        <f t="shared" si="6"/>
        <v>0.33333333333333331</v>
      </c>
    </row>
    <row r="127" spans="1:9" x14ac:dyDescent="0.25">
      <c r="A127" s="11" t="s">
        <v>101</v>
      </c>
      <c r="B127" s="15" t="s">
        <v>138</v>
      </c>
      <c r="C127" s="15"/>
      <c r="D127" s="15"/>
      <c r="E127" s="16">
        <v>0</v>
      </c>
      <c r="G127" s="21">
        <v>0</v>
      </c>
      <c r="H127" s="22">
        <v>6</v>
      </c>
      <c r="I127" s="23">
        <f t="shared" si="6"/>
        <v>0</v>
      </c>
    </row>
    <row r="128" spans="1:9" x14ac:dyDescent="0.25">
      <c r="A128" s="11" t="s">
        <v>102</v>
      </c>
      <c r="B128" s="15" t="s">
        <v>138</v>
      </c>
      <c r="C128" s="15">
        <v>3.5</v>
      </c>
      <c r="D128" s="15">
        <v>0.70710678118654757</v>
      </c>
      <c r="E128" s="16">
        <v>2</v>
      </c>
      <c r="G128" s="21">
        <v>2</v>
      </c>
      <c r="H128" s="22">
        <v>7</v>
      </c>
      <c r="I128" s="23">
        <f t="shared" si="6"/>
        <v>0.2857142857142857</v>
      </c>
    </row>
    <row r="129" spans="1:9" x14ac:dyDescent="0.25">
      <c r="A129" s="18" t="s">
        <v>103</v>
      </c>
      <c r="B129" s="15" t="s">
        <v>138</v>
      </c>
      <c r="C129" s="17">
        <v>4</v>
      </c>
      <c r="D129" s="17">
        <v>1</v>
      </c>
      <c r="E129" s="16">
        <v>3</v>
      </c>
      <c r="G129" s="22">
        <v>3</v>
      </c>
      <c r="H129" s="22">
        <v>29</v>
      </c>
      <c r="I129" s="23">
        <f t="shared" si="6"/>
        <v>0.10344827586206896</v>
      </c>
    </row>
    <row r="130" spans="1:9" x14ac:dyDescent="0.25">
      <c r="A130" s="18" t="s">
        <v>195</v>
      </c>
      <c r="B130" s="15" t="s">
        <v>138</v>
      </c>
      <c r="C130" s="15">
        <v>3</v>
      </c>
      <c r="D130" s="15"/>
      <c r="E130" s="16">
        <v>1</v>
      </c>
      <c r="G130" s="21">
        <v>1</v>
      </c>
      <c r="H130" s="22">
        <v>15</v>
      </c>
      <c r="I130" s="23">
        <f>G130/H130</f>
        <v>6.6666666666666666E-2</v>
      </c>
    </row>
    <row r="131" spans="1:9" x14ac:dyDescent="0.25">
      <c r="A131" s="18" t="s">
        <v>104</v>
      </c>
      <c r="B131" s="15" t="s">
        <v>138</v>
      </c>
      <c r="C131" s="15">
        <v>3.1333333333333333</v>
      </c>
      <c r="D131" s="15">
        <v>0.99043040187202458</v>
      </c>
      <c r="E131" s="16">
        <v>15</v>
      </c>
      <c r="G131" s="21">
        <v>15</v>
      </c>
      <c r="H131" s="22">
        <v>125</v>
      </c>
      <c r="I131" s="23">
        <f t="shared" si="6"/>
        <v>0.12</v>
      </c>
    </row>
    <row r="132" spans="1:9" x14ac:dyDescent="0.25">
      <c r="A132" s="18" t="s">
        <v>139</v>
      </c>
      <c r="B132" s="15" t="s">
        <v>138</v>
      </c>
      <c r="C132" s="15"/>
      <c r="D132" s="15"/>
      <c r="E132" s="16">
        <v>0</v>
      </c>
      <c r="G132" s="21">
        <v>0</v>
      </c>
      <c r="H132" s="22">
        <v>4</v>
      </c>
      <c r="I132" s="23">
        <f t="shared" si="6"/>
        <v>0</v>
      </c>
    </row>
    <row r="133" spans="1:9" x14ac:dyDescent="0.25">
      <c r="A133" s="18" t="s">
        <v>196</v>
      </c>
      <c r="B133" s="15" t="s">
        <v>138</v>
      </c>
      <c r="C133" s="15">
        <v>4.5</v>
      </c>
      <c r="D133" s="15">
        <v>0.70710678118654757</v>
      </c>
      <c r="E133" s="16">
        <v>2</v>
      </c>
      <c r="G133" s="21">
        <v>2</v>
      </c>
      <c r="H133" s="22">
        <v>18</v>
      </c>
      <c r="I133" s="23">
        <f>G133/H133</f>
        <v>0.1111111111111111</v>
      </c>
    </row>
    <row r="134" spans="1:9" x14ac:dyDescent="0.25">
      <c r="A134" s="18" t="s">
        <v>137</v>
      </c>
      <c r="B134" s="15" t="s">
        <v>138</v>
      </c>
      <c r="C134" s="15">
        <v>3</v>
      </c>
      <c r="D134" s="15">
        <v>0</v>
      </c>
      <c r="E134" s="16">
        <v>3</v>
      </c>
      <c r="G134" s="21">
        <v>3</v>
      </c>
      <c r="H134" s="22">
        <v>9</v>
      </c>
      <c r="I134" s="23">
        <f t="shared" si="6"/>
        <v>0.33333333333333331</v>
      </c>
    </row>
    <row r="135" spans="1:9" x14ac:dyDescent="0.25">
      <c r="A135" s="7" t="s">
        <v>166</v>
      </c>
      <c r="B135" s="7" t="s">
        <v>138</v>
      </c>
      <c r="C135" s="7"/>
      <c r="D135" s="7"/>
      <c r="E135" s="7">
        <f>SUM(E121:E134)</f>
        <v>65</v>
      </c>
      <c r="G135" s="7">
        <f>SUM(G121:G134)</f>
        <v>65</v>
      </c>
      <c r="H135" s="7">
        <f>SUM(H121:H134)</f>
        <v>351</v>
      </c>
      <c r="I135" s="49">
        <f t="shared" si="6"/>
        <v>0.18518518518518517</v>
      </c>
    </row>
    <row r="136" spans="1:9" x14ac:dyDescent="0.25">
      <c r="A136" s="11" t="s">
        <v>92</v>
      </c>
      <c r="B136" s="15" t="s">
        <v>91</v>
      </c>
      <c r="C136" s="15">
        <v>4.08</v>
      </c>
      <c r="D136" s="15">
        <v>0.81240384046359537</v>
      </c>
      <c r="E136" s="16">
        <v>25</v>
      </c>
      <c r="G136" s="21">
        <v>25</v>
      </c>
      <c r="H136" s="22">
        <v>138</v>
      </c>
      <c r="I136" s="23">
        <f t="shared" si="6"/>
        <v>0.18115942028985507</v>
      </c>
    </row>
    <row r="137" spans="1:9" x14ac:dyDescent="0.25">
      <c r="A137" s="11" t="s">
        <v>93</v>
      </c>
      <c r="B137" s="15" t="s">
        <v>91</v>
      </c>
      <c r="C137" s="15">
        <v>3.8181818181818183</v>
      </c>
      <c r="D137" s="15">
        <v>0.90692382398458449</v>
      </c>
      <c r="E137" s="16">
        <v>22</v>
      </c>
      <c r="G137" s="21">
        <v>22</v>
      </c>
      <c r="H137" s="22">
        <v>136</v>
      </c>
      <c r="I137" s="23">
        <f t="shared" si="6"/>
        <v>0.16176470588235295</v>
      </c>
    </row>
    <row r="138" spans="1:9" x14ac:dyDescent="0.25">
      <c r="A138" s="11" t="s">
        <v>140</v>
      </c>
      <c r="B138" s="15" t="s">
        <v>91</v>
      </c>
      <c r="C138" s="15">
        <v>2.6</v>
      </c>
      <c r="D138" s="15">
        <v>1.4040757000349273</v>
      </c>
      <c r="E138" s="16">
        <v>15</v>
      </c>
      <c r="G138" s="21">
        <v>15</v>
      </c>
      <c r="H138" s="22">
        <v>52</v>
      </c>
      <c r="I138" s="23">
        <f t="shared" si="6"/>
        <v>0.28846153846153844</v>
      </c>
    </row>
    <row r="139" spans="1:9" x14ac:dyDescent="0.25">
      <c r="A139" s="11" t="s">
        <v>94</v>
      </c>
      <c r="B139" s="15" t="s">
        <v>91</v>
      </c>
      <c r="C139" s="15">
        <v>4.333333333333333</v>
      </c>
      <c r="D139" s="15">
        <v>0.57735026918962473</v>
      </c>
      <c r="E139" s="16">
        <v>3</v>
      </c>
      <c r="G139" s="21">
        <v>3</v>
      </c>
      <c r="H139" s="22">
        <v>72</v>
      </c>
      <c r="I139" s="23">
        <f t="shared" si="6"/>
        <v>4.1666666666666664E-2</v>
      </c>
    </row>
    <row r="140" spans="1:9" x14ac:dyDescent="0.25">
      <c r="A140" s="11" t="s">
        <v>197</v>
      </c>
      <c r="B140" s="15" t="s">
        <v>91</v>
      </c>
      <c r="C140" s="17">
        <v>4</v>
      </c>
      <c r="D140" s="17"/>
      <c r="E140" s="16">
        <v>1</v>
      </c>
      <c r="G140" s="22">
        <v>1</v>
      </c>
      <c r="H140" s="22">
        <v>11</v>
      </c>
      <c r="I140" s="23">
        <f>G140/H140</f>
        <v>9.0909090909090912E-2</v>
      </c>
    </row>
    <row r="141" spans="1:9" x14ac:dyDescent="0.25">
      <c r="A141" s="11" t="s">
        <v>198</v>
      </c>
      <c r="B141" s="15" t="s">
        <v>91</v>
      </c>
      <c r="C141" s="15"/>
      <c r="D141" s="15"/>
      <c r="E141" s="16">
        <v>0</v>
      </c>
      <c r="G141" s="21">
        <v>0</v>
      </c>
      <c r="H141" s="22">
        <v>13</v>
      </c>
      <c r="I141" s="23">
        <f t="shared" si="6"/>
        <v>0</v>
      </c>
    </row>
    <row r="142" spans="1:9" x14ac:dyDescent="0.25">
      <c r="A142" s="11" t="s">
        <v>199</v>
      </c>
      <c r="B142" s="15" t="s">
        <v>91</v>
      </c>
      <c r="C142" s="15"/>
      <c r="D142" s="15"/>
      <c r="E142" s="16">
        <v>0</v>
      </c>
      <c r="G142" s="21">
        <v>0</v>
      </c>
      <c r="H142" s="22">
        <v>16</v>
      </c>
      <c r="I142" s="23">
        <f t="shared" si="6"/>
        <v>0</v>
      </c>
    </row>
    <row r="143" spans="1:9" x14ac:dyDescent="0.25">
      <c r="A143" s="11" t="s">
        <v>200</v>
      </c>
      <c r="B143" s="15" t="s">
        <v>91</v>
      </c>
      <c r="C143" s="15">
        <v>3.3125</v>
      </c>
      <c r="D143" s="15">
        <v>1.0781929326423914</v>
      </c>
      <c r="E143" s="16">
        <v>16</v>
      </c>
      <c r="G143" s="21">
        <v>16</v>
      </c>
      <c r="H143" s="22">
        <v>125</v>
      </c>
      <c r="I143" s="23">
        <f t="shared" si="6"/>
        <v>0.128</v>
      </c>
    </row>
    <row r="144" spans="1:9" x14ac:dyDescent="0.25">
      <c r="A144" s="11" t="s">
        <v>173</v>
      </c>
      <c r="B144" s="15" t="s">
        <v>91</v>
      </c>
      <c r="C144" s="15">
        <v>4</v>
      </c>
      <c r="D144" s="15">
        <v>1</v>
      </c>
      <c r="E144" s="16">
        <v>5</v>
      </c>
      <c r="G144" s="21">
        <v>5</v>
      </c>
      <c r="H144" s="22">
        <v>28</v>
      </c>
      <c r="I144" s="23">
        <f t="shared" si="6"/>
        <v>0.17857142857142858</v>
      </c>
    </row>
    <row r="145" spans="1:9" x14ac:dyDescent="0.25">
      <c r="A145" s="7" t="s">
        <v>166</v>
      </c>
      <c r="B145" s="7" t="s">
        <v>91</v>
      </c>
      <c r="C145" s="7"/>
      <c r="D145" s="7"/>
      <c r="E145" s="7">
        <f>SUM(E136:E144)</f>
        <v>87</v>
      </c>
      <c r="G145" s="7">
        <f>SUM(G136:G144)</f>
        <v>87</v>
      </c>
      <c r="H145" s="7">
        <f>SUM(H136:H144)</f>
        <v>591</v>
      </c>
      <c r="I145" s="49">
        <f t="shared" si="6"/>
        <v>0.14720812182741116</v>
      </c>
    </row>
    <row r="146" spans="1:9" x14ac:dyDescent="0.25">
      <c r="A146" s="11" t="s">
        <v>45</v>
      </c>
      <c r="B146" s="15" t="s">
        <v>88</v>
      </c>
      <c r="C146" s="15">
        <v>3.9591836734693877</v>
      </c>
      <c r="D146" s="15">
        <v>0.76264844657366537</v>
      </c>
      <c r="E146" s="16">
        <v>49</v>
      </c>
      <c r="G146" s="21">
        <v>49</v>
      </c>
      <c r="H146" s="22">
        <v>77</v>
      </c>
      <c r="I146" s="23">
        <f t="shared" si="6"/>
        <v>0.63636363636363635</v>
      </c>
    </row>
    <row r="147" spans="1:9" x14ac:dyDescent="0.25">
      <c r="A147" s="11" t="s">
        <v>89</v>
      </c>
      <c r="B147" s="15" t="s">
        <v>88</v>
      </c>
      <c r="C147" s="15">
        <v>3.5384615384615383</v>
      </c>
      <c r="D147" s="15">
        <v>0.87705801930702898</v>
      </c>
      <c r="E147" s="16">
        <v>13</v>
      </c>
      <c r="G147" s="21">
        <v>13</v>
      </c>
      <c r="H147" s="22">
        <v>47</v>
      </c>
      <c r="I147" s="23">
        <f t="shared" ref="I147:I155" si="7">G147/H147</f>
        <v>0.27659574468085107</v>
      </c>
    </row>
    <row r="148" spans="1:9" x14ac:dyDescent="0.25">
      <c r="A148" s="11" t="s">
        <v>90</v>
      </c>
      <c r="B148" s="15" t="s">
        <v>88</v>
      </c>
      <c r="C148" s="15">
        <v>3.3823529411764706</v>
      </c>
      <c r="D148" s="15">
        <v>0.8170421851188675</v>
      </c>
      <c r="E148" s="16">
        <v>34</v>
      </c>
      <c r="G148" s="21">
        <v>34</v>
      </c>
      <c r="H148" s="22">
        <v>131</v>
      </c>
      <c r="I148" s="23">
        <f t="shared" si="7"/>
        <v>0.25954198473282442</v>
      </c>
    </row>
    <row r="149" spans="1:9" x14ac:dyDescent="0.25">
      <c r="A149" s="11" t="s">
        <v>141</v>
      </c>
      <c r="B149" s="15" t="s">
        <v>88</v>
      </c>
      <c r="C149" s="15"/>
      <c r="D149" s="15"/>
      <c r="E149" s="16">
        <v>0</v>
      </c>
      <c r="G149" s="21">
        <v>0</v>
      </c>
      <c r="H149" s="22">
        <v>5</v>
      </c>
      <c r="I149" s="23">
        <f t="shared" si="7"/>
        <v>0</v>
      </c>
    </row>
    <row r="150" spans="1:9" x14ac:dyDescent="0.25">
      <c r="A150" s="7" t="s">
        <v>166</v>
      </c>
      <c r="B150" s="7" t="s">
        <v>88</v>
      </c>
      <c r="C150" s="7"/>
      <c r="D150" s="7"/>
      <c r="E150" s="7">
        <f>SUM(E146:E149)</f>
        <v>96</v>
      </c>
      <c r="G150" s="7">
        <f>SUM(G146:G149)</f>
        <v>96</v>
      </c>
      <c r="H150" s="7">
        <f>SUM(H146:H149)</f>
        <v>260</v>
      </c>
      <c r="I150" s="49">
        <f t="shared" si="7"/>
        <v>0.36923076923076925</v>
      </c>
    </row>
    <row r="151" spans="1:9" x14ac:dyDescent="0.25">
      <c r="A151" s="27" t="s">
        <v>129</v>
      </c>
      <c r="B151" s="15" t="s">
        <v>86</v>
      </c>
      <c r="C151" s="15">
        <v>3.65</v>
      </c>
      <c r="D151" s="15">
        <v>0.67082039324993736</v>
      </c>
      <c r="E151" s="16">
        <v>20</v>
      </c>
      <c r="G151" s="21">
        <v>20</v>
      </c>
      <c r="H151" s="22">
        <v>27</v>
      </c>
      <c r="I151" s="23">
        <f t="shared" si="7"/>
        <v>0.7407407407407407</v>
      </c>
    </row>
    <row r="152" spans="1:9" x14ac:dyDescent="0.25">
      <c r="A152" s="11" t="s">
        <v>85</v>
      </c>
      <c r="B152" s="15" t="s">
        <v>86</v>
      </c>
      <c r="C152" s="15">
        <v>4.0724637681159424</v>
      </c>
      <c r="D152" s="15">
        <v>0.8281595572982392</v>
      </c>
      <c r="E152" s="16">
        <v>69</v>
      </c>
      <c r="G152" s="21">
        <v>70</v>
      </c>
      <c r="H152" s="22">
        <v>89</v>
      </c>
      <c r="I152" s="23">
        <f t="shared" si="7"/>
        <v>0.7865168539325843</v>
      </c>
    </row>
    <row r="153" spans="1:9" x14ac:dyDescent="0.25">
      <c r="A153" s="11" t="s">
        <v>87</v>
      </c>
      <c r="B153" s="15" t="s">
        <v>86</v>
      </c>
      <c r="C153" s="15">
        <v>4.375</v>
      </c>
      <c r="D153" s="15">
        <v>0.74402380914284494</v>
      </c>
      <c r="E153" s="16">
        <v>8</v>
      </c>
      <c r="G153" s="21">
        <v>8</v>
      </c>
      <c r="H153" s="22">
        <v>12</v>
      </c>
      <c r="I153" s="23">
        <f t="shared" si="7"/>
        <v>0.66666666666666663</v>
      </c>
    </row>
    <row r="154" spans="1:9" x14ac:dyDescent="0.25">
      <c r="A154" s="7" t="s">
        <v>166</v>
      </c>
      <c r="B154" s="7" t="s">
        <v>86</v>
      </c>
      <c r="C154" s="7"/>
      <c r="D154" s="7"/>
      <c r="E154" s="7">
        <f>SUM(E151:E153)</f>
        <v>97</v>
      </c>
      <c r="G154" s="7">
        <f>SUM(G151:G153)</f>
        <v>98</v>
      </c>
      <c r="H154" s="7">
        <f>SUM(H151:H153)</f>
        <v>128</v>
      </c>
      <c r="I154" s="49">
        <f t="shared" si="7"/>
        <v>0.765625</v>
      </c>
    </row>
    <row r="155" spans="1:9" x14ac:dyDescent="0.25">
      <c r="A155" s="57" t="s">
        <v>27</v>
      </c>
      <c r="B155" s="58"/>
      <c r="C155" s="24">
        <v>3.7441995359628772</v>
      </c>
      <c r="D155" s="24">
        <v>0.94177318689483347</v>
      </c>
      <c r="E155" s="26">
        <v>1724</v>
      </c>
      <c r="F155" s="29"/>
      <c r="G155" s="26">
        <f>G14+G19+G26+G34+G42+G54+G68+G77+G81+G93+G100+G109+G113+G120+G135+G145+G150+G154</f>
        <v>1737</v>
      </c>
      <c r="H155" s="26">
        <f>H14+H19+H26+H34+H42+H54+H68+H77+H81+H93+H100+H109+H113+H120+H135+H145+H150+H154</f>
        <v>4235</v>
      </c>
      <c r="I155" s="28">
        <f t="shared" si="7"/>
        <v>0.41015348288075559</v>
      </c>
    </row>
    <row r="156" spans="1:9" x14ac:dyDescent="0.25">
      <c r="A156" s="57" t="s">
        <v>22</v>
      </c>
      <c r="B156" s="58"/>
      <c r="C156" s="26">
        <v>1724</v>
      </c>
    </row>
    <row r="157" spans="1:9" x14ac:dyDescent="0.25">
      <c r="A157" s="57" t="s">
        <v>33</v>
      </c>
      <c r="B157" s="58"/>
      <c r="C157" s="25">
        <v>1737</v>
      </c>
    </row>
    <row r="159" spans="1:9" x14ac:dyDescent="0.25">
      <c r="A159" s="55" t="s">
        <v>230</v>
      </c>
      <c r="B159" s="56"/>
      <c r="C159" s="56"/>
      <c r="D159" s="56"/>
      <c r="E159" s="56"/>
      <c r="F159" s="56"/>
    </row>
  </sheetData>
  <mergeCells count="5">
    <mergeCell ref="A159:F159"/>
    <mergeCell ref="A155:B155"/>
    <mergeCell ref="A156:B156"/>
    <mergeCell ref="A157:B157"/>
    <mergeCell ref="A4:F4"/>
  </mergeCells>
  <hyperlinks>
    <hyperlink ref="B1" location="ÍNDICE!A1" display="VOLVER AL ÍNDICE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31" t="s">
        <v>19</v>
      </c>
      <c r="B1" s="32"/>
    </row>
    <row r="2" spans="1:2" ht="18.75" x14ac:dyDescent="0.3">
      <c r="A2" s="31" t="s">
        <v>28</v>
      </c>
      <c r="B2" s="32"/>
    </row>
    <row r="3" spans="1:2" ht="18.75" x14ac:dyDescent="0.3">
      <c r="A3" s="43" t="s">
        <v>215</v>
      </c>
      <c r="B3" s="32"/>
    </row>
    <row r="4" spans="1:2" ht="18.75" x14ac:dyDescent="0.3">
      <c r="A4" s="34"/>
      <c r="B4" s="33" t="s">
        <v>145</v>
      </c>
    </row>
    <row r="5" spans="1:2" ht="18.75" x14ac:dyDescent="0.3">
      <c r="A5" s="34" t="s">
        <v>1</v>
      </c>
      <c r="B5" s="35" t="s">
        <v>146</v>
      </c>
    </row>
    <row r="6" spans="1:2" ht="18.75" x14ac:dyDescent="0.3">
      <c r="A6" s="34" t="s">
        <v>2</v>
      </c>
      <c r="B6" s="35" t="s">
        <v>29</v>
      </c>
    </row>
    <row r="7" spans="1:2" ht="18.75" x14ac:dyDescent="0.3">
      <c r="A7" s="34" t="s">
        <v>3</v>
      </c>
      <c r="B7" s="35" t="s">
        <v>147</v>
      </c>
    </row>
    <row r="8" spans="1:2" ht="18.75" x14ac:dyDescent="0.3">
      <c r="A8" s="34"/>
      <c r="B8" s="33" t="s">
        <v>148</v>
      </c>
    </row>
    <row r="9" spans="1:2" ht="18.75" x14ac:dyDescent="0.3">
      <c r="A9" s="34" t="s">
        <v>4</v>
      </c>
      <c r="B9" s="35" t="s">
        <v>149</v>
      </c>
    </row>
    <row r="10" spans="1:2" ht="18.75" x14ac:dyDescent="0.3">
      <c r="A10" s="34" t="s">
        <v>5</v>
      </c>
      <c r="B10" s="35" t="s">
        <v>150</v>
      </c>
    </row>
    <row r="11" spans="1:2" ht="18.75" x14ac:dyDescent="0.3">
      <c r="A11" s="34" t="s">
        <v>6</v>
      </c>
      <c r="B11" s="35" t="s">
        <v>30</v>
      </c>
    </row>
    <row r="12" spans="1:2" ht="18.75" x14ac:dyDescent="0.3">
      <c r="A12" s="34" t="s">
        <v>7</v>
      </c>
      <c r="B12" s="35" t="s">
        <v>151</v>
      </c>
    </row>
    <row r="13" spans="1:2" ht="18.75" x14ac:dyDescent="0.3">
      <c r="A13" s="34" t="s">
        <v>8</v>
      </c>
      <c r="B13" s="35" t="s">
        <v>152</v>
      </c>
    </row>
    <row r="14" spans="1:2" ht="18.75" x14ac:dyDescent="0.3">
      <c r="A14" s="34"/>
      <c r="B14" s="33" t="s">
        <v>153</v>
      </c>
    </row>
    <row r="15" spans="1:2" ht="18.75" x14ac:dyDescent="0.3">
      <c r="A15" s="34" t="s">
        <v>9</v>
      </c>
      <c r="B15" s="35" t="s">
        <v>154</v>
      </c>
    </row>
    <row r="16" spans="1:2" ht="18.75" x14ac:dyDescent="0.3">
      <c r="A16" s="34" t="s">
        <v>10</v>
      </c>
      <c r="B16" s="36" t="s">
        <v>155</v>
      </c>
    </row>
    <row r="17" spans="1:2" ht="18.75" x14ac:dyDescent="0.3">
      <c r="A17" s="34" t="s">
        <v>11</v>
      </c>
      <c r="B17" s="35" t="s">
        <v>156</v>
      </c>
    </row>
    <row r="18" spans="1:2" ht="18.75" x14ac:dyDescent="0.3">
      <c r="A18" s="34"/>
      <c r="B18" s="33" t="s">
        <v>157</v>
      </c>
    </row>
    <row r="19" spans="1:2" ht="18.75" x14ac:dyDescent="0.3">
      <c r="A19" s="34" t="s">
        <v>12</v>
      </c>
      <c r="B19" s="37" t="s">
        <v>158</v>
      </c>
    </row>
    <row r="20" spans="1:2" ht="18.75" x14ac:dyDescent="0.3">
      <c r="A20" s="34" t="s">
        <v>13</v>
      </c>
      <c r="B20" s="37" t="s">
        <v>159</v>
      </c>
    </row>
    <row r="21" spans="1:2" ht="18.75" x14ac:dyDescent="0.3">
      <c r="A21" s="34"/>
      <c r="B21" s="33" t="s">
        <v>160</v>
      </c>
    </row>
    <row r="22" spans="1:2" ht="18.75" x14ac:dyDescent="0.3">
      <c r="A22" s="34" t="s">
        <v>14</v>
      </c>
      <c r="B22" s="35" t="s">
        <v>161</v>
      </c>
    </row>
    <row r="23" spans="1:2" ht="18.75" x14ac:dyDescent="0.3">
      <c r="A23" s="34" t="s">
        <v>15</v>
      </c>
      <c r="B23" s="35" t="s">
        <v>162</v>
      </c>
    </row>
    <row r="24" spans="1:2" ht="18.75" x14ac:dyDescent="0.3">
      <c r="A24" s="34" t="s">
        <v>16</v>
      </c>
      <c r="B24" s="35" t="s">
        <v>163</v>
      </c>
    </row>
    <row r="25" spans="1:2" ht="18.75" x14ac:dyDescent="0.3">
      <c r="A25" s="32"/>
      <c r="B25" s="33" t="s">
        <v>164</v>
      </c>
    </row>
    <row r="26" spans="1:2" ht="18.75" x14ac:dyDescent="0.3">
      <c r="A26" s="34" t="s">
        <v>17</v>
      </c>
      <c r="B26" s="35" t="s">
        <v>31</v>
      </c>
    </row>
    <row r="27" spans="1:2" ht="18.75" x14ac:dyDescent="0.3">
      <c r="A27" s="34" t="s">
        <v>18</v>
      </c>
      <c r="B27" s="37" t="s">
        <v>165</v>
      </c>
    </row>
    <row r="28" spans="1:2" ht="18.75" x14ac:dyDescent="0.3">
      <c r="A28" s="34" t="s">
        <v>142</v>
      </c>
      <c r="B28" s="37" t="s">
        <v>143</v>
      </c>
    </row>
  </sheetData>
  <hyperlinks>
    <hyperlink ref="A3" location="ÍNDICE!A1" display="VOLVER AL ÍNDICE" xr:uid="{00000000-0004-0000-03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Global UEx_Estud</vt:lpstr>
      <vt:lpstr>Resumen UEx_Estud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2023-11-08T12:23:25Z</dcterms:modified>
</cp:coreProperties>
</file>