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B4AA4\"/>
    </mc:Choice>
  </mc:AlternateContent>
  <xr:revisionPtr revIDLastSave="0" documentId="13_ncr:1_{A1591EC2-45BD-4636-ACAF-D717362A43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4" r:id="rId1"/>
    <sheet name="Grado ADE_Estud " sheetId="16" r:id="rId2"/>
    <sheet name="Grado Ed. Infantil_Estud" sheetId="11" r:id="rId3"/>
    <sheet name="Grado Ed. Primaria_Estud " sheetId="14" r:id="rId4"/>
    <sheet name="Grado Enfermería_Estud" sheetId="23" r:id="rId5"/>
    <sheet name="Grado Ing. Ind. Agrar y A_Estud" sheetId="28" r:id="rId6"/>
    <sheet name="M.U. Form. Prof. Ed. Secu_Estud" sheetId="22" r:id="rId7"/>
    <sheet name="M.U.I.Cienc. Sociales_Estud" sheetId="8" r:id="rId8"/>
    <sheet name="M.U.I. Ing. y Arquit_Estud" sheetId="32" r:id="rId9"/>
    <sheet name="Preguntas Estudiantes" sheetId="36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32" l="1"/>
  <c r="C22" i="32"/>
  <c r="F25" i="8"/>
  <c r="C23" i="22"/>
  <c r="C22" i="22"/>
  <c r="F25" i="28"/>
  <c r="C23" i="28"/>
  <c r="C22" i="28"/>
  <c r="F25" i="14"/>
  <c r="F25" i="11"/>
  <c r="C23" i="23"/>
  <c r="F25" i="16"/>
  <c r="C23" i="16"/>
  <c r="F25" i="22"/>
  <c r="F25" i="23"/>
  <c r="C22" i="23"/>
  <c r="B20" i="14"/>
  <c r="B20" i="32"/>
  <c r="C23" i="32"/>
  <c r="B20" i="22"/>
  <c r="C24" i="22"/>
  <c r="C23" i="14"/>
  <c r="C22" i="14"/>
  <c r="B20" i="11"/>
  <c r="C22" i="11"/>
  <c r="C23" i="11"/>
  <c r="C24" i="8"/>
  <c r="B20" i="23"/>
  <c r="C24" i="23"/>
  <c r="B20" i="16"/>
  <c r="C22" i="16"/>
  <c r="B20" i="28"/>
  <c r="B20" i="8"/>
  <c r="C23" i="8"/>
  <c r="C22" i="8"/>
</calcChain>
</file>

<file path=xl/sharedStrings.xml><?xml version="1.0" encoding="utf-8"?>
<sst xmlns="http://schemas.openxmlformats.org/spreadsheetml/2006/main" count="421" uniqueCount="94">
  <si>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</si>
  <si>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</si>
  <si>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</si>
  <si>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</si>
  <si>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</si>
  <si>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</si>
  <si>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</si>
  <si>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</si>
  <si>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</si>
  <si>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</si>
  <si>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</si>
  <si>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</si>
  <si>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</si>
  <si>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</si>
  <si>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</si>
  <si>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</si>
  <si>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</si>
  <si>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</si>
  <si>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</si>
  <si>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</si>
  <si>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</si>
  <si>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</si>
  <si>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</si>
  <si>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</si>
  <si>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</si>
  <si>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</si>
  <si>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</si>
  <si>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</si>
  <si>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</si>
  <si>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</si>
  <si>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</si>
  <si>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</si>
  <si>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COMENTARIOS</t>
  </si>
  <si>
    <t>NS/NC</t>
  </si>
  <si>
    <t>Nº encuestados</t>
  </si>
  <si>
    <t>Total egresados</t>
  </si>
  <si>
    <t>Tasa de Participación</t>
  </si>
  <si>
    <t>Máster Universitario de Formación del Profesorado en Educación Secundaria</t>
  </si>
  <si>
    <t xml:space="preserve">INTERCENTROS </t>
  </si>
  <si>
    <t>Grado en Administración y Dirección de Empresas</t>
  </si>
  <si>
    <t>Grado en Enfermería</t>
  </si>
  <si>
    <t>Grado en Ingeniería de las Industrias Agrarias y Alimentarias</t>
  </si>
  <si>
    <t>(Facultad de Ciencias Económicas y Empresariales, Facultad de Empresa, Finanzas y Turismo, Centro Universitario de Plasencia)</t>
  </si>
  <si>
    <t>(Facultad de Educación, Facultad de Formación del Profesorado, Centro Universitario Santa Ana)</t>
  </si>
  <si>
    <t>(Facultad de Enfermería y Terapia Ocupacional, Facultad de Medicina, Centro Universitario de Mérida, Centro Universitario de Plasencia)</t>
  </si>
  <si>
    <t>(Escuela de Ingenierías Agrarias, Centro Universitario Santa Ana)</t>
  </si>
  <si>
    <t>(Facultad de Educación, Facultad de Formación del Profesorado, Facultad de Filosofía y Letras, Facultad de Ciencias)</t>
  </si>
  <si>
    <t>(Escuela de Ingenierías Agrarias, Escuela de Ingenierías Industriales, Escuela Politécnica, Centro Universitario de Mérida)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</si>
  <si>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</si>
  <si>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</si>
  <si>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</si>
  <si>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</si>
  <si>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</si>
  <si>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</si>
  <si>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</si>
  <si>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</si>
  <si>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</si>
  <si>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</si>
  <si>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</si>
  <si>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</si>
  <si>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</si>
  <si>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</si>
  <si>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</si>
  <si>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</si>
  <si>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</si>
  <si>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</si>
  <si>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</si>
  <si>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</si>
  <si>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</si>
  <si>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OBSERVACIONES Y SUGERENCIAS</t>
  </si>
  <si>
    <t>Máster Universitario en Investigación en Ciencias Sociales</t>
  </si>
  <si>
    <t>(Facultad de Ciencias Económicas y Empresariales, Facultad de Ciencias de la Documentación y la Comunicación, Facultad de Educación, Facultad de Formación del Profesorado, Facultad de Empresa, Finanzas y Turismo)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</si>
  <si>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</si>
  <si>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</si>
  <si>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</si>
  <si>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</si>
  <si>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</si>
  <si>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Enunciados de las Preguntas al PDI</t>
  </si>
  <si>
    <t>Preguntas PDI</t>
  </si>
  <si>
    <t>Enunciados de las Preguntas a los Estudiantes</t>
  </si>
  <si>
    <t>Preg. Estudiantes</t>
  </si>
  <si>
    <t>INFORME INTERCENTROS</t>
  </si>
  <si>
    <t>Grado en Educación Infantil</t>
  </si>
  <si>
    <t>Grado en Educación Primaria</t>
  </si>
  <si>
    <t>Máster Universitario en Investigación en Ingeniería y Arquitectura</t>
  </si>
  <si>
    <t>Distribución por sexo</t>
  </si>
  <si>
    <t>%</t>
  </si>
  <si>
    <t>Hombres</t>
  </si>
  <si>
    <t>Mujeres</t>
  </si>
  <si>
    <t>Satisfacción de los estudiantes con las instalaciones y los recursos:</t>
  </si>
  <si>
    <t>(Media de las preguntas P12 y P13)</t>
  </si>
  <si>
    <t>No hay datos de la Facultad de Ciencias Económicas y Empresariales</t>
  </si>
  <si>
    <t>No hay datos de la Escuela de Ingenierías Industriales ni del Centro Universitario de Mérida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</si>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</sst>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3" fillId="0" borderId="0" xfId="0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10" fillId="0" borderId="0" xfId="0" applyFont="1"/>
    <xf numFmtId="0" fontId="6" fillId="0" borderId="0" xfId="0" applyFont="1"/>
    <xf numFmtId="0" fontId="7" fillId="0" borderId="0" xfId="0" applyFont="1"/>
    <xf numFmtId="0" fontId="11" fillId="0" borderId="0" xfId="0" applyFont="1" applyAlignment="1">
      <alignment horizontal="center"/>
    </xf>
    <xf numFmtId="0" fontId="12" fillId="0" borderId="3" xfId="1" applyFont="1" applyBorder="1"/>
    <xf numFmtId="0" fontId="13" fillId="0" borderId="0" xfId="1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0" fillId="0" borderId="0" xfId="0" applyAlignment="1"/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2" fillId="0" borderId="3" xfId="1" applyFont="1" applyBorder="1" applyAlignment="1">
      <alignment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/>
  </sheetViews>
  <sheetFormatPr baseColWidth="10" defaultRowHeight="15" x14ac:dyDescent="0.25"/>
  <cols>
    <col min="2" max="2" width="82.42578125" customWidth="1"/>
    <col min="3" max="3" width="17.7109375" customWidth="1"/>
  </cols>
  <sheetData>
    <row r="1" spans="1:3" ht="15.75" x14ac:dyDescent="0.25">
      <c r="A1" s="19"/>
      <c r="B1" s="20" t="s">
        <v>73</v>
      </c>
      <c r="C1" s="19"/>
    </row>
    <row r="2" spans="1:3" ht="15.75" x14ac:dyDescent="0.25">
      <c r="A2" s="21"/>
      <c r="B2" s="19" t="s">
        <v>81</v>
      </c>
      <c r="C2" s="19"/>
    </row>
    <row r="3" spans="1:3" ht="15.75" x14ac:dyDescent="0.25">
      <c r="A3" s="21" t="s">
        <v>2</v>
      </c>
      <c r="B3" s="19" t="s">
        <v>93</v>
      </c>
      <c r="C3" s="19"/>
    </row>
    <row r="4" spans="1:3" ht="15.75" x14ac:dyDescent="0.25">
      <c r="A4" s="19"/>
      <c r="B4" s="22" t="s">
        <v>74</v>
      </c>
      <c r="C4" s="19"/>
    </row>
    <row r="5" spans="1:3" ht="15.75" x14ac:dyDescent="0.25">
      <c r="A5" s="19"/>
      <c r="B5" s="19"/>
      <c r="C5" s="19"/>
    </row>
    <row r="6" spans="1:3" ht="15.75" x14ac:dyDescent="0.25">
      <c r="A6" s="19"/>
      <c r="B6" s="30" t="s">
        <v>39</v>
      </c>
      <c r="C6" s="23" t="s">
        <v>75</v>
      </c>
    </row>
    <row r="7" spans="1:3" ht="15.75" x14ac:dyDescent="0.25">
      <c r="A7" s="19"/>
      <c r="B7" s="31"/>
      <c r="C7" s="23" t="s">
        <v>76</v>
      </c>
    </row>
    <row r="8" spans="1:3" ht="15.75" x14ac:dyDescent="0.25">
      <c r="A8" s="19"/>
      <c r="B8" s="30" t="s">
        <v>82</v>
      </c>
      <c r="C8" s="23" t="s">
        <v>75</v>
      </c>
    </row>
    <row r="9" spans="1:3" ht="15.75" x14ac:dyDescent="0.25">
      <c r="A9" s="19"/>
      <c r="B9" s="31"/>
      <c r="C9" s="23" t="s">
        <v>76</v>
      </c>
    </row>
    <row r="10" spans="1:3" ht="15.75" x14ac:dyDescent="0.25">
      <c r="A10" s="19"/>
      <c r="B10" s="30" t="s">
        <v>83</v>
      </c>
      <c r="C10" s="23" t="s">
        <v>75</v>
      </c>
    </row>
    <row r="11" spans="1:3" ht="15.75" x14ac:dyDescent="0.25">
      <c r="A11" s="19"/>
      <c r="B11" s="31"/>
      <c r="C11" s="23" t="s">
        <v>76</v>
      </c>
    </row>
    <row r="12" spans="1:3" ht="15.75" x14ac:dyDescent="0.25">
      <c r="A12" s="19"/>
      <c r="B12" s="30" t="s">
        <v>40</v>
      </c>
      <c r="C12" s="23" t="s">
        <v>75</v>
      </c>
    </row>
    <row r="13" spans="1:3" ht="15.75" x14ac:dyDescent="0.25">
      <c r="A13" s="19"/>
      <c r="B13" s="31"/>
      <c r="C13" s="23" t="s">
        <v>76</v>
      </c>
    </row>
    <row r="14" spans="1:3" ht="15.75" x14ac:dyDescent="0.25">
      <c r="A14" s="19"/>
      <c r="B14" s="30" t="s">
        <v>41</v>
      </c>
      <c r="C14" s="23" t="s">
        <v>75</v>
      </c>
    </row>
    <row r="15" spans="1:3" ht="15.75" x14ac:dyDescent="0.25">
      <c r="A15" s="19"/>
      <c r="B15" s="31"/>
      <c r="C15" s="23" t="s">
        <v>76</v>
      </c>
    </row>
    <row r="16" spans="1:3" ht="15.75" x14ac:dyDescent="0.25">
      <c r="A16" s="19"/>
      <c r="B16" s="30" t="s">
        <v>37</v>
      </c>
      <c r="C16" s="23" t="s">
        <v>75</v>
      </c>
    </row>
    <row r="17" spans="1:3" ht="15.75" x14ac:dyDescent="0.25">
      <c r="A17" s="19"/>
      <c r="B17" s="31"/>
      <c r="C17" s="23" t="s">
        <v>76</v>
      </c>
    </row>
    <row r="18" spans="1:3" ht="15.75" x14ac:dyDescent="0.25">
      <c r="A18" s="19"/>
      <c r="B18" s="30" t="s">
        <v>70</v>
      </c>
      <c r="C18" s="23" t="s">
        <v>75</v>
      </c>
    </row>
    <row r="19" spans="1:3" ht="15.75" x14ac:dyDescent="0.25">
      <c r="A19" s="19"/>
      <c r="B19" s="31"/>
      <c r="C19" s="23" t="s">
        <v>76</v>
      </c>
    </row>
    <row r="20" spans="1:3" ht="15.75" x14ac:dyDescent="0.25">
      <c r="A20" s="19"/>
      <c r="B20" s="30" t="s">
        <v>84</v>
      </c>
      <c r="C20" s="23" t="s">
        <v>75</v>
      </c>
    </row>
    <row r="21" spans="1:3" ht="15.75" x14ac:dyDescent="0.25">
      <c r="A21" s="19"/>
      <c r="B21" s="31"/>
      <c r="C21" s="23" t="s">
        <v>76</v>
      </c>
    </row>
    <row r="22" spans="1:3" ht="15.75" x14ac:dyDescent="0.25">
      <c r="A22" s="19"/>
      <c r="B22" s="30" t="s">
        <v>77</v>
      </c>
      <c r="C22" s="32" t="s">
        <v>78</v>
      </c>
    </row>
    <row r="23" spans="1:3" ht="15.75" x14ac:dyDescent="0.25">
      <c r="A23" s="19"/>
      <c r="B23" s="31"/>
      <c r="C23" s="32"/>
    </row>
    <row r="24" spans="1:3" ht="15.75" x14ac:dyDescent="0.25">
      <c r="A24" s="19"/>
      <c r="B24" s="30" t="s">
        <v>79</v>
      </c>
      <c r="C24" s="32" t="s">
        <v>80</v>
      </c>
    </row>
    <row r="25" spans="1:3" ht="15.75" x14ac:dyDescent="0.25">
      <c r="A25" s="19"/>
      <c r="B25" s="31"/>
      <c r="C25" s="32"/>
    </row>
  </sheetData>
  <mergeCells count="12">
    <mergeCell ref="B16:B17"/>
    <mergeCell ref="B24:B25"/>
    <mergeCell ref="C24:C25"/>
    <mergeCell ref="B18:B19"/>
    <mergeCell ref="B20:B21"/>
    <mergeCell ref="B22:B23"/>
    <mergeCell ref="C22:C23"/>
    <mergeCell ref="B6:B7"/>
    <mergeCell ref="B8:B9"/>
    <mergeCell ref="B10:B11"/>
    <mergeCell ref="B12:B13"/>
    <mergeCell ref="B14:B15"/>
  </mergeCells>
  <hyperlinks>
    <hyperlink ref="C7" location="'Grado ADE_Estud '!A5" display="Datos Estudiantes" xr:uid="{00000000-0004-0000-0000-000000000000}"/>
    <hyperlink ref="C6" location="'Grado ADE_PDI '!A5" display="Datos PDI" xr:uid="{00000000-0004-0000-0000-000001000000}"/>
    <hyperlink ref="C22" location="'Grado Est. Ingle._PDI'!A1" display="PDI" xr:uid="{00000000-0004-0000-0000-000002000000}"/>
    <hyperlink ref="C24" location="'Grado Est. Ingle._PDI'!A1" display="PDI" xr:uid="{00000000-0004-0000-0000-000003000000}"/>
    <hyperlink ref="C22:C25" location="PAS_centro!A5" display="Datos PAS" xr:uid="{00000000-0004-0000-0000-000004000000}"/>
    <hyperlink ref="C22:C23" location="'Preguntas PDI'!B3" display="Preguntas PDI" xr:uid="{00000000-0004-0000-0000-000005000000}"/>
    <hyperlink ref="C24:C25" location="'Preguntas Estudiantes'!B3" display="Preg. Estudiantes" xr:uid="{00000000-0004-0000-0000-000006000000}"/>
    <hyperlink ref="C9" location="'Grado Ed. Infantil_Estud'!A5" display="Datos Estudiantes" xr:uid="{00000000-0004-0000-0000-000007000000}"/>
    <hyperlink ref="C11" location="'Grado Ed. Primaria_Estud '!A5" display="Datos Estudiantes" xr:uid="{00000000-0004-0000-0000-000008000000}"/>
    <hyperlink ref="C13" location="'Grado Enfermería_Estud'!A5" display="Datos Estudiantes" xr:uid="{00000000-0004-0000-0000-000009000000}"/>
    <hyperlink ref="C15" location="'Grado Ing. Ind. Agrar y A_Estud'!A5" display="Datos Estudiantes" xr:uid="{00000000-0004-0000-0000-00000A000000}"/>
    <hyperlink ref="C17" location="'M.U. Form. Prof. Ed. Secu_Estud'!A5" display="Datos Estudiantes" xr:uid="{00000000-0004-0000-0000-00000B000000}"/>
    <hyperlink ref="C19" location="'M.U.I.Cienc. Sociales_Estud'!A5" display="Datos Estudiantes" xr:uid="{00000000-0004-0000-0000-00000C000000}"/>
    <hyperlink ref="C21" location="'M.U.I. Ing. y Arquit_Estud'!A5" display="Datos Estudiantes" xr:uid="{00000000-0004-0000-0000-00000D000000}"/>
    <hyperlink ref="C8" location="'Grado Ed. Infantil_PDI'!A5" display="Datos PDI" xr:uid="{00000000-0004-0000-0000-00000E000000}"/>
    <hyperlink ref="C10" location="'Grado Ed. Primaria_PDI '!A5" display="Datos PDI" xr:uid="{00000000-0004-0000-0000-00000F000000}"/>
    <hyperlink ref="C12" location="'Grado Enfermería_PDI'!A5" display="Datos PDI" xr:uid="{00000000-0004-0000-0000-000010000000}"/>
    <hyperlink ref="C14" location="'Grado Ing. Ind. Agrar y Ali_PDI'!A5" display="Datos PDI" xr:uid="{00000000-0004-0000-0000-000011000000}"/>
    <hyperlink ref="C16" location="'M.U. Form. Prof. Ed. Secund_PDI'!A5" display="Datos PDI" xr:uid="{00000000-0004-0000-0000-000012000000}"/>
    <hyperlink ref="C18" location="'M.U.I.Cienc. Sociales_PDI'!A5" display="Datos PDI" xr:uid="{00000000-0004-0000-0000-000013000000}"/>
    <hyperlink ref="C20" location="'M.U.I. Ing. y Arquit_PDI'!A5" display="Datos PDI" xr:uid="{00000000-0004-0000-0000-000014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72</v>
      </c>
      <c r="H1" s="33"/>
    </row>
    <row r="2" spans="1:19" x14ac:dyDescent="0.25">
      <c r="A2" s="1" t="s">
        <v>0</v>
      </c>
      <c r="B2" s="10" t="s">
        <v>39</v>
      </c>
    </row>
    <row r="3" spans="1:19" x14ac:dyDescent="0.25">
      <c r="A3" s="1" t="s">
        <v>1</v>
      </c>
      <c r="B3" t="s">
        <v>38</v>
      </c>
      <c r="D3" t="s">
        <v>42</v>
      </c>
    </row>
    <row r="4" spans="1:19" x14ac:dyDescent="0.25">
      <c r="A4" s="1" t="s">
        <v>2</v>
      </c>
      <c r="B4" t="s">
        <v>93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6</v>
      </c>
      <c r="E7" s="3">
        <v>1</v>
      </c>
      <c r="F7" s="3">
        <v>7</v>
      </c>
      <c r="G7" s="3">
        <v>0</v>
      </c>
      <c r="H7" s="3">
        <v>4</v>
      </c>
      <c r="I7" s="3">
        <v>2</v>
      </c>
      <c r="J7" s="3">
        <v>3</v>
      </c>
      <c r="K7" s="3">
        <v>11</v>
      </c>
      <c r="L7" s="3">
        <v>9</v>
      </c>
      <c r="M7" s="3">
        <v>9</v>
      </c>
      <c r="N7" s="3">
        <v>2</v>
      </c>
      <c r="O7" s="3">
        <v>1</v>
      </c>
      <c r="P7" s="3">
        <v>2</v>
      </c>
      <c r="Q7" s="3">
        <v>5</v>
      </c>
      <c r="R7" s="3">
        <v>4</v>
      </c>
      <c r="S7" s="3">
        <v>4</v>
      </c>
    </row>
    <row r="8" spans="1:19" x14ac:dyDescent="0.25">
      <c r="A8" s="5">
        <v>2</v>
      </c>
      <c r="B8" s="3">
        <v>11</v>
      </c>
      <c r="C8" s="3">
        <v>19</v>
      </c>
      <c r="D8" s="3">
        <v>12</v>
      </c>
      <c r="E8" s="3">
        <v>11</v>
      </c>
      <c r="F8" s="3">
        <v>24</v>
      </c>
      <c r="G8" s="3">
        <v>13</v>
      </c>
      <c r="H8" s="3">
        <v>19</v>
      </c>
      <c r="I8" s="3">
        <v>11</v>
      </c>
      <c r="J8" s="3">
        <v>22</v>
      </c>
      <c r="K8" s="3">
        <v>21</v>
      </c>
      <c r="L8" s="3">
        <v>25</v>
      </c>
      <c r="M8" s="3">
        <v>28</v>
      </c>
      <c r="N8" s="3">
        <v>21</v>
      </c>
      <c r="O8" s="3">
        <v>15</v>
      </c>
      <c r="P8" s="3">
        <v>7</v>
      </c>
      <c r="Q8" s="3">
        <v>13</v>
      </c>
      <c r="R8" s="3">
        <v>16</v>
      </c>
      <c r="S8" s="3">
        <v>10</v>
      </c>
    </row>
    <row r="9" spans="1:19" x14ac:dyDescent="0.25">
      <c r="A9" s="5">
        <v>3</v>
      </c>
      <c r="B9" s="3">
        <v>69</v>
      </c>
      <c r="C9" s="3">
        <v>41</v>
      </c>
      <c r="D9" s="3">
        <v>41</v>
      </c>
      <c r="E9" s="3">
        <v>64</v>
      </c>
      <c r="F9" s="3">
        <v>65</v>
      </c>
      <c r="G9" s="3">
        <v>62</v>
      </c>
      <c r="H9" s="3">
        <v>46</v>
      </c>
      <c r="I9" s="3">
        <v>43</v>
      </c>
      <c r="J9" s="3">
        <v>53</v>
      </c>
      <c r="K9" s="3">
        <v>52</v>
      </c>
      <c r="L9" s="3">
        <v>65</v>
      </c>
      <c r="M9" s="3">
        <v>52</v>
      </c>
      <c r="N9" s="3">
        <v>60</v>
      </c>
      <c r="O9" s="3">
        <v>52</v>
      </c>
      <c r="P9" s="3">
        <v>34</v>
      </c>
      <c r="Q9" s="3">
        <v>43</v>
      </c>
      <c r="R9" s="3">
        <v>55</v>
      </c>
      <c r="S9" s="3">
        <v>47</v>
      </c>
    </row>
    <row r="10" spans="1:19" x14ac:dyDescent="0.25">
      <c r="A10" s="5">
        <v>4</v>
      </c>
      <c r="B10" s="3">
        <v>62</v>
      </c>
      <c r="C10" s="3">
        <v>55</v>
      </c>
      <c r="D10" s="3">
        <v>55</v>
      </c>
      <c r="E10" s="3">
        <v>59</v>
      </c>
      <c r="F10" s="3">
        <v>46</v>
      </c>
      <c r="G10" s="3">
        <v>65</v>
      </c>
      <c r="H10" s="3">
        <v>43</v>
      </c>
      <c r="I10" s="3">
        <v>49</v>
      </c>
      <c r="J10" s="3">
        <v>59</v>
      </c>
      <c r="K10" s="3">
        <v>54</v>
      </c>
      <c r="L10" s="3">
        <v>40</v>
      </c>
      <c r="M10" s="3">
        <v>52</v>
      </c>
      <c r="N10" s="3">
        <v>58</v>
      </c>
      <c r="O10" s="3">
        <v>65</v>
      </c>
      <c r="P10" s="3">
        <v>41</v>
      </c>
      <c r="Q10" s="3">
        <v>43</v>
      </c>
      <c r="R10" s="3">
        <v>65</v>
      </c>
      <c r="S10" s="3">
        <v>72</v>
      </c>
    </row>
    <row r="11" spans="1:19" x14ac:dyDescent="0.25">
      <c r="A11" s="5">
        <v>5</v>
      </c>
      <c r="B11" s="3">
        <v>8</v>
      </c>
      <c r="C11" s="3">
        <v>29</v>
      </c>
      <c r="D11" s="3">
        <v>34</v>
      </c>
      <c r="E11" s="3">
        <v>15</v>
      </c>
      <c r="F11" s="3">
        <v>8</v>
      </c>
      <c r="G11" s="3">
        <v>10</v>
      </c>
      <c r="H11" s="3">
        <v>37</v>
      </c>
      <c r="I11" s="3">
        <v>37</v>
      </c>
      <c r="J11" s="3">
        <v>14</v>
      </c>
      <c r="K11" s="3">
        <v>12</v>
      </c>
      <c r="L11" s="3">
        <v>9</v>
      </c>
      <c r="M11" s="3">
        <v>11</v>
      </c>
      <c r="N11" s="3">
        <v>11</v>
      </c>
      <c r="O11" s="3">
        <v>18</v>
      </c>
      <c r="P11" s="3">
        <v>16</v>
      </c>
      <c r="Q11" s="3">
        <v>14</v>
      </c>
      <c r="R11" s="3">
        <v>12</v>
      </c>
      <c r="S11" s="3">
        <v>18</v>
      </c>
    </row>
    <row r="12" spans="1:19" x14ac:dyDescent="0.25">
      <c r="A12" s="5" t="s">
        <v>33</v>
      </c>
      <c r="B12" s="3">
        <v>2</v>
      </c>
      <c r="C12" s="3">
        <v>6</v>
      </c>
      <c r="D12" s="3">
        <v>4</v>
      </c>
      <c r="E12" s="3">
        <v>2</v>
      </c>
      <c r="F12" s="3">
        <v>2</v>
      </c>
      <c r="G12" s="3">
        <v>2</v>
      </c>
      <c r="H12" s="3">
        <v>3</v>
      </c>
      <c r="I12" s="3">
        <v>10</v>
      </c>
      <c r="J12" s="3">
        <v>1</v>
      </c>
      <c r="K12" s="3">
        <v>2</v>
      </c>
      <c r="L12" s="3">
        <v>4</v>
      </c>
      <c r="M12" s="3">
        <v>0</v>
      </c>
      <c r="N12" s="3">
        <v>0</v>
      </c>
      <c r="O12" s="3">
        <v>1</v>
      </c>
      <c r="P12" s="3">
        <v>52</v>
      </c>
      <c r="Q12" s="3">
        <v>34</v>
      </c>
      <c r="R12" s="3">
        <v>0</v>
      </c>
      <c r="S12" s="3">
        <v>1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3.4466666666666668</v>
      </c>
      <c r="C14" s="8">
        <v>3.6164383561643834</v>
      </c>
      <c r="D14" s="8">
        <v>3.6689189189189189</v>
      </c>
      <c r="E14" s="8">
        <v>3.5066666666666668</v>
      </c>
      <c r="F14" s="8">
        <v>3.16</v>
      </c>
      <c r="G14" s="8">
        <v>3.48</v>
      </c>
      <c r="H14" s="8">
        <v>3.6040268456375837</v>
      </c>
      <c r="I14" s="8">
        <v>3.76056338028169</v>
      </c>
      <c r="J14" s="8">
        <v>3.3907284768211921</v>
      </c>
      <c r="K14" s="8">
        <v>3.2333333333333334</v>
      </c>
      <c r="L14" s="8">
        <v>3.1013513513513513</v>
      </c>
      <c r="M14" s="8">
        <v>3.1842105263157894</v>
      </c>
      <c r="N14" s="8">
        <v>3.361842105263158</v>
      </c>
      <c r="O14" s="8">
        <v>3.556291390728477</v>
      </c>
      <c r="P14" s="8">
        <v>3.62</v>
      </c>
      <c r="Q14" s="8">
        <v>3.406779661016949</v>
      </c>
      <c r="R14" s="8">
        <v>3.4276315789473686</v>
      </c>
      <c r="S14" s="8">
        <v>3.5960264900662251</v>
      </c>
    </row>
    <row r="15" spans="1:19" x14ac:dyDescent="0.25">
      <c r="A15" s="4" t="s">
        <v>25</v>
      </c>
      <c r="B15" s="8">
        <v>0.70982242477985824</v>
      </c>
      <c r="C15" s="8">
        <v>0.991413299616557</v>
      </c>
      <c r="D15" s="8">
        <v>1.0458112986063506</v>
      </c>
      <c r="E15" s="8">
        <v>0.80055908875368453</v>
      </c>
      <c r="F15" s="8">
        <v>0.92016922867262496</v>
      </c>
      <c r="G15" s="8">
        <v>0.74833147735478855</v>
      </c>
      <c r="H15" s="8">
        <v>1.0768999046707393</v>
      </c>
      <c r="I15" s="8">
        <v>0.97434886397039933</v>
      </c>
      <c r="J15" s="8">
        <v>0.91632243185300111</v>
      </c>
      <c r="K15" s="8">
        <v>1.0324705931536591</v>
      </c>
      <c r="L15" s="8">
        <v>0.9600160490783255</v>
      </c>
      <c r="M15" s="8">
        <v>1.0126422891210289</v>
      </c>
      <c r="N15" s="8">
        <v>0.85776038353749995</v>
      </c>
      <c r="O15" s="8">
        <v>0.85350853609794242</v>
      </c>
      <c r="P15" s="8">
        <v>0.90765543233012347</v>
      </c>
      <c r="Q15" s="8">
        <v>0.98046986935397185</v>
      </c>
      <c r="R15" s="8">
        <v>0.88101366726633312</v>
      </c>
      <c r="S15" s="8">
        <v>0.88074822696023558</v>
      </c>
    </row>
    <row r="16" spans="1:19" x14ac:dyDescent="0.25">
      <c r="A16" s="4" t="s">
        <v>26</v>
      </c>
      <c r="B16" s="9">
        <v>150</v>
      </c>
      <c r="C16" s="9">
        <v>146</v>
      </c>
      <c r="D16" s="9">
        <v>148</v>
      </c>
      <c r="E16" s="9">
        <v>150</v>
      </c>
      <c r="F16" s="9">
        <v>150</v>
      </c>
      <c r="G16" s="9">
        <v>150</v>
      </c>
      <c r="H16" s="9">
        <v>149</v>
      </c>
      <c r="I16" s="9">
        <v>142</v>
      </c>
      <c r="J16" s="9">
        <v>151</v>
      </c>
      <c r="K16" s="9">
        <v>150</v>
      </c>
      <c r="L16" s="9">
        <v>148</v>
      </c>
      <c r="M16" s="9">
        <v>152</v>
      </c>
      <c r="N16" s="9">
        <v>152</v>
      </c>
      <c r="O16" s="9">
        <v>151</v>
      </c>
      <c r="P16" s="9">
        <v>100</v>
      </c>
      <c r="Q16" s="9">
        <v>118</v>
      </c>
      <c r="R16" s="9">
        <v>152</v>
      </c>
      <c r="S16" s="9">
        <v>151</v>
      </c>
    </row>
    <row r="18" spans="1:6" x14ac:dyDescent="0.25">
      <c r="A18" s="4" t="s">
        <v>34</v>
      </c>
      <c r="B18" s="4">
        <v>152</v>
      </c>
    </row>
    <row r="19" spans="1:6" x14ac:dyDescent="0.25">
      <c r="A19" s="4" t="s">
        <v>35</v>
      </c>
      <c r="B19" s="9">
        <v>370</v>
      </c>
    </row>
    <row r="20" spans="1:6" x14ac:dyDescent="0.25">
      <c r="A20" s="4" t="s">
        <v>36</v>
      </c>
      <c r="B20" s="11">
        <f>B18/B19</f>
        <v>0.41081081081081083</v>
      </c>
    </row>
    <row r="21" spans="1:6" x14ac:dyDescent="0.25">
      <c r="A21" s="4" t="s">
        <v>85</v>
      </c>
      <c r="B21" s="25"/>
      <c r="C21" s="25" t="s">
        <v>86</v>
      </c>
    </row>
    <row r="22" spans="1:6" x14ac:dyDescent="0.25">
      <c r="A22" s="25" t="s">
        <v>87</v>
      </c>
      <c r="B22" s="26">
        <v>69</v>
      </c>
      <c r="C22" s="27">
        <f>B22/B18</f>
        <v>0.45394736842105265</v>
      </c>
    </row>
    <row r="23" spans="1:6" x14ac:dyDescent="0.25">
      <c r="A23" s="25" t="s">
        <v>88</v>
      </c>
      <c r="B23" s="26">
        <v>83</v>
      </c>
      <c r="C23" s="27">
        <f>B23/B18</f>
        <v>0.54605263157894735</v>
      </c>
    </row>
    <row r="25" spans="1:6" x14ac:dyDescent="0.25">
      <c r="A25" s="4" t="s">
        <v>89</v>
      </c>
      <c r="B25" s="4"/>
      <c r="C25" s="4"/>
      <c r="D25" s="4"/>
      <c r="E25" s="4"/>
      <c r="F25" s="8">
        <f>AVERAGE(M14:N14)</f>
        <v>3.2730263157894735</v>
      </c>
    </row>
    <row r="26" spans="1:6" x14ac:dyDescent="0.25">
      <c r="A26" s="4" t="s">
        <v>90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  <headerFooter alignWithMargins="0"/>
  <ignoredErrors>
    <ignoredError sqref="F2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72</v>
      </c>
      <c r="H1" s="33"/>
    </row>
    <row r="2" spans="1:19" x14ac:dyDescent="0.25">
      <c r="A2" s="1" t="s">
        <v>0</v>
      </c>
      <c r="B2" s="10" t="s">
        <v>82</v>
      </c>
    </row>
    <row r="3" spans="1:19" x14ac:dyDescent="0.25">
      <c r="A3" s="1" t="s">
        <v>1</v>
      </c>
      <c r="B3" t="s">
        <v>38</v>
      </c>
      <c r="D3" t="s">
        <v>43</v>
      </c>
    </row>
    <row r="4" spans="1:19" x14ac:dyDescent="0.25">
      <c r="A4" s="1" t="s">
        <v>2</v>
      </c>
      <c r="B4" t="s">
        <v>93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4</v>
      </c>
      <c r="G7" s="3">
        <v>0</v>
      </c>
      <c r="H7" s="3">
        <v>2</v>
      </c>
      <c r="I7" s="3">
        <v>0</v>
      </c>
      <c r="J7" s="3">
        <v>0</v>
      </c>
      <c r="K7" s="3">
        <v>1</v>
      </c>
      <c r="L7" s="3">
        <v>2</v>
      </c>
      <c r="M7" s="3">
        <v>2</v>
      </c>
      <c r="N7" s="3">
        <v>2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4</v>
      </c>
      <c r="C8" s="3">
        <v>3</v>
      </c>
      <c r="D8" s="3">
        <v>8</v>
      </c>
      <c r="E8" s="3">
        <v>5</v>
      </c>
      <c r="F8" s="3">
        <v>9</v>
      </c>
      <c r="G8" s="3">
        <v>6</v>
      </c>
      <c r="H8" s="3">
        <v>5</v>
      </c>
      <c r="I8" s="3">
        <v>2</v>
      </c>
      <c r="J8" s="3">
        <v>9</v>
      </c>
      <c r="K8" s="3">
        <v>5</v>
      </c>
      <c r="L8" s="3">
        <v>8</v>
      </c>
      <c r="M8" s="3">
        <v>11</v>
      </c>
      <c r="N8" s="3">
        <v>7</v>
      </c>
      <c r="O8" s="3">
        <v>3</v>
      </c>
      <c r="P8" s="3">
        <v>6</v>
      </c>
      <c r="Q8" s="3">
        <v>6</v>
      </c>
      <c r="R8" s="3">
        <v>4</v>
      </c>
      <c r="S8" s="3">
        <v>6</v>
      </c>
    </row>
    <row r="9" spans="1:19" x14ac:dyDescent="0.25">
      <c r="A9" s="5">
        <v>3</v>
      </c>
      <c r="B9" s="3">
        <v>18</v>
      </c>
      <c r="C9" s="3">
        <v>11</v>
      </c>
      <c r="D9" s="3">
        <v>13</v>
      </c>
      <c r="E9" s="3">
        <v>21</v>
      </c>
      <c r="F9" s="3">
        <v>27</v>
      </c>
      <c r="G9" s="3">
        <v>25</v>
      </c>
      <c r="H9" s="3">
        <v>13</v>
      </c>
      <c r="I9" s="3">
        <v>8</v>
      </c>
      <c r="J9" s="3">
        <v>24</v>
      </c>
      <c r="K9" s="3">
        <v>21</v>
      </c>
      <c r="L9" s="3">
        <v>18</v>
      </c>
      <c r="M9" s="3">
        <v>21</v>
      </c>
      <c r="N9" s="3">
        <v>23</v>
      </c>
      <c r="O9" s="3">
        <v>17</v>
      </c>
      <c r="P9" s="3">
        <v>8</v>
      </c>
      <c r="Q9" s="3">
        <v>12</v>
      </c>
      <c r="R9" s="3">
        <v>20</v>
      </c>
      <c r="S9" s="3">
        <v>9</v>
      </c>
    </row>
    <row r="10" spans="1:19" x14ac:dyDescent="0.25">
      <c r="A10" s="5">
        <v>4</v>
      </c>
      <c r="B10" s="3">
        <v>33</v>
      </c>
      <c r="C10" s="3">
        <v>19</v>
      </c>
      <c r="D10" s="3">
        <v>24</v>
      </c>
      <c r="E10" s="3">
        <v>29</v>
      </c>
      <c r="F10" s="3">
        <v>19</v>
      </c>
      <c r="G10" s="3">
        <v>27</v>
      </c>
      <c r="H10" s="3">
        <v>30</v>
      </c>
      <c r="I10" s="3">
        <v>30</v>
      </c>
      <c r="J10" s="3">
        <v>26</v>
      </c>
      <c r="K10" s="3">
        <v>30</v>
      </c>
      <c r="L10" s="3">
        <v>27</v>
      </c>
      <c r="M10" s="3">
        <v>23</v>
      </c>
      <c r="N10" s="3">
        <v>20</v>
      </c>
      <c r="O10" s="3">
        <v>34</v>
      </c>
      <c r="P10" s="3">
        <v>25</v>
      </c>
      <c r="Q10" s="3">
        <v>28</v>
      </c>
      <c r="R10" s="3">
        <v>31</v>
      </c>
      <c r="S10" s="3">
        <v>30</v>
      </c>
    </row>
    <row r="11" spans="1:19" x14ac:dyDescent="0.25">
      <c r="A11" s="5">
        <v>5</v>
      </c>
      <c r="B11" s="3">
        <v>10</v>
      </c>
      <c r="C11" s="3">
        <v>32</v>
      </c>
      <c r="D11" s="3">
        <v>20</v>
      </c>
      <c r="E11" s="3">
        <v>9</v>
      </c>
      <c r="F11" s="3">
        <v>4</v>
      </c>
      <c r="G11" s="3">
        <v>4</v>
      </c>
      <c r="H11" s="3">
        <v>14</v>
      </c>
      <c r="I11" s="3">
        <v>23</v>
      </c>
      <c r="J11" s="3">
        <v>6</v>
      </c>
      <c r="K11" s="3">
        <v>7</v>
      </c>
      <c r="L11" s="3">
        <v>10</v>
      </c>
      <c r="M11" s="3">
        <v>6</v>
      </c>
      <c r="N11" s="3">
        <v>12</v>
      </c>
      <c r="O11" s="3">
        <v>10</v>
      </c>
      <c r="P11" s="3">
        <v>8</v>
      </c>
      <c r="Q11" s="3">
        <v>10</v>
      </c>
      <c r="R11" s="3">
        <v>10</v>
      </c>
      <c r="S11" s="3">
        <v>20</v>
      </c>
    </row>
    <row r="12" spans="1:19" x14ac:dyDescent="0.25">
      <c r="A12" s="5" t="s">
        <v>33</v>
      </c>
      <c r="B12" s="3">
        <v>0</v>
      </c>
      <c r="C12" s="3">
        <v>0</v>
      </c>
      <c r="D12" s="3">
        <v>0</v>
      </c>
      <c r="E12" s="3">
        <v>1</v>
      </c>
      <c r="F12" s="3">
        <v>2</v>
      </c>
      <c r="G12" s="3">
        <v>3</v>
      </c>
      <c r="H12" s="3">
        <v>1</v>
      </c>
      <c r="I12" s="3">
        <v>2</v>
      </c>
      <c r="J12" s="3">
        <v>0</v>
      </c>
      <c r="K12" s="3">
        <v>1</v>
      </c>
      <c r="L12" s="3">
        <v>0</v>
      </c>
      <c r="M12" s="3">
        <v>2</v>
      </c>
      <c r="N12" s="3">
        <v>1</v>
      </c>
      <c r="O12" s="3">
        <v>1</v>
      </c>
      <c r="P12" s="3">
        <v>18</v>
      </c>
      <c r="Q12" s="3">
        <v>8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3.7538461538461538</v>
      </c>
      <c r="C14" s="8">
        <v>4.2307692307692308</v>
      </c>
      <c r="D14" s="8">
        <v>3.8615384615384616</v>
      </c>
      <c r="E14" s="8">
        <v>3.65625</v>
      </c>
      <c r="F14" s="8">
        <v>3.1587301587301586</v>
      </c>
      <c r="G14" s="8">
        <v>3.467741935483871</v>
      </c>
      <c r="H14" s="8">
        <v>3.765625</v>
      </c>
      <c r="I14" s="8">
        <v>4.1746031746031749</v>
      </c>
      <c r="J14" s="8">
        <v>3.4461538461538463</v>
      </c>
      <c r="K14" s="8">
        <v>3.578125</v>
      </c>
      <c r="L14" s="8">
        <v>3.5384615384615383</v>
      </c>
      <c r="M14" s="8">
        <v>3.3174603174603177</v>
      </c>
      <c r="N14" s="8">
        <v>3.515625</v>
      </c>
      <c r="O14" s="8">
        <v>3.796875</v>
      </c>
      <c r="P14" s="8">
        <v>3.7446808510638299</v>
      </c>
      <c r="Q14" s="8">
        <v>3.7017543859649122</v>
      </c>
      <c r="R14" s="8">
        <v>3.7230769230769232</v>
      </c>
      <c r="S14" s="8">
        <v>3.9846153846153847</v>
      </c>
    </row>
    <row r="15" spans="1:19" x14ac:dyDescent="0.25">
      <c r="A15" s="4" t="s">
        <v>25</v>
      </c>
      <c r="B15" s="8">
        <v>0.79117731164482885</v>
      </c>
      <c r="C15" s="8">
        <v>0.8973786611784681</v>
      </c>
      <c r="D15" s="8">
        <v>0.99807507039994003</v>
      </c>
      <c r="E15" s="8">
        <v>0.82073815014967544</v>
      </c>
      <c r="F15" s="8">
        <v>0.97063911778735101</v>
      </c>
      <c r="G15" s="8">
        <v>0.76217423969536513</v>
      </c>
      <c r="H15" s="8">
        <v>0.98789800096845037</v>
      </c>
      <c r="I15" s="8">
        <v>0.77333968957608146</v>
      </c>
      <c r="J15" s="8">
        <v>0.84835814280381527</v>
      </c>
      <c r="K15" s="8">
        <v>0.85085741069425569</v>
      </c>
      <c r="L15" s="8">
        <v>1.0012012016342402</v>
      </c>
      <c r="M15" s="8">
        <v>0.98087184433686359</v>
      </c>
      <c r="N15" s="8">
        <v>1.0234114674685015</v>
      </c>
      <c r="O15" s="8">
        <v>0.7596926592431551</v>
      </c>
      <c r="P15" s="8">
        <v>0.89608047742189556</v>
      </c>
      <c r="Q15" s="8">
        <v>0.94424785412785694</v>
      </c>
      <c r="R15" s="8">
        <v>0.80054068267351952</v>
      </c>
      <c r="S15" s="8">
        <v>0.90988164910861635</v>
      </c>
    </row>
    <row r="16" spans="1:19" x14ac:dyDescent="0.25">
      <c r="A16" s="4" t="s">
        <v>26</v>
      </c>
      <c r="B16" s="9">
        <v>65</v>
      </c>
      <c r="C16" s="9">
        <v>65</v>
      </c>
      <c r="D16" s="9">
        <v>65</v>
      </c>
      <c r="E16" s="9">
        <v>64</v>
      </c>
      <c r="F16" s="9">
        <v>63</v>
      </c>
      <c r="G16" s="9">
        <v>62</v>
      </c>
      <c r="H16" s="9">
        <v>64</v>
      </c>
      <c r="I16" s="9">
        <v>63</v>
      </c>
      <c r="J16" s="9">
        <v>65</v>
      </c>
      <c r="K16" s="9">
        <v>64</v>
      </c>
      <c r="L16" s="9">
        <v>65</v>
      </c>
      <c r="M16" s="9">
        <v>63</v>
      </c>
      <c r="N16" s="9">
        <v>64</v>
      </c>
      <c r="O16" s="9">
        <v>64</v>
      </c>
      <c r="P16" s="9">
        <v>47</v>
      </c>
      <c r="Q16" s="9">
        <v>57</v>
      </c>
      <c r="R16" s="9">
        <v>65</v>
      </c>
      <c r="S16" s="9">
        <v>65</v>
      </c>
    </row>
    <row r="18" spans="1:6" x14ac:dyDescent="0.25">
      <c r="A18" s="4" t="s">
        <v>34</v>
      </c>
      <c r="B18" s="4">
        <v>65</v>
      </c>
    </row>
    <row r="19" spans="1:6" x14ac:dyDescent="0.25">
      <c r="A19" s="4" t="s">
        <v>35</v>
      </c>
      <c r="B19" s="9">
        <v>256</v>
      </c>
    </row>
    <row r="20" spans="1:6" x14ac:dyDescent="0.25">
      <c r="A20" s="4" t="s">
        <v>36</v>
      </c>
      <c r="B20" s="11">
        <f>B18/B19</f>
        <v>0.25390625</v>
      </c>
    </row>
    <row r="21" spans="1:6" x14ac:dyDescent="0.25">
      <c r="A21" s="4" t="s">
        <v>85</v>
      </c>
      <c r="B21" s="25"/>
      <c r="C21" s="25" t="s">
        <v>86</v>
      </c>
    </row>
    <row r="22" spans="1:6" x14ac:dyDescent="0.25">
      <c r="A22" s="25" t="s">
        <v>87</v>
      </c>
      <c r="B22" s="26">
        <v>8</v>
      </c>
      <c r="C22" s="27">
        <f>B22/B18</f>
        <v>0.12307692307692308</v>
      </c>
    </row>
    <row r="23" spans="1:6" x14ac:dyDescent="0.25">
      <c r="A23" s="25" t="s">
        <v>88</v>
      </c>
      <c r="B23" s="26">
        <v>57</v>
      </c>
      <c r="C23" s="27">
        <f>B23/B18</f>
        <v>0.87692307692307692</v>
      </c>
    </row>
    <row r="25" spans="1:6" x14ac:dyDescent="0.25">
      <c r="A25" s="4" t="s">
        <v>89</v>
      </c>
      <c r="B25" s="4"/>
      <c r="C25" s="4"/>
      <c r="D25" s="4"/>
      <c r="E25" s="4"/>
      <c r="F25" s="8">
        <f>AVERAGE(M14:N14)</f>
        <v>3.4165426587301591</v>
      </c>
    </row>
    <row r="26" spans="1:6" x14ac:dyDescent="0.25">
      <c r="A26" s="4" t="s">
        <v>90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72</v>
      </c>
      <c r="H1" s="33"/>
    </row>
    <row r="2" spans="1:19" x14ac:dyDescent="0.25">
      <c r="A2" s="1" t="s">
        <v>0</v>
      </c>
      <c r="B2" s="10" t="s">
        <v>83</v>
      </c>
    </row>
    <row r="3" spans="1:19" x14ac:dyDescent="0.25">
      <c r="A3" s="1" t="s">
        <v>1</v>
      </c>
      <c r="B3" t="s">
        <v>38</v>
      </c>
      <c r="D3" t="s">
        <v>43</v>
      </c>
    </row>
    <row r="4" spans="1:19" x14ac:dyDescent="0.25">
      <c r="A4" s="1" t="s">
        <v>2</v>
      </c>
      <c r="B4" t="s">
        <v>93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2</v>
      </c>
      <c r="E7" s="3">
        <v>1</v>
      </c>
      <c r="F7" s="3">
        <v>3</v>
      </c>
      <c r="G7" s="3">
        <v>2</v>
      </c>
      <c r="H7" s="3">
        <v>5</v>
      </c>
      <c r="I7" s="3">
        <v>2</v>
      </c>
      <c r="J7" s="3">
        <v>2</v>
      </c>
      <c r="K7" s="3">
        <v>6</v>
      </c>
      <c r="L7" s="3">
        <v>5</v>
      </c>
      <c r="M7" s="3">
        <v>1</v>
      </c>
      <c r="N7" s="3">
        <v>1</v>
      </c>
      <c r="O7" s="3">
        <v>1</v>
      </c>
      <c r="P7" s="3">
        <v>2</v>
      </c>
      <c r="Q7" s="3">
        <v>4</v>
      </c>
      <c r="R7" s="3">
        <v>0</v>
      </c>
      <c r="S7" s="3">
        <v>5</v>
      </c>
    </row>
    <row r="8" spans="1:19" x14ac:dyDescent="0.25">
      <c r="A8" s="5">
        <v>2</v>
      </c>
      <c r="B8" s="3">
        <v>4</v>
      </c>
      <c r="C8" s="3">
        <v>8</v>
      </c>
      <c r="D8" s="3">
        <v>10</v>
      </c>
      <c r="E8" s="3">
        <v>15</v>
      </c>
      <c r="F8" s="3">
        <v>21</v>
      </c>
      <c r="G8" s="3">
        <v>17</v>
      </c>
      <c r="H8" s="3">
        <v>15</v>
      </c>
      <c r="I8" s="3">
        <v>5</v>
      </c>
      <c r="J8" s="3">
        <v>12</v>
      </c>
      <c r="K8" s="3">
        <v>15</v>
      </c>
      <c r="L8" s="3">
        <v>18</v>
      </c>
      <c r="M8" s="3">
        <v>15</v>
      </c>
      <c r="N8" s="3">
        <v>12</v>
      </c>
      <c r="O8" s="3">
        <v>8</v>
      </c>
      <c r="P8" s="3">
        <v>6</v>
      </c>
      <c r="Q8" s="3">
        <v>10</v>
      </c>
      <c r="R8" s="3">
        <v>9</v>
      </c>
      <c r="S8" s="3">
        <v>5</v>
      </c>
    </row>
    <row r="9" spans="1:19" x14ac:dyDescent="0.25">
      <c r="A9" s="5">
        <v>3</v>
      </c>
      <c r="B9" s="3">
        <v>46</v>
      </c>
      <c r="C9" s="3">
        <v>19</v>
      </c>
      <c r="D9" s="3">
        <v>34</v>
      </c>
      <c r="E9" s="3">
        <v>52</v>
      </c>
      <c r="F9" s="3">
        <v>52</v>
      </c>
      <c r="G9" s="3">
        <v>59</v>
      </c>
      <c r="H9" s="3">
        <v>30</v>
      </c>
      <c r="I9" s="3">
        <v>21</v>
      </c>
      <c r="J9" s="3">
        <v>58</v>
      </c>
      <c r="K9" s="3">
        <v>39</v>
      </c>
      <c r="L9" s="3">
        <v>52</v>
      </c>
      <c r="M9" s="3">
        <v>44</v>
      </c>
      <c r="N9" s="3">
        <v>51</v>
      </c>
      <c r="O9" s="3">
        <v>40</v>
      </c>
      <c r="P9" s="3">
        <v>21</v>
      </c>
      <c r="Q9" s="3">
        <v>33</v>
      </c>
      <c r="R9" s="3">
        <v>44</v>
      </c>
      <c r="S9" s="3">
        <v>36</v>
      </c>
    </row>
    <row r="10" spans="1:19" x14ac:dyDescent="0.25">
      <c r="A10" s="5">
        <v>4</v>
      </c>
      <c r="B10" s="3">
        <v>60</v>
      </c>
      <c r="C10" s="3">
        <v>46</v>
      </c>
      <c r="D10" s="3">
        <v>48</v>
      </c>
      <c r="E10" s="3">
        <v>44</v>
      </c>
      <c r="F10" s="3">
        <v>37</v>
      </c>
      <c r="G10" s="3">
        <v>36</v>
      </c>
      <c r="H10" s="3">
        <v>55</v>
      </c>
      <c r="I10" s="3">
        <v>60</v>
      </c>
      <c r="J10" s="3">
        <v>40</v>
      </c>
      <c r="K10" s="3">
        <v>45</v>
      </c>
      <c r="L10" s="3">
        <v>38</v>
      </c>
      <c r="M10" s="3">
        <v>50</v>
      </c>
      <c r="N10" s="3">
        <v>44</v>
      </c>
      <c r="O10" s="3">
        <v>57</v>
      </c>
      <c r="P10" s="3">
        <v>39</v>
      </c>
      <c r="Q10" s="3">
        <v>47</v>
      </c>
      <c r="R10" s="3">
        <v>53</v>
      </c>
      <c r="S10" s="3">
        <v>51</v>
      </c>
    </row>
    <row r="11" spans="1:19" x14ac:dyDescent="0.25">
      <c r="A11" s="5">
        <v>5</v>
      </c>
      <c r="B11" s="3">
        <v>20</v>
      </c>
      <c r="C11" s="3">
        <v>52</v>
      </c>
      <c r="D11" s="3">
        <v>31</v>
      </c>
      <c r="E11" s="3">
        <v>20</v>
      </c>
      <c r="F11" s="3">
        <v>19</v>
      </c>
      <c r="G11" s="3">
        <v>18</v>
      </c>
      <c r="H11" s="3">
        <v>27</v>
      </c>
      <c r="I11" s="3">
        <v>41</v>
      </c>
      <c r="J11" s="3">
        <v>20</v>
      </c>
      <c r="K11" s="3">
        <v>23</v>
      </c>
      <c r="L11" s="3">
        <v>19</v>
      </c>
      <c r="M11" s="3">
        <v>22</v>
      </c>
      <c r="N11" s="3">
        <v>24</v>
      </c>
      <c r="O11" s="3">
        <v>25</v>
      </c>
      <c r="P11" s="3">
        <v>14</v>
      </c>
      <c r="Q11" s="3">
        <v>18</v>
      </c>
      <c r="R11" s="3">
        <v>25</v>
      </c>
      <c r="S11" s="3">
        <v>31</v>
      </c>
    </row>
    <row r="12" spans="1:19" x14ac:dyDescent="0.25">
      <c r="A12" s="5" t="s">
        <v>33</v>
      </c>
      <c r="B12" s="3">
        <v>2</v>
      </c>
      <c r="C12" s="3">
        <v>6</v>
      </c>
      <c r="D12" s="3">
        <v>7</v>
      </c>
      <c r="E12" s="3">
        <v>0</v>
      </c>
      <c r="F12" s="3">
        <v>0</v>
      </c>
      <c r="G12" s="3">
        <v>0</v>
      </c>
      <c r="H12" s="3">
        <v>0</v>
      </c>
      <c r="I12" s="3">
        <v>3</v>
      </c>
      <c r="J12" s="3">
        <v>0</v>
      </c>
      <c r="K12" s="3">
        <v>4</v>
      </c>
      <c r="L12" s="3">
        <v>0</v>
      </c>
      <c r="M12" s="3">
        <v>0</v>
      </c>
      <c r="N12" s="3">
        <v>0</v>
      </c>
      <c r="O12" s="3">
        <v>1</v>
      </c>
      <c r="P12" s="3">
        <v>50</v>
      </c>
      <c r="Q12" s="3">
        <v>20</v>
      </c>
      <c r="R12" s="3">
        <v>1</v>
      </c>
      <c r="S12" s="3">
        <v>4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3.7384615384615385</v>
      </c>
      <c r="C14" s="8">
        <v>4.1111111111111107</v>
      </c>
      <c r="D14" s="8">
        <v>3.7679999999999998</v>
      </c>
      <c r="E14" s="8">
        <v>3.5075757575757578</v>
      </c>
      <c r="F14" s="8">
        <v>3.3636363636363638</v>
      </c>
      <c r="G14" s="8">
        <v>3.3863636363636362</v>
      </c>
      <c r="H14" s="8">
        <v>3.6363636363636362</v>
      </c>
      <c r="I14" s="8">
        <v>4.0310077519379846</v>
      </c>
      <c r="J14" s="8">
        <v>3.4848484848484849</v>
      </c>
      <c r="K14" s="8">
        <v>3.5</v>
      </c>
      <c r="L14" s="8">
        <v>3.3636363636363638</v>
      </c>
      <c r="M14" s="8">
        <v>3.5833333333333335</v>
      </c>
      <c r="N14" s="8">
        <v>3.5909090909090908</v>
      </c>
      <c r="O14" s="8">
        <v>3.7404580152671754</v>
      </c>
      <c r="P14" s="8">
        <v>3.6951219512195124</v>
      </c>
      <c r="Q14" s="8">
        <v>3.5803571428571428</v>
      </c>
      <c r="R14" s="8">
        <v>3.717557251908397</v>
      </c>
      <c r="S14" s="8">
        <v>3.765625</v>
      </c>
    </row>
    <row r="15" spans="1:19" x14ac:dyDescent="0.25">
      <c r="A15" s="4" t="s">
        <v>25</v>
      </c>
      <c r="B15" s="8">
        <v>0.75281225877296609</v>
      </c>
      <c r="C15" s="8">
        <v>0.93997635904077648</v>
      </c>
      <c r="D15" s="8">
        <v>0.96833745117848158</v>
      </c>
      <c r="E15" s="8">
        <v>0.91214211529332867</v>
      </c>
      <c r="F15" s="8">
        <v>0.99058720554899282</v>
      </c>
      <c r="G15" s="8">
        <v>0.92997354696620516</v>
      </c>
      <c r="H15" s="8">
        <v>1.0504286821948052</v>
      </c>
      <c r="I15" s="8">
        <v>0.88333516161870185</v>
      </c>
      <c r="J15" s="8">
        <v>0.91204700967673946</v>
      </c>
      <c r="K15" s="8">
        <v>1.0648278112993366</v>
      </c>
      <c r="L15" s="8">
        <v>1.0134419265626027</v>
      </c>
      <c r="M15" s="8">
        <v>0.92498538603406577</v>
      </c>
      <c r="N15" s="8">
        <v>0.91596981061742788</v>
      </c>
      <c r="O15" s="8">
        <v>0.86458337018066311</v>
      </c>
      <c r="P15" s="8">
        <v>0.92548318231438675</v>
      </c>
      <c r="Q15" s="8">
        <v>0.98308571801116584</v>
      </c>
      <c r="R15" s="8">
        <v>0.85282164390474424</v>
      </c>
      <c r="S15" s="8">
        <v>0.99197071807176396</v>
      </c>
    </row>
    <row r="16" spans="1:19" x14ac:dyDescent="0.25">
      <c r="A16" s="4" t="s">
        <v>26</v>
      </c>
      <c r="B16" s="9">
        <v>130</v>
      </c>
      <c r="C16" s="9">
        <v>126</v>
      </c>
      <c r="D16" s="9">
        <v>125</v>
      </c>
      <c r="E16" s="9">
        <v>132</v>
      </c>
      <c r="F16" s="9">
        <v>132</v>
      </c>
      <c r="G16" s="9">
        <v>132</v>
      </c>
      <c r="H16" s="9">
        <v>132</v>
      </c>
      <c r="I16" s="9">
        <v>129</v>
      </c>
      <c r="J16" s="9">
        <v>132</v>
      </c>
      <c r="K16" s="9">
        <v>128</v>
      </c>
      <c r="L16" s="9">
        <v>132</v>
      </c>
      <c r="M16" s="9">
        <v>132</v>
      </c>
      <c r="N16" s="9">
        <v>132</v>
      </c>
      <c r="O16" s="9">
        <v>131</v>
      </c>
      <c r="P16" s="9">
        <v>82</v>
      </c>
      <c r="Q16" s="9">
        <v>112</v>
      </c>
      <c r="R16" s="9">
        <v>131</v>
      </c>
      <c r="S16" s="9">
        <v>128</v>
      </c>
    </row>
    <row r="18" spans="1:6" x14ac:dyDescent="0.25">
      <c r="A18" s="4" t="s">
        <v>34</v>
      </c>
      <c r="B18" s="4">
        <v>132</v>
      </c>
    </row>
    <row r="19" spans="1:6" x14ac:dyDescent="0.25">
      <c r="A19" s="4" t="s">
        <v>35</v>
      </c>
      <c r="B19" s="9">
        <v>428</v>
      </c>
    </row>
    <row r="20" spans="1:6" x14ac:dyDescent="0.25">
      <c r="A20" s="4" t="s">
        <v>36</v>
      </c>
      <c r="B20" s="11">
        <f>B18/B19</f>
        <v>0.30841121495327101</v>
      </c>
    </row>
    <row r="21" spans="1:6" x14ac:dyDescent="0.25">
      <c r="A21" s="4" t="s">
        <v>85</v>
      </c>
      <c r="B21" s="25"/>
      <c r="C21" s="25" t="s">
        <v>86</v>
      </c>
    </row>
    <row r="22" spans="1:6" x14ac:dyDescent="0.25">
      <c r="A22" s="25" t="s">
        <v>87</v>
      </c>
      <c r="B22" s="26">
        <v>38</v>
      </c>
      <c r="C22" s="27">
        <f>B22/B18</f>
        <v>0.2878787878787879</v>
      </c>
    </row>
    <row r="23" spans="1:6" x14ac:dyDescent="0.25">
      <c r="A23" s="25" t="s">
        <v>88</v>
      </c>
      <c r="B23" s="26">
        <v>94</v>
      </c>
      <c r="C23" s="27">
        <f>B23/B18</f>
        <v>0.71212121212121215</v>
      </c>
    </row>
    <row r="25" spans="1:6" x14ac:dyDescent="0.25">
      <c r="A25" s="4" t="s">
        <v>89</v>
      </c>
      <c r="B25" s="4"/>
      <c r="C25" s="4"/>
      <c r="D25" s="4"/>
      <c r="E25" s="4"/>
      <c r="F25" s="8">
        <f>AVERAGE(M14:N14)</f>
        <v>3.5871212121212119</v>
      </c>
    </row>
    <row r="26" spans="1:6" x14ac:dyDescent="0.25">
      <c r="A26" s="4" t="s">
        <v>90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72</v>
      </c>
      <c r="H1" s="33"/>
    </row>
    <row r="2" spans="1:19" x14ac:dyDescent="0.25">
      <c r="A2" s="1" t="s">
        <v>0</v>
      </c>
      <c r="B2" s="10" t="s">
        <v>40</v>
      </c>
    </row>
    <row r="3" spans="1:19" x14ac:dyDescent="0.25">
      <c r="A3" s="1" t="s">
        <v>1</v>
      </c>
      <c r="B3" t="s">
        <v>38</v>
      </c>
      <c r="D3" t="s">
        <v>44</v>
      </c>
    </row>
    <row r="4" spans="1:19" x14ac:dyDescent="0.25">
      <c r="A4" s="1" t="s">
        <v>2</v>
      </c>
      <c r="B4" t="s">
        <v>93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1</v>
      </c>
      <c r="D7" s="3">
        <v>1</v>
      </c>
      <c r="E7" s="3">
        <v>2</v>
      </c>
      <c r="F7" s="3">
        <v>13</v>
      </c>
      <c r="G7" s="3">
        <v>3</v>
      </c>
      <c r="H7" s="3">
        <v>7</v>
      </c>
      <c r="I7" s="3">
        <v>1</v>
      </c>
      <c r="J7" s="3">
        <v>2</v>
      </c>
      <c r="K7" s="3">
        <v>4</v>
      </c>
      <c r="L7" s="3">
        <v>5</v>
      </c>
      <c r="M7" s="3">
        <v>9</v>
      </c>
      <c r="N7" s="3">
        <v>4</v>
      </c>
      <c r="O7" s="3">
        <v>4</v>
      </c>
      <c r="P7" s="3">
        <v>2</v>
      </c>
      <c r="Q7" s="3">
        <v>4</v>
      </c>
      <c r="R7" s="3">
        <v>3</v>
      </c>
      <c r="S7" s="3">
        <v>2</v>
      </c>
    </row>
    <row r="8" spans="1:19" x14ac:dyDescent="0.25">
      <c r="A8" s="5">
        <v>2</v>
      </c>
      <c r="B8" s="3">
        <v>5</v>
      </c>
      <c r="C8" s="3">
        <v>9</v>
      </c>
      <c r="D8" s="3">
        <v>12</v>
      </c>
      <c r="E8" s="3">
        <v>11</v>
      </c>
      <c r="F8" s="3">
        <v>18</v>
      </c>
      <c r="G8" s="3">
        <v>15</v>
      </c>
      <c r="H8" s="3">
        <v>14</v>
      </c>
      <c r="I8" s="3">
        <v>13</v>
      </c>
      <c r="J8" s="3">
        <v>8</v>
      </c>
      <c r="K8" s="3">
        <v>13</v>
      </c>
      <c r="L8" s="3">
        <v>13</v>
      </c>
      <c r="M8" s="3">
        <v>20</v>
      </c>
      <c r="N8" s="3">
        <v>13</v>
      </c>
      <c r="O8" s="3">
        <v>6</v>
      </c>
      <c r="P8" s="3">
        <v>6</v>
      </c>
      <c r="Q8" s="3">
        <v>12</v>
      </c>
      <c r="R8" s="3">
        <v>7</v>
      </c>
      <c r="S8" s="3">
        <v>3</v>
      </c>
    </row>
    <row r="9" spans="1:19" x14ac:dyDescent="0.25">
      <c r="A9" s="5">
        <v>3</v>
      </c>
      <c r="B9" s="3">
        <v>40</v>
      </c>
      <c r="C9" s="3">
        <v>24</v>
      </c>
      <c r="D9" s="3">
        <v>26</v>
      </c>
      <c r="E9" s="3">
        <v>57</v>
      </c>
      <c r="F9" s="3">
        <v>53</v>
      </c>
      <c r="G9" s="3">
        <v>42</v>
      </c>
      <c r="H9" s="3">
        <v>23</v>
      </c>
      <c r="I9" s="3">
        <v>31</v>
      </c>
      <c r="J9" s="3">
        <v>57</v>
      </c>
      <c r="K9" s="3">
        <v>29</v>
      </c>
      <c r="L9" s="3">
        <v>52</v>
      </c>
      <c r="M9" s="3">
        <v>38</v>
      </c>
      <c r="N9" s="3">
        <v>43</v>
      </c>
      <c r="O9" s="3">
        <v>33</v>
      </c>
      <c r="P9" s="3">
        <v>17</v>
      </c>
      <c r="Q9" s="3">
        <v>29</v>
      </c>
      <c r="R9" s="3">
        <v>43</v>
      </c>
      <c r="S9" s="3">
        <v>30</v>
      </c>
    </row>
    <row r="10" spans="1:19" x14ac:dyDescent="0.25">
      <c r="A10" s="5">
        <v>4</v>
      </c>
      <c r="B10" s="3">
        <v>54</v>
      </c>
      <c r="C10" s="3">
        <v>53</v>
      </c>
      <c r="D10" s="3">
        <v>45</v>
      </c>
      <c r="E10" s="3">
        <v>44</v>
      </c>
      <c r="F10" s="3">
        <v>36</v>
      </c>
      <c r="G10" s="3">
        <v>50</v>
      </c>
      <c r="H10" s="3">
        <v>50</v>
      </c>
      <c r="I10" s="3">
        <v>52</v>
      </c>
      <c r="J10" s="3">
        <v>48</v>
      </c>
      <c r="K10" s="3">
        <v>55</v>
      </c>
      <c r="L10" s="3">
        <v>44</v>
      </c>
      <c r="M10" s="3">
        <v>36</v>
      </c>
      <c r="N10" s="3">
        <v>42</v>
      </c>
      <c r="O10" s="3">
        <v>54</v>
      </c>
      <c r="P10" s="3">
        <v>40</v>
      </c>
      <c r="Q10" s="3">
        <v>34</v>
      </c>
      <c r="R10" s="3">
        <v>61</v>
      </c>
      <c r="S10" s="3">
        <v>61</v>
      </c>
    </row>
    <row r="11" spans="1:19" x14ac:dyDescent="0.25">
      <c r="A11" s="5">
        <v>5</v>
      </c>
      <c r="B11" s="3">
        <v>30</v>
      </c>
      <c r="C11" s="3">
        <v>39</v>
      </c>
      <c r="D11" s="3">
        <v>46</v>
      </c>
      <c r="E11" s="3">
        <v>13</v>
      </c>
      <c r="F11" s="3">
        <v>11</v>
      </c>
      <c r="G11" s="3">
        <v>18</v>
      </c>
      <c r="H11" s="3">
        <v>35</v>
      </c>
      <c r="I11" s="3">
        <v>31</v>
      </c>
      <c r="J11" s="3">
        <v>16</v>
      </c>
      <c r="K11" s="3">
        <v>21</v>
      </c>
      <c r="L11" s="3">
        <v>16</v>
      </c>
      <c r="M11" s="3">
        <v>28</v>
      </c>
      <c r="N11" s="3">
        <v>27</v>
      </c>
      <c r="O11" s="3">
        <v>29</v>
      </c>
      <c r="P11" s="3">
        <v>14</v>
      </c>
      <c r="Q11" s="3">
        <v>18</v>
      </c>
      <c r="R11" s="3">
        <v>17</v>
      </c>
      <c r="S11" s="3">
        <v>35</v>
      </c>
    </row>
    <row r="12" spans="1:19" x14ac:dyDescent="0.25">
      <c r="A12" s="5" t="s">
        <v>33</v>
      </c>
      <c r="B12" s="3">
        <v>1</v>
      </c>
      <c r="C12" s="3">
        <v>6</v>
      </c>
      <c r="D12" s="3">
        <v>2</v>
      </c>
      <c r="E12" s="3">
        <v>5</v>
      </c>
      <c r="F12" s="3">
        <v>1</v>
      </c>
      <c r="G12" s="3">
        <v>4</v>
      </c>
      <c r="H12" s="3">
        <v>3</v>
      </c>
      <c r="I12" s="3">
        <v>4</v>
      </c>
      <c r="J12" s="3">
        <v>1</v>
      </c>
      <c r="K12" s="3">
        <v>10</v>
      </c>
      <c r="L12" s="3">
        <v>2</v>
      </c>
      <c r="M12" s="3">
        <v>1</v>
      </c>
      <c r="N12" s="3">
        <v>3</v>
      </c>
      <c r="O12" s="3">
        <v>6</v>
      </c>
      <c r="P12" s="3">
        <v>53</v>
      </c>
      <c r="Q12" s="3">
        <v>35</v>
      </c>
      <c r="R12" s="3">
        <v>1</v>
      </c>
      <c r="S12" s="3">
        <v>1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3.8015267175572518</v>
      </c>
      <c r="C14" s="8">
        <v>3.9523809523809526</v>
      </c>
      <c r="D14" s="8">
        <v>3.9461538461538463</v>
      </c>
      <c r="E14" s="8">
        <v>3.4330708661417324</v>
      </c>
      <c r="F14" s="8">
        <v>3.1068702290076335</v>
      </c>
      <c r="G14" s="8">
        <v>3.5078125</v>
      </c>
      <c r="H14" s="8">
        <v>3.7131782945736433</v>
      </c>
      <c r="I14" s="8">
        <v>3.7734375</v>
      </c>
      <c r="J14" s="8">
        <v>3.5190839694656488</v>
      </c>
      <c r="K14" s="8">
        <v>3.622950819672131</v>
      </c>
      <c r="L14" s="8">
        <v>3.4076923076923076</v>
      </c>
      <c r="M14" s="8">
        <v>3.4122137404580153</v>
      </c>
      <c r="N14" s="8">
        <v>3.5813953488372094</v>
      </c>
      <c r="O14" s="8">
        <v>3.7777777777777777</v>
      </c>
      <c r="P14" s="8">
        <v>3.7341772151898733</v>
      </c>
      <c r="Q14" s="8">
        <v>3.5154639175257731</v>
      </c>
      <c r="R14" s="8">
        <v>3.6259541984732824</v>
      </c>
      <c r="S14" s="8">
        <v>3.946564885496183</v>
      </c>
    </row>
    <row r="15" spans="1:19" x14ac:dyDescent="0.25">
      <c r="A15" s="4" t="s">
        <v>25</v>
      </c>
      <c r="B15" s="8">
        <v>0.88942373157043708</v>
      </c>
      <c r="C15" s="8">
        <v>0.92828567031614051</v>
      </c>
      <c r="D15" s="8">
        <v>0.99853798910345271</v>
      </c>
      <c r="E15" s="8">
        <v>0.85068181040691115</v>
      </c>
      <c r="F15" s="8">
        <v>1.0688016898661397</v>
      </c>
      <c r="G15" s="8">
        <v>0.95568002543927955</v>
      </c>
      <c r="H15" s="8">
        <v>1.140132931186181</v>
      </c>
      <c r="I15" s="8">
        <v>0.9574806488453883</v>
      </c>
      <c r="J15" s="8">
        <v>0.844449251908448</v>
      </c>
      <c r="K15" s="8">
        <v>0.99857641523592877</v>
      </c>
      <c r="L15" s="8">
        <v>0.96204041757955716</v>
      </c>
      <c r="M15" s="8">
        <v>1.1823719901935952</v>
      </c>
      <c r="N15" s="8">
        <v>1.028482456238655</v>
      </c>
      <c r="O15" s="8">
        <v>0.96240439640632491</v>
      </c>
      <c r="P15" s="8">
        <v>0.92969337045282796</v>
      </c>
      <c r="Q15" s="8">
        <v>1.0617733011124961</v>
      </c>
      <c r="R15" s="8">
        <v>0.86233919671656822</v>
      </c>
      <c r="S15" s="8">
        <v>0.85316584283061336</v>
      </c>
    </row>
    <row r="16" spans="1:19" x14ac:dyDescent="0.25">
      <c r="A16" s="4" t="s">
        <v>26</v>
      </c>
      <c r="B16" s="9">
        <v>131</v>
      </c>
      <c r="C16" s="9">
        <v>126</v>
      </c>
      <c r="D16" s="9">
        <v>130</v>
      </c>
      <c r="E16" s="9">
        <v>127</v>
      </c>
      <c r="F16" s="9">
        <v>131</v>
      </c>
      <c r="G16" s="9">
        <v>128</v>
      </c>
      <c r="H16" s="9">
        <v>129</v>
      </c>
      <c r="I16" s="9">
        <v>128</v>
      </c>
      <c r="J16" s="9">
        <v>131</v>
      </c>
      <c r="K16" s="9">
        <v>122</v>
      </c>
      <c r="L16" s="9">
        <v>130</v>
      </c>
      <c r="M16" s="9">
        <v>131</v>
      </c>
      <c r="N16" s="9">
        <v>129</v>
      </c>
      <c r="O16" s="9">
        <v>126</v>
      </c>
      <c r="P16" s="9">
        <v>79</v>
      </c>
      <c r="Q16" s="9">
        <v>97</v>
      </c>
      <c r="R16" s="9">
        <v>131</v>
      </c>
      <c r="S16" s="9">
        <v>131</v>
      </c>
    </row>
    <row r="18" spans="1:6" x14ac:dyDescent="0.25">
      <c r="A18" s="4" t="s">
        <v>34</v>
      </c>
      <c r="B18" s="4">
        <v>132</v>
      </c>
    </row>
    <row r="19" spans="1:6" x14ac:dyDescent="0.25">
      <c r="A19" s="4" t="s">
        <v>35</v>
      </c>
      <c r="B19" s="9">
        <v>304</v>
      </c>
    </row>
    <row r="20" spans="1:6" x14ac:dyDescent="0.25">
      <c r="A20" s="4" t="s">
        <v>36</v>
      </c>
      <c r="B20" s="11">
        <f>B18/B19</f>
        <v>0.43421052631578949</v>
      </c>
    </row>
    <row r="21" spans="1:6" x14ac:dyDescent="0.25">
      <c r="A21" s="4" t="s">
        <v>85</v>
      </c>
      <c r="B21" s="25"/>
      <c r="C21" s="25" t="s">
        <v>86</v>
      </c>
    </row>
    <row r="22" spans="1:6" x14ac:dyDescent="0.25">
      <c r="A22" s="25" t="s">
        <v>87</v>
      </c>
      <c r="B22" s="26">
        <v>23</v>
      </c>
      <c r="C22" s="27">
        <f>B22/B18</f>
        <v>0.17424242424242425</v>
      </c>
    </row>
    <row r="23" spans="1:6" x14ac:dyDescent="0.25">
      <c r="A23" s="25" t="s">
        <v>88</v>
      </c>
      <c r="B23" s="26">
        <v>108</v>
      </c>
      <c r="C23" s="27">
        <f>B23/B18</f>
        <v>0.81818181818181823</v>
      </c>
    </row>
    <row r="24" spans="1:6" x14ac:dyDescent="0.25">
      <c r="A24" s="25" t="s">
        <v>33</v>
      </c>
      <c r="B24" s="28">
        <v>1</v>
      </c>
      <c r="C24" s="27">
        <f>B24/B18</f>
        <v>7.575757575757576E-3</v>
      </c>
    </row>
    <row r="25" spans="1:6" x14ac:dyDescent="0.25">
      <c r="A25" s="4" t="s">
        <v>89</v>
      </c>
      <c r="B25" s="4"/>
      <c r="C25" s="4"/>
      <c r="D25" s="4"/>
      <c r="E25" s="4"/>
      <c r="F25" s="8">
        <f>AVERAGE(M14:N14)</f>
        <v>3.4968045446476124</v>
      </c>
    </row>
    <row r="26" spans="1:6" x14ac:dyDescent="0.25">
      <c r="A26" s="4" t="s">
        <v>90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72</v>
      </c>
      <c r="H1" s="33"/>
    </row>
    <row r="2" spans="1:19" x14ac:dyDescent="0.25">
      <c r="A2" s="1" t="s">
        <v>0</v>
      </c>
      <c r="B2" s="10" t="s">
        <v>41</v>
      </c>
    </row>
    <row r="3" spans="1:19" x14ac:dyDescent="0.25">
      <c r="A3" s="1" t="s">
        <v>1</v>
      </c>
      <c r="B3" t="s">
        <v>38</v>
      </c>
      <c r="D3" t="s">
        <v>45</v>
      </c>
    </row>
    <row r="4" spans="1:19" x14ac:dyDescent="0.25">
      <c r="A4" s="1" t="s">
        <v>2</v>
      </c>
      <c r="B4" t="s">
        <v>93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2</v>
      </c>
      <c r="D8" s="3">
        <v>0</v>
      </c>
      <c r="E8" s="3">
        <v>1</v>
      </c>
      <c r="F8" s="3">
        <v>0</v>
      </c>
      <c r="G8" s="3">
        <v>0</v>
      </c>
      <c r="H8" s="3">
        <v>1</v>
      </c>
      <c r="I8" s="3">
        <v>0</v>
      </c>
      <c r="J8" s="3">
        <v>1</v>
      </c>
      <c r="K8" s="3">
        <v>1</v>
      </c>
      <c r="L8" s="3">
        <v>2</v>
      </c>
      <c r="M8" s="3">
        <v>0</v>
      </c>
      <c r="N8" s="3">
        <v>1</v>
      </c>
      <c r="O8" s="3">
        <v>0</v>
      </c>
      <c r="P8" s="3">
        <v>0</v>
      </c>
      <c r="Q8" s="3">
        <v>2</v>
      </c>
      <c r="R8" s="3">
        <v>0</v>
      </c>
      <c r="S8" s="3">
        <v>0</v>
      </c>
    </row>
    <row r="9" spans="1:19" x14ac:dyDescent="0.25">
      <c r="A9" s="5">
        <v>3</v>
      </c>
      <c r="B9" s="3">
        <v>8</v>
      </c>
      <c r="C9" s="3">
        <v>3</v>
      </c>
      <c r="D9" s="3">
        <v>6</v>
      </c>
      <c r="E9" s="3">
        <v>6</v>
      </c>
      <c r="F9" s="3">
        <v>10</v>
      </c>
      <c r="G9" s="3">
        <v>3</v>
      </c>
      <c r="H9" s="3">
        <v>2</v>
      </c>
      <c r="I9" s="3">
        <v>3</v>
      </c>
      <c r="J9" s="3">
        <v>8</v>
      </c>
      <c r="K9" s="3">
        <v>5</v>
      </c>
      <c r="L9" s="3">
        <v>10</v>
      </c>
      <c r="M9" s="3">
        <v>3</v>
      </c>
      <c r="N9" s="3">
        <v>3</v>
      </c>
      <c r="O9" s="3">
        <v>1</v>
      </c>
      <c r="P9" s="3">
        <v>3</v>
      </c>
      <c r="Q9" s="3">
        <v>5</v>
      </c>
      <c r="R9" s="3">
        <v>5</v>
      </c>
      <c r="S9" s="3">
        <v>4</v>
      </c>
    </row>
    <row r="10" spans="1:19" x14ac:dyDescent="0.25">
      <c r="A10" s="5">
        <v>4</v>
      </c>
      <c r="B10" s="3">
        <v>7</v>
      </c>
      <c r="C10" s="3">
        <v>6</v>
      </c>
      <c r="D10" s="3">
        <v>7</v>
      </c>
      <c r="E10" s="3">
        <v>10</v>
      </c>
      <c r="F10" s="3">
        <v>6</v>
      </c>
      <c r="G10" s="3">
        <v>13</v>
      </c>
      <c r="H10" s="3">
        <v>7</v>
      </c>
      <c r="I10" s="3">
        <v>6</v>
      </c>
      <c r="J10" s="3">
        <v>8</v>
      </c>
      <c r="K10" s="3">
        <v>9</v>
      </c>
      <c r="L10" s="3">
        <v>3</v>
      </c>
      <c r="M10" s="3">
        <v>9</v>
      </c>
      <c r="N10" s="3">
        <v>9</v>
      </c>
      <c r="O10" s="3">
        <v>13</v>
      </c>
      <c r="P10" s="3">
        <v>8</v>
      </c>
      <c r="Q10" s="3">
        <v>2</v>
      </c>
      <c r="R10" s="3">
        <v>10</v>
      </c>
      <c r="S10" s="3">
        <v>9</v>
      </c>
    </row>
    <row r="11" spans="1:19" x14ac:dyDescent="0.25">
      <c r="A11" s="5">
        <v>5</v>
      </c>
      <c r="B11" s="3">
        <v>10</v>
      </c>
      <c r="C11" s="3">
        <v>13</v>
      </c>
      <c r="D11" s="3">
        <v>11</v>
      </c>
      <c r="E11" s="3">
        <v>8</v>
      </c>
      <c r="F11" s="3">
        <v>9</v>
      </c>
      <c r="G11" s="3">
        <v>9</v>
      </c>
      <c r="H11" s="3">
        <v>15</v>
      </c>
      <c r="I11" s="3">
        <v>15</v>
      </c>
      <c r="J11" s="3">
        <v>8</v>
      </c>
      <c r="K11" s="3">
        <v>9</v>
      </c>
      <c r="L11" s="3">
        <v>10</v>
      </c>
      <c r="M11" s="3">
        <v>13</v>
      </c>
      <c r="N11" s="3">
        <v>12</v>
      </c>
      <c r="O11" s="3">
        <v>11</v>
      </c>
      <c r="P11" s="3">
        <v>9</v>
      </c>
      <c r="Q11" s="3">
        <v>11</v>
      </c>
      <c r="R11" s="3">
        <v>10</v>
      </c>
      <c r="S11" s="3">
        <v>12</v>
      </c>
    </row>
    <row r="12" spans="1:19" x14ac:dyDescent="0.25">
      <c r="A12" s="5" t="s">
        <v>33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5</v>
      </c>
      <c r="Q12" s="3">
        <v>5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4.08</v>
      </c>
      <c r="C14" s="8">
        <v>4.25</v>
      </c>
      <c r="D14" s="8">
        <v>4.08</v>
      </c>
      <c r="E14" s="8">
        <v>4</v>
      </c>
      <c r="F14" s="8">
        <v>3.96</v>
      </c>
      <c r="G14" s="8">
        <v>4.24</v>
      </c>
      <c r="H14" s="8">
        <v>4.4400000000000004</v>
      </c>
      <c r="I14" s="8">
        <v>4.5</v>
      </c>
      <c r="J14" s="8">
        <v>3.92</v>
      </c>
      <c r="K14" s="8">
        <v>3.96</v>
      </c>
      <c r="L14" s="8">
        <v>3.84</v>
      </c>
      <c r="M14" s="8">
        <v>4.4000000000000004</v>
      </c>
      <c r="N14" s="8">
        <v>4.28</v>
      </c>
      <c r="O14" s="8">
        <v>4.4000000000000004</v>
      </c>
      <c r="P14" s="8">
        <v>4.3</v>
      </c>
      <c r="Q14" s="8">
        <v>4.0999999999999996</v>
      </c>
      <c r="R14" s="8">
        <v>4.2</v>
      </c>
      <c r="S14" s="8">
        <v>4.32</v>
      </c>
    </row>
    <row r="15" spans="1:19" x14ac:dyDescent="0.25">
      <c r="A15" s="4" t="s">
        <v>25</v>
      </c>
      <c r="B15" s="8">
        <v>0.86216781042517021</v>
      </c>
      <c r="C15" s="8">
        <v>0.98907071009368053</v>
      </c>
      <c r="D15" s="8">
        <v>1.0376254944182248</v>
      </c>
      <c r="E15" s="8">
        <v>0.8660254037844386</v>
      </c>
      <c r="F15" s="8">
        <v>0.88881944173155836</v>
      </c>
      <c r="G15" s="8">
        <v>0.66332495807108005</v>
      </c>
      <c r="H15" s="8">
        <v>0.82056890833941198</v>
      </c>
      <c r="I15" s="8">
        <v>0.72231511851461516</v>
      </c>
      <c r="J15" s="8">
        <v>0.90921211313238981</v>
      </c>
      <c r="K15" s="8">
        <v>1.0598742063723092</v>
      </c>
      <c r="L15" s="8">
        <v>1.0677078252031313</v>
      </c>
      <c r="M15" s="8">
        <v>0.70710678118654757</v>
      </c>
      <c r="N15" s="8">
        <v>0.84261497731763635</v>
      </c>
      <c r="O15" s="8">
        <v>0.57735026918962573</v>
      </c>
      <c r="P15" s="8">
        <v>0.7326950970650461</v>
      </c>
      <c r="Q15" s="8">
        <v>1.1192102478745309</v>
      </c>
      <c r="R15" s="8">
        <v>0.76376261582597338</v>
      </c>
      <c r="S15" s="8">
        <v>0.74833147735478822</v>
      </c>
    </row>
    <row r="16" spans="1:19" x14ac:dyDescent="0.25">
      <c r="A16" s="4" t="s">
        <v>26</v>
      </c>
      <c r="B16" s="9">
        <v>25</v>
      </c>
      <c r="C16" s="9">
        <v>24</v>
      </c>
      <c r="D16" s="9">
        <v>25</v>
      </c>
      <c r="E16" s="9">
        <v>25</v>
      </c>
      <c r="F16" s="9">
        <v>25</v>
      </c>
      <c r="G16" s="9">
        <v>25</v>
      </c>
      <c r="H16" s="9">
        <v>25</v>
      </c>
      <c r="I16" s="9">
        <v>24</v>
      </c>
      <c r="J16" s="9">
        <v>25</v>
      </c>
      <c r="K16" s="9">
        <v>25</v>
      </c>
      <c r="L16" s="9">
        <v>25</v>
      </c>
      <c r="M16" s="9">
        <v>25</v>
      </c>
      <c r="N16" s="9">
        <v>25</v>
      </c>
      <c r="O16" s="9">
        <v>25</v>
      </c>
      <c r="P16" s="9">
        <v>20</v>
      </c>
      <c r="Q16" s="9">
        <v>20</v>
      </c>
      <c r="R16" s="9">
        <v>25</v>
      </c>
      <c r="S16" s="9">
        <v>25</v>
      </c>
    </row>
    <row r="18" spans="1:6" x14ac:dyDescent="0.25">
      <c r="A18" s="4" t="s">
        <v>34</v>
      </c>
      <c r="B18" s="4">
        <v>25</v>
      </c>
    </row>
    <row r="19" spans="1:6" x14ac:dyDescent="0.25">
      <c r="A19" s="4" t="s">
        <v>35</v>
      </c>
      <c r="B19" s="9">
        <v>28</v>
      </c>
    </row>
    <row r="20" spans="1:6" x14ac:dyDescent="0.25">
      <c r="A20" s="4" t="s">
        <v>36</v>
      </c>
      <c r="B20" s="11">
        <f>B18/B19</f>
        <v>0.8928571428571429</v>
      </c>
    </row>
    <row r="21" spans="1:6" x14ac:dyDescent="0.25">
      <c r="A21" s="4" t="s">
        <v>85</v>
      </c>
      <c r="B21" s="25"/>
      <c r="C21" s="25" t="s">
        <v>86</v>
      </c>
    </row>
    <row r="22" spans="1:6" x14ac:dyDescent="0.25">
      <c r="A22" s="25" t="s">
        <v>87</v>
      </c>
      <c r="B22" s="26">
        <v>17</v>
      </c>
      <c r="C22" s="27">
        <f>B22/B18</f>
        <v>0.68</v>
      </c>
    </row>
    <row r="23" spans="1:6" x14ac:dyDescent="0.25">
      <c r="A23" s="25" t="s">
        <v>88</v>
      </c>
      <c r="B23" s="26">
        <v>8</v>
      </c>
      <c r="C23" s="27">
        <f>B23/B18</f>
        <v>0.32</v>
      </c>
    </row>
    <row r="25" spans="1:6" x14ac:dyDescent="0.25">
      <c r="A25" s="4" t="s">
        <v>89</v>
      </c>
      <c r="B25" s="4"/>
      <c r="C25" s="4"/>
      <c r="D25" s="4"/>
      <c r="E25" s="4"/>
      <c r="F25" s="8">
        <f>AVERAGE(M14:N14)</f>
        <v>4.34</v>
      </c>
    </row>
    <row r="26" spans="1:6" x14ac:dyDescent="0.25">
      <c r="A26" s="4" t="s">
        <v>90</v>
      </c>
      <c r="B26" s="4"/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  <ignoredErrors>
    <ignoredError sqref="F2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72</v>
      </c>
      <c r="H1" s="33"/>
    </row>
    <row r="2" spans="1:19" x14ac:dyDescent="0.25">
      <c r="A2" s="1" t="s">
        <v>0</v>
      </c>
      <c r="B2" s="10" t="s">
        <v>37</v>
      </c>
    </row>
    <row r="3" spans="1:19" x14ac:dyDescent="0.25">
      <c r="A3" s="1" t="s">
        <v>1</v>
      </c>
      <c r="B3" t="s">
        <v>38</v>
      </c>
      <c r="D3" t="s">
        <v>46</v>
      </c>
    </row>
    <row r="4" spans="1:19" x14ac:dyDescent="0.25">
      <c r="A4" s="1" t="s">
        <v>2</v>
      </c>
      <c r="B4" t="s">
        <v>93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7</v>
      </c>
      <c r="C7" s="3">
        <v>26</v>
      </c>
      <c r="D7" s="3">
        <v>11</v>
      </c>
      <c r="E7" s="3">
        <v>9</v>
      </c>
      <c r="F7" s="3">
        <v>29</v>
      </c>
      <c r="G7" s="3">
        <v>13</v>
      </c>
      <c r="H7" s="3">
        <v>29</v>
      </c>
      <c r="I7" s="3">
        <v>33</v>
      </c>
      <c r="J7" s="3">
        <v>5</v>
      </c>
      <c r="K7" s="3">
        <v>17</v>
      </c>
      <c r="L7" s="3">
        <v>14</v>
      </c>
      <c r="M7" s="3">
        <v>13</v>
      </c>
      <c r="N7" s="3">
        <v>15</v>
      </c>
      <c r="O7" s="3">
        <v>13</v>
      </c>
      <c r="P7" s="3">
        <v>12</v>
      </c>
      <c r="Q7" s="3">
        <v>13</v>
      </c>
      <c r="R7" s="3">
        <v>7</v>
      </c>
      <c r="S7" s="3">
        <v>11</v>
      </c>
    </row>
    <row r="8" spans="1:19" x14ac:dyDescent="0.25">
      <c r="A8" s="5">
        <v>2</v>
      </c>
      <c r="B8" s="3">
        <v>23</v>
      </c>
      <c r="C8" s="3">
        <v>22</v>
      </c>
      <c r="D8" s="3">
        <v>22</v>
      </c>
      <c r="E8" s="3">
        <v>22</v>
      </c>
      <c r="F8" s="3">
        <v>39</v>
      </c>
      <c r="G8" s="3">
        <v>35</v>
      </c>
      <c r="H8" s="3">
        <v>28</v>
      </c>
      <c r="I8" s="3">
        <v>30</v>
      </c>
      <c r="J8" s="3">
        <v>26</v>
      </c>
      <c r="K8" s="3">
        <v>26</v>
      </c>
      <c r="L8" s="3">
        <v>22</v>
      </c>
      <c r="M8" s="3">
        <v>18</v>
      </c>
      <c r="N8" s="3">
        <v>16</v>
      </c>
      <c r="O8" s="3">
        <v>13</v>
      </c>
      <c r="P8" s="3">
        <v>6</v>
      </c>
      <c r="Q8" s="3">
        <v>7</v>
      </c>
      <c r="R8" s="3">
        <v>25</v>
      </c>
      <c r="S8" s="3">
        <v>32</v>
      </c>
    </row>
    <row r="9" spans="1:19" x14ac:dyDescent="0.25">
      <c r="A9" s="5">
        <v>3</v>
      </c>
      <c r="B9" s="3">
        <v>69</v>
      </c>
      <c r="C9" s="3">
        <v>35</v>
      </c>
      <c r="D9" s="3">
        <v>41</v>
      </c>
      <c r="E9" s="3">
        <v>60</v>
      </c>
      <c r="F9" s="3">
        <v>50</v>
      </c>
      <c r="G9" s="3">
        <v>69</v>
      </c>
      <c r="H9" s="3">
        <v>45</v>
      </c>
      <c r="I9" s="3">
        <v>31</v>
      </c>
      <c r="J9" s="3">
        <v>64</v>
      </c>
      <c r="K9" s="3">
        <v>40</v>
      </c>
      <c r="L9" s="3">
        <v>56</v>
      </c>
      <c r="M9" s="3">
        <v>58</v>
      </c>
      <c r="N9" s="3">
        <v>50</v>
      </c>
      <c r="O9" s="3">
        <v>47</v>
      </c>
      <c r="P9" s="3">
        <v>38</v>
      </c>
      <c r="Q9" s="3">
        <v>45</v>
      </c>
      <c r="R9" s="3">
        <v>65</v>
      </c>
      <c r="S9" s="3">
        <v>65</v>
      </c>
    </row>
    <row r="10" spans="1:19" x14ac:dyDescent="0.25">
      <c r="A10" s="5">
        <v>4</v>
      </c>
      <c r="B10" s="3">
        <v>38</v>
      </c>
      <c r="C10" s="3">
        <v>28</v>
      </c>
      <c r="D10" s="3">
        <v>36</v>
      </c>
      <c r="E10" s="3">
        <v>50</v>
      </c>
      <c r="F10" s="3">
        <v>27</v>
      </c>
      <c r="G10" s="3">
        <v>29</v>
      </c>
      <c r="H10" s="3">
        <v>36</v>
      </c>
      <c r="I10" s="3">
        <v>34</v>
      </c>
      <c r="J10" s="3">
        <v>40</v>
      </c>
      <c r="K10" s="3">
        <v>49</v>
      </c>
      <c r="L10" s="3">
        <v>49</v>
      </c>
      <c r="M10" s="3">
        <v>46</v>
      </c>
      <c r="N10" s="3">
        <v>52</v>
      </c>
      <c r="O10" s="3">
        <v>60</v>
      </c>
      <c r="P10" s="3">
        <v>9</v>
      </c>
      <c r="Q10" s="3">
        <v>21</v>
      </c>
      <c r="R10" s="3">
        <v>42</v>
      </c>
      <c r="S10" s="3">
        <v>33</v>
      </c>
    </row>
    <row r="11" spans="1:19" x14ac:dyDescent="0.25">
      <c r="A11" s="5">
        <v>5</v>
      </c>
      <c r="B11" s="3">
        <v>17</v>
      </c>
      <c r="C11" s="3">
        <v>39</v>
      </c>
      <c r="D11" s="3">
        <v>35</v>
      </c>
      <c r="E11" s="3">
        <v>13</v>
      </c>
      <c r="F11" s="3">
        <v>10</v>
      </c>
      <c r="G11" s="3">
        <v>8</v>
      </c>
      <c r="H11" s="3">
        <v>16</v>
      </c>
      <c r="I11" s="3">
        <v>20</v>
      </c>
      <c r="J11" s="3">
        <v>21</v>
      </c>
      <c r="K11" s="3">
        <v>16</v>
      </c>
      <c r="L11" s="3">
        <v>13</v>
      </c>
      <c r="M11" s="3">
        <v>20</v>
      </c>
      <c r="N11" s="3">
        <v>21</v>
      </c>
      <c r="O11" s="3">
        <v>20</v>
      </c>
      <c r="P11" s="3">
        <v>7</v>
      </c>
      <c r="Q11" s="3">
        <v>14</v>
      </c>
      <c r="R11" s="3">
        <v>16</v>
      </c>
      <c r="S11" s="3">
        <v>14</v>
      </c>
    </row>
    <row r="12" spans="1:19" x14ac:dyDescent="0.25">
      <c r="A12" s="5" t="s">
        <v>33</v>
      </c>
      <c r="B12" s="3">
        <v>2</v>
      </c>
      <c r="C12" s="3">
        <v>6</v>
      </c>
      <c r="D12" s="3">
        <v>11</v>
      </c>
      <c r="E12" s="3">
        <v>2</v>
      </c>
      <c r="F12" s="3">
        <v>1</v>
      </c>
      <c r="G12" s="3">
        <v>2</v>
      </c>
      <c r="H12" s="3">
        <v>2</v>
      </c>
      <c r="I12" s="3">
        <v>8</v>
      </c>
      <c r="J12" s="3">
        <v>0</v>
      </c>
      <c r="K12" s="3">
        <v>8</v>
      </c>
      <c r="L12" s="3">
        <v>2</v>
      </c>
      <c r="M12" s="3">
        <v>1</v>
      </c>
      <c r="N12" s="3">
        <v>2</v>
      </c>
      <c r="O12" s="3">
        <v>3</v>
      </c>
      <c r="P12" s="3">
        <v>84</v>
      </c>
      <c r="Q12" s="3">
        <v>56</v>
      </c>
      <c r="R12" s="3">
        <v>1</v>
      </c>
      <c r="S12" s="3">
        <v>1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3.2272727272727271</v>
      </c>
      <c r="C14" s="8">
        <v>3.2133333333333334</v>
      </c>
      <c r="D14" s="8">
        <v>3.4275862068965517</v>
      </c>
      <c r="E14" s="8">
        <v>3.2337662337662336</v>
      </c>
      <c r="F14" s="8">
        <v>2.6774193548387095</v>
      </c>
      <c r="G14" s="8">
        <v>2.8961038961038961</v>
      </c>
      <c r="H14" s="8">
        <v>2.883116883116883</v>
      </c>
      <c r="I14" s="8">
        <v>2.8513513513513513</v>
      </c>
      <c r="J14" s="8">
        <v>3.2948717948717947</v>
      </c>
      <c r="K14" s="8">
        <v>3.1418918918918921</v>
      </c>
      <c r="L14" s="8">
        <v>3.1623376623376624</v>
      </c>
      <c r="M14" s="8">
        <v>3.2709677419354839</v>
      </c>
      <c r="N14" s="8">
        <v>3.3116883116883118</v>
      </c>
      <c r="O14" s="8">
        <v>3.3986928104575163</v>
      </c>
      <c r="P14" s="8">
        <v>2.9027777777777777</v>
      </c>
      <c r="Q14" s="8">
        <v>3.16</v>
      </c>
      <c r="R14" s="8">
        <v>3.225806451612903</v>
      </c>
      <c r="S14" s="8">
        <v>3.0451612903225804</v>
      </c>
    </row>
    <row r="15" spans="1:19" x14ac:dyDescent="0.25">
      <c r="A15" s="4" t="s">
        <v>25</v>
      </c>
      <c r="B15" s="8">
        <v>0.9869920453999157</v>
      </c>
      <c r="C15" s="8">
        <v>1.4264362439106191</v>
      </c>
      <c r="D15" s="8">
        <v>1.2232971587873973</v>
      </c>
      <c r="E15" s="8">
        <v>0.99536315698202649</v>
      </c>
      <c r="F15" s="8">
        <v>1.1562112548564485</v>
      </c>
      <c r="G15" s="8">
        <v>0.97798533189229675</v>
      </c>
      <c r="H15" s="8">
        <v>1.2573862918382079</v>
      </c>
      <c r="I15" s="8">
        <v>1.3620955487320678</v>
      </c>
      <c r="J15" s="8">
        <v>1.0046212492403019</v>
      </c>
      <c r="K15" s="8">
        <v>1.1780887042306498</v>
      </c>
      <c r="L15" s="8">
        <v>1.0693029873253872</v>
      </c>
      <c r="M15" s="8">
        <v>1.0949095759340768</v>
      </c>
      <c r="N15" s="8">
        <v>1.13482877415929</v>
      </c>
      <c r="O15" s="8">
        <v>1.0902671647537017</v>
      </c>
      <c r="P15" s="8">
        <v>1.1278762571001322</v>
      </c>
      <c r="Q15" s="8">
        <v>1.1609818206495692</v>
      </c>
      <c r="R15" s="8">
        <v>0.99052909314855075</v>
      </c>
      <c r="S15" s="8">
        <v>1.0341062737962758</v>
      </c>
    </row>
    <row r="16" spans="1:19" x14ac:dyDescent="0.25">
      <c r="A16" s="4" t="s">
        <v>26</v>
      </c>
      <c r="B16" s="9">
        <v>154</v>
      </c>
      <c r="C16" s="9">
        <v>150</v>
      </c>
      <c r="D16" s="9">
        <v>145</v>
      </c>
      <c r="E16" s="9">
        <v>154</v>
      </c>
      <c r="F16" s="9">
        <v>155</v>
      </c>
      <c r="G16" s="9">
        <v>154</v>
      </c>
      <c r="H16" s="9">
        <v>154</v>
      </c>
      <c r="I16" s="9">
        <v>148</v>
      </c>
      <c r="J16" s="9">
        <v>156</v>
      </c>
      <c r="K16" s="9">
        <v>148</v>
      </c>
      <c r="L16" s="9">
        <v>154</v>
      </c>
      <c r="M16" s="9">
        <v>155</v>
      </c>
      <c r="N16" s="9">
        <v>154</v>
      </c>
      <c r="O16" s="9">
        <v>153</v>
      </c>
      <c r="P16" s="9">
        <v>72</v>
      </c>
      <c r="Q16" s="9">
        <v>100</v>
      </c>
      <c r="R16" s="9">
        <v>155</v>
      </c>
      <c r="S16" s="9">
        <v>155</v>
      </c>
    </row>
    <row r="18" spans="1:6" x14ac:dyDescent="0.25">
      <c r="A18" s="4" t="s">
        <v>34</v>
      </c>
      <c r="B18" s="4">
        <v>156</v>
      </c>
    </row>
    <row r="19" spans="1:6" x14ac:dyDescent="0.25">
      <c r="A19" s="4" t="s">
        <v>35</v>
      </c>
      <c r="B19" s="9">
        <v>511</v>
      </c>
    </row>
    <row r="20" spans="1:6" x14ac:dyDescent="0.25">
      <c r="A20" s="4" t="s">
        <v>36</v>
      </c>
      <c r="B20" s="11">
        <f>B18/B19</f>
        <v>0.30528375733855184</v>
      </c>
    </row>
    <row r="21" spans="1:6" x14ac:dyDescent="0.25">
      <c r="A21" s="4" t="s">
        <v>85</v>
      </c>
      <c r="B21" s="25"/>
      <c r="C21" s="25" t="s">
        <v>86</v>
      </c>
    </row>
    <row r="22" spans="1:6" x14ac:dyDescent="0.25">
      <c r="A22" s="25" t="s">
        <v>87</v>
      </c>
      <c r="B22" s="26">
        <v>58</v>
      </c>
      <c r="C22" s="27">
        <f>B22/B18</f>
        <v>0.37179487179487181</v>
      </c>
    </row>
    <row r="23" spans="1:6" x14ac:dyDescent="0.25">
      <c r="A23" s="25" t="s">
        <v>88</v>
      </c>
      <c r="B23" s="26">
        <v>94</v>
      </c>
      <c r="C23" s="27">
        <f>B23/B18</f>
        <v>0.60256410256410253</v>
      </c>
    </row>
    <row r="24" spans="1:6" x14ac:dyDescent="0.25">
      <c r="A24" s="25" t="s">
        <v>33</v>
      </c>
      <c r="B24" s="28">
        <v>4</v>
      </c>
      <c r="C24" s="27">
        <f>B24/B18</f>
        <v>2.564102564102564E-2</v>
      </c>
    </row>
    <row r="25" spans="1:6" x14ac:dyDescent="0.25">
      <c r="A25" s="4" t="s">
        <v>89</v>
      </c>
      <c r="B25" s="4"/>
      <c r="C25" s="4"/>
      <c r="D25" s="4"/>
      <c r="E25" s="4"/>
      <c r="F25" s="8">
        <f>AVERAGE(M14:N14)</f>
        <v>3.2913280268118976</v>
      </c>
    </row>
    <row r="26" spans="1:6" x14ac:dyDescent="0.25">
      <c r="A26" s="4" t="s">
        <v>90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72</v>
      </c>
      <c r="H1" s="33"/>
    </row>
    <row r="2" spans="1:19" x14ac:dyDescent="0.25">
      <c r="A2" s="1" t="s">
        <v>0</v>
      </c>
      <c r="B2" s="10" t="s">
        <v>70</v>
      </c>
    </row>
    <row r="3" spans="1:19" x14ac:dyDescent="0.25">
      <c r="A3" s="1" t="s">
        <v>1</v>
      </c>
      <c r="B3" t="s">
        <v>38</v>
      </c>
      <c r="D3" s="29" t="s">
        <v>71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x14ac:dyDescent="0.25">
      <c r="A4" s="1" t="s">
        <v>2</v>
      </c>
      <c r="B4" t="s">
        <v>93</v>
      </c>
      <c r="D4" t="s">
        <v>91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4</v>
      </c>
      <c r="D7" s="3">
        <v>1</v>
      </c>
      <c r="E7" s="3">
        <v>0</v>
      </c>
      <c r="F7" s="3">
        <v>0</v>
      </c>
      <c r="G7" s="3">
        <v>1</v>
      </c>
      <c r="H7" s="3">
        <v>1</v>
      </c>
      <c r="I7" s="3">
        <v>3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3</v>
      </c>
      <c r="G8" s="3">
        <v>1</v>
      </c>
      <c r="H8" s="3">
        <v>1</v>
      </c>
      <c r="I8" s="3">
        <v>0</v>
      </c>
      <c r="J8" s="3">
        <v>2</v>
      </c>
      <c r="K8" s="3">
        <v>0</v>
      </c>
      <c r="L8" s="3">
        <v>1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5</v>
      </c>
      <c r="C9" s="3">
        <v>1</v>
      </c>
      <c r="D9" s="3">
        <v>4</v>
      </c>
      <c r="E9" s="3">
        <v>5</v>
      </c>
      <c r="F9" s="3">
        <v>4</v>
      </c>
      <c r="G9" s="3">
        <v>6</v>
      </c>
      <c r="H9" s="3">
        <v>2</v>
      </c>
      <c r="I9" s="3">
        <v>0</v>
      </c>
      <c r="J9" s="3">
        <v>1</v>
      </c>
      <c r="K9" s="3">
        <v>3</v>
      </c>
      <c r="L9" s="3">
        <v>4</v>
      </c>
      <c r="M9" s="3">
        <v>7</v>
      </c>
      <c r="N9" s="3">
        <v>7</v>
      </c>
      <c r="O9" s="3">
        <v>2</v>
      </c>
      <c r="P9" s="3">
        <v>2</v>
      </c>
      <c r="Q9" s="3">
        <v>4</v>
      </c>
      <c r="R9" s="3">
        <v>2</v>
      </c>
      <c r="S9" s="3">
        <v>5</v>
      </c>
    </row>
    <row r="10" spans="1:19" x14ac:dyDescent="0.25">
      <c r="A10" s="5">
        <v>4</v>
      </c>
      <c r="B10" s="3">
        <v>8</v>
      </c>
      <c r="C10" s="3">
        <v>1</v>
      </c>
      <c r="D10" s="3">
        <v>6</v>
      </c>
      <c r="E10" s="3">
        <v>8</v>
      </c>
      <c r="F10" s="3">
        <v>9</v>
      </c>
      <c r="G10" s="3">
        <v>7</v>
      </c>
      <c r="H10" s="3">
        <v>5</v>
      </c>
      <c r="I10" s="3">
        <v>1</v>
      </c>
      <c r="J10" s="3">
        <v>9</v>
      </c>
      <c r="K10" s="3">
        <v>5</v>
      </c>
      <c r="L10" s="3">
        <v>7</v>
      </c>
      <c r="M10" s="3">
        <v>3</v>
      </c>
      <c r="N10" s="3">
        <v>5</v>
      </c>
      <c r="O10" s="3">
        <v>9</v>
      </c>
      <c r="P10" s="3">
        <v>4</v>
      </c>
      <c r="Q10" s="3">
        <v>5</v>
      </c>
      <c r="R10" s="3">
        <v>9</v>
      </c>
      <c r="S10" s="3">
        <v>6</v>
      </c>
    </row>
    <row r="11" spans="1:19" x14ac:dyDescent="0.25">
      <c r="A11" s="5">
        <v>5</v>
      </c>
      <c r="B11" s="3">
        <v>2</v>
      </c>
      <c r="C11" s="3">
        <v>0</v>
      </c>
      <c r="D11" s="3">
        <v>5</v>
      </c>
      <c r="E11" s="3">
        <v>3</v>
      </c>
      <c r="F11" s="3">
        <v>0</v>
      </c>
      <c r="G11" s="3">
        <v>1</v>
      </c>
      <c r="H11" s="3">
        <v>7</v>
      </c>
      <c r="I11" s="3">
        <v>1</v>
      </c>
      <c r="J11" s="3">
        <v>3</v>
      </c>
      <c r="K11" s="3">
        <v>6</v>
      </c>
      <c r="L11" s="3">
        <v>4</v>
      </c>
      <c r="M11" s="3">
        <v>6</v>
      </c>
      <c r="N11" s="3">
        <v>4</v>
      </c>
      <c r="O11" s="3">
        <v>4</v>
      </c>
      <c r="P11" s="3">
        <v>0</v>
      </c>
      <c r="Q11" s="3">
        <v>1</v>
      </c>
      <c r="R11" s="3">
        <v>4</v>
      </c>
      <c r="S11" s="3">
        <v>5</v>
      </c>
    </row>
    <row r="12" spans="1:19" x14ac:dyDescent="0.25">
      <c r="A12" s="5" t="s">
        <v>33</v>
      </c>
      <c r="B12" s="3">
        <v>1</v>
      </c>
      <c r="C12" s="3">
        <v>10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11</v>
      </c>
      <c r="J12" s="3">
        <v>1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10</v>
      </c>
      <c r="Q12" s="3">
        <v>6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3.8</v>
      </c>
      <c r="C14" s="8">
        <v>1.8333333333333333</v>
      </c>
      <c r="D14" s="8">
        <v>3.875</v>
      </c>
      <c r="E14" s="8">
        <v>3.875</v>
      </c>
      <c r="F14" s="8">
        <v>3.375</v>
      </c>
      <c r="G14" s="8">
        <v>3.375</v>
      </c>
      <c r="H14" s="8">
        <v>4</v>
      </c>
      <c r="I14" s="8">
        <v>2.4</v>
      </c>
      <c r="J14" s="8">
        <v>3.8666666666666667</v>
      </c>
      <c r="K14" s="8">
        <v>4</v>
      </c>
      <c r="L14" s="8">
        <v>3.875</v>
      </c>
      <c r="M14" s="8">
        <v>3.9375</v>
      </c>
      <c r="N14" s="8">
        <v>3.8125</v>
      </c>
      <c r="O14" s="8">
        <v>4</v>
      </c>
      <c r="P14" s="8">
        <v>3.6666666666666665</v>
      </c>
      <c r="Q14" s="8">
        <v>3.7</v>
      </c>
      <c r="R14" s="8">
        <v>4</v>
      </c>
      <c r="S14" s="8">
        <v>4</v>
      </c>
    </row>
    <row r="15" spans="1:19" x14ac:dyDescent="0.25">
      <c r="A15" s="4" t="s">
        <v>25</v>
      </c>
      <c r="B15" s="8">
        <v>0.67612340378281355</v>
      </c>
      <c r="C15" s="8">
        <v>1.3291601358251257</v>
      </c>
      <c r="D15" s="8">
        <v>1.0878112581387147</v>
      </c>
      <c r="E15" s="8">
        <v>0.7187952884282609</v>
      </c>
      <c r="F15" s="8">
        <v>0.80622577482985502</v>
      </c>
      <c r="G15" s="8">
        <v>0.9574271077563381</v>
      </c>
      <c r="H15" s="8">
        <v>1.2110601416389966</v>
      </c>
      <c r="I15" s="8">
        <v>1.9493588689617927</v>
      </c>
      <c r="J15" s="8">
        <v>0.91547541643412633</v>
      </c>
      <c r="K15" s="8">
        <v>1.1338934190276817</v>
      </c>
      <c r="L15" s="8">
        <v>0.8850612031567836</v>
      </c>
      <c r="M15" s="8">
        <v>0.9287087810503355</v>
      </c>
      <c r="N15" s="8">
        <v>0.83416625041614656</v>
      </c>
      <c r="O15" s="8">
        <v>0.81649658092772603</v>
      </c>
      <c r="P15" s="8">
        <v>0.51639777949432131</v>
      </c>
      <c r="Q15" s="8">
        <v>0.6749485577105524</v>
      </c>
      <c r="R15" s="8">
        <v>0.81649658092772603</v>
      </c>
      <c r="S15" s="8">
        <v>0.81649658092772603</v>
      </c>
    </row>
    <row r="16" spans="1:19" x14ac:dyDescent="0.25">
      <c r="A16" s="4" t="s">
        <v>26</v>
      </c>
      <c r="B16" s="9">
        <v>15</v>
      </c>
      <c r="C16" s="9">
        <v>6</v>
      </c>
      <c r="D16" s="9">
        <v>16</v>
      </c>
      <c r="E16" s="9">
        <v>16</v>
      </c>
      <c r="F16" s="9">
        <v>16</v>
      </c>
      <c r="G16" s="9">
        <v>16</v>
      </c>
      <c r="H16" s="9">
        <v>16</v>
      </c>
      <c r="I16" s="9">
        <v>5</v>
      </c>
      <c r="J16" s="9">
        <v>15</v>
      </c>
      <c r="K16" s="9">
        <v>15</v>
      </c>
      <c r="L16" s="9">
        <v>16</v>
      </c>
      <c r="M16" s="9">
        <v>16</v>
      </c>
      <c r="N16" s="9">
        <v>16</v>
      </c>
      <c r="O16" s="9">
        <v>16</v>
      </c>
      <c r="P16" s="9">
        <v>6</v>
      </c>
      <c r="Q16" s="9">
        <v>10</v>
      </c>
      <c r="R16" s="9">
        <v>16</v>
      </c>
      <c r="S16" s="9">
        <v>16</v>
      </c>
    </row>
    <row r="18" spans="1:6" x14ac:dyDescent="0.25">
      <c r="A18" s="4" t="s">
        <v>34</v>
      </c>
      <c r="B18" s="4">
        <v>16</v>
      </c>
    </row>
    <row r="19" spans="1:6" x14ac:dyDescent="0.25">
      <c r="A19" s="4" t="s">
        <v>35</v>
      </c>
      <c r="B19" s="9">
        <v>76</v>
      </c>
    </row>
    <row r="20" spans="1:6" x14ac:dyDescent="0.25">
      <c r="A20" s="4" t="s">
        <v>36</v>
      </c>
      <c r="B20" s="11">
        <f>B18/B19</f>
        <v>0.21052631578947367</v>
      </c>
    </row>
    <row r="21" spans="1:6" x14ac:dyDescent="0.25">
      <c r="A21" s="4" t="s">
        <v>85</v>
      </c>
      <c r="B21" s="25"/>
      <c r="C21" s="25" t="s">
        <v>86</v>
      </c>
    </row>
    <row r="22" spans="1:6" x14ac:dyDescent="0.25">
      <c r="A22" s="25" t="s">
        <v>87</v>
      </c>
      <c r="B22" s="26">
        <v>3</v>
      </c>
      <c r="C22" s="27">
        <f>B22/B18</f>
        <v>0.1875</v>
      </c>
    </row>
    <row r="23" spans="1:6" x14ac:dyDescent="0.25">
      <c r="A23" s="25" t="s">
        <v>88</v>
      </c>
      <c r="B23" s="26">
        <v>11</v>
      </c>
      <c r="C23" s="27">
        <f>B23/B18</f>
        <v>0.6875</v>
      </c>
    </row>
    <row r="24" spans="1:6" x14ac:dyDescent="0.25">
      <c r="A24" s="25" t="s">
        <v>33</v>
      </c>
      <c r="B24" s="28">
        <v>2</v>
      </c>
      <c r="C24" s="27">
        <f>B24/B18</f>
        <v>0.125</v>
      </c>
    </row>
    <row r="25" spans="1:6" x14ac:dyDescent="0.25">
      <c r="A25" s="4" t="s">
        <v>89</v>
      </c>
      <c r="B25" s="4"/>
      <c r="C25" s="4"/>
      <c r="D25" s="4"/>
      <c r="E25" s="4"/>
      <c r="F25" s="8">
        <f>AVERAGE(M14:N14)</f>
        <v>3.875</v>
      </c>
    </row>
    <row r="26" spans="1:6" x14ac:dyDescent="0.25">
      <c r="A26" s="4" t="s">
        <v>90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pageSetup paperSize="9" orientation="portrait" r:id="rId1"/>
  <ignoredErrors>
    <ignoredError sqref="F25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72</v>
      </c>
      <c r="H1" s="33"/>
    </row>
    <row r="2" spans="1:19" x14ac:dyDescent="0.25">
      <c r="A2" s="1" t="s">
        <v>0</v>
      </c>
      <c r="B2" s="10" t="s">
        <v>84</v>
      </c>
    </row>
    <row r="3" spans="1:19" x14ac:dyDescent="0.25">
      <c r="A3" s="1" t="s">
        <v>1</v>
      </c>
      <c r="B3" t="s">
        <v>38</v>
      </c>
      <c r="D3" t="s">
        <v>47</v>
      </c>
    </row>
    <row r="4" spans="1:19" x14ac:dyDescent="0.25">
      <c r="A4" s="1" t="s">
        <v>2</v>
      </c>
      <c r="B4" t="s">
        <v>93</v>
      </c>
      <c r="D4" t="s">
        <v>92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1</v>
      </c>
      <c r="E9" s="3">
        <v>1</v>
      </c>
      <c r="F9" s="3">
        <v>1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3</v>
      </c>
      <c r="C10" s="3">
        <v>1</v>
      </c>
      <c r="D10" s="3">
        <v>0</v>
      </c>
      <c r="E10" s="3">
        <v>1</v>
      </c>
      <c r="F10" s="3">
        <v>1</v>
      </c>
      <c r="G10" s="3">
        <v>4</v>
      </c>
      <c r="H10" s="3">
        <v>3</v>
      </c>
      <c r="I10" s="3">
        <v>0</v>
      </c>
      <c r="J10" s="3">
        <v>1</v>
      </c>
      <c r="K10" s="3">
        <v>1</v>
      </c>
      <c r="L10" s="3">
        <v>2</v>
      </c>
      <c r="M10" s="3">
        <v>2</v>
      </c>
      <c r="N10" s="3">
        <v>2</v>
      </c>
      <c r="O10" s="3">
        <v>3</v>
      </c>
      <c r="P10" s="3">
        <v>0</v>
      </c>
      <c r="Q10" s="3">
        <v>1</v>
      </c>
      <c r="R10" s="3">
        <v>2</v>
      </c>
      <c r="S10" s="3">
        <v>3</v>
      </c>
    </row>
    <row r="11" spans="1:19" x14ac:dyDescent="0.25">
      <c r="A11" s="5">
        <v>5</v>
      </c>
      <c r="B11" s="3">
        <v>0</v>
      </c>
      <c r="C11" s="3">
        <v>0</v>
      </c>
      <c r="D11" s="3">
        <v>2</v>
      </c>
      <c r="E11" s="3">
        <v>2</v>
      </c>
      <c r="F11" s="3">
        <v>2</v>
      </c>
      <c r="G11" s="3">
        <v>0</v>
      </c>
      <c r="H11" s="3">
        <v>1</v>
      </c>
      <c r="I11" s="3">
        <v>0</v>
      </c>
      <c r="J11" s="3">
        <v>2</v>
      </c>
      <c r="K11" s="3">
        <v>2</v>
      </c>
      <c r="L11" s="3">
        <v>2</v>
      </c>
      <c r="M11" s="3">
        <v>2</v>
      </c>
      <c r="N11" s="3">
        <v>2</v>
      </c>
      <c r="O11" s="3">
        <v>1</v>
      </c>
      <c r="P11" s="3">
        <v>1</v>
      </c>
      <c r="Q11" s="3">
        <v>1</v>
      </c>
      <c r="R11" s="3">
        <v>2</v>
      </c>
      <c r="S11" s="3">
        <v>1</v>
      </c>
    </row>
    <row r="12" spans="1:19" x14ac:dyDescent="0.25">
      <c r="A12" s="5" t="s">
        <v>33</v>
      </c>
      <c r="B12" s="3">
        <v>0</v>
      </c>
      <c r="C12" s="3">
        <v>2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3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3.75</v>
      </c>
      <c r="C14" s="8">
        <v>3</v>
      </c>
      <c r="D14" s="8">
        <v>4.333333333333333</v>
      </c>
      <c r="E14" s="8">
        <v>4.25</v>
      </c>
      <c r="F14" s="8">
        <v>4.25</v>
      </c>
      <c r="G14" s="8">
        <v>4</v>
      </c>
      <c r="H14" s="8">
        <v>4.25</v>
      </c>
      <c r="I14" s="8">
        <v>2</v>
      </c>
      <c r="J14" s="8">
        <v>4.25</v>
      </c>
      <c r="K14" s="8">
        <v>4.25</v>
      </c>
      <c r="L14" s="8">
        <v>4.5</v>
      </c>
      <c r="M14" s="8">
        <v>4.5</v>
      </c>
      <c r="N14" s="8">
        <v>4.5</v>
      </c>
      <c r="O14" s="8">
        <v>4.25</v>
      </c>
      <c r="P14" s="8">
        <v>5</v>
      </c>
      <c r="Q14" s="8">
        <v>4.5</v>
      </c>
      <c r="R14" s="8">
        <v>4.5</v>
      </c>
      <c r="S14" s="8">
        <v>4.25</v>
      </c>
    </row>
    <row r="15" spans="1:19" x14ac:dyDescent="0.25">
      <c r="A15" s="4" t="s">
        <v>25</v>
      </c>
      <c r="B15" s="8">
        <v>0.5</v>
      </c>
      <c r="C15" s="8">
        <v>1.4142135623730951</v>
      </c>
      <c r="D15" s="8">
        <v>1.154700538379251</v>
      </c>
      <c r="E15" s="8">
        <v>0.9574271077563381</v>
      </c>
      <c r="F15" s="8">
        <v>0.9574271077563381</v>
      </c>
      <c r="G15" s="8">
        <v>0</v>
      </c>
      <c r="H15" s="8">
        <v>0.5</v>
      </c>
      <c r="I15" s="8"/>
      <c r="J15" s="8">
        <v>0.9574271077563381</v>
      </c>
      <c r="K15" s="8">
        <v>0.9574271077563381</v>
      </c>
      <c r="L15" s="8">
        <v>0.57735026918962573</v>
      </c>
      <c r="M15" s="8">
        <v>0.57735026918962573</v>
      </c>
      <c r="N15" s="8">
        <v>0.57735026918962573</v>
      </c>
      <c r="O15" s="8">
        <v>0.5</v>
      </c>
      <c r="P15" s="8"/>
      <c r="Q15" s="8">
        <v>0.70710678118654757</v>
      </c>
      <c r="R15" s="8">
        <v>0.57735026918962573</v>
      </c>
      <c r="S15" s="8">
        <v>0.5</v>
      </c>
    </row>
    <row r="16" spans="1:19" x14ac:dyDescent="0.25">
      <c r="A16" s="4" t="s">
        <v>26</v>
      </c>
      <c r="B16" s="9">
        <v>4</v>
      </c>
      <c r="C16" s="9">
        <v>2</v>
      </c>
      <c r="D16" s="9">
        <v>3</v>
      </c>
      <c r="E16" s="9">
        <v>4</v>
      </c>
      <c r="F16" s="9">
        <v>4</v>
      </c>
      <c r="G16" s="9">
        <v>4</v>
      </c>
      <c r="H16" s="9">
        <v>4</v>
      </c>
      <c r="I16" s="9">
        <v>1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1</v>
      </c>
      <c r="Q16" s="9">
        <v>2</v>
      </c>
      <c r="R16" s="9">
        <v>4</v>
      </c>
      <c r="S16" s="9">
        <v>4</v>
      </c>
    </row>
    <row r="18" spans="1:6" x14ac:dyDescent="0.25">
      <c r="A18" s="4" t="s">
        <v>34</v>
      </c>
      <c r="B18" s="4">
        <v>4</v>
      </c>
    </row>
    <row r="19" spans="1:6" x14ac:dyDescent="0.25">
      <c r="A19" s="4" t="s">
        <v>35</v>
      </c>
      <c r="B19" s="9">
        <v>10</v>
      </c>
    </row>
    <row r="20" spans="1:6" x14ac:dyDescent="0.25">
      <c r="A20" s="4" t="s">
        <v>36</v>
      </c>
      <c r="B20" s="11">
        <f>B18/B19</f>
        <v>0.4</v>
      </c>
    </row>
    <row r="21" spans="1:6" x14ac:dyDescent="0.25">
      <c r="A21" s="4" t="s">
        <v>85</v>
      </c>
      <c r="B21" s="25"/>
      <c r="C21" s="25" t="s">
        <v>86</v>
      </c>
    </row>
    <row r="22" spans="1:6" x14ac:dyDescent="0.25">
      <c r="A22" s="25" t="s">
        <v>87</v>
      </c>
      <c r="B22" s="26">
        <v>1</v>
      </c>
      <c r="C22" s="27">
        <f>B22/B18</f>
        <v>0.25</v>
      </c>
    </row>
    <row r="23" spans="1:6" x14ac:dyDescent="0.25">
      <c r="A23" s="25" t="s">
        <v>88</v>
      </c>
      <c r="B23" s="26">
        <v>3</v>
      </c>
      <c r="C23" s="27">
        <f>B23/B18</f>
        <v>0.75</v>
      </c>
    </row>
    <row r="25" spans="1:6" x14ac:dyDescent="0.25">
      <c r="A25" s="4" t="s">
        <v>89</v>
      </c>
      <c r="B25" s="4"/>
      <c r="C25" s="4"/>
      <c r="D25" s="4"/>
      <c r="E25" s="4"/>
      <c r="F25" s="8">
        <f>AVERAGE(M14:N14)</f>
        <v>4.5</v>
      </c>
    </row>
    <row r="26" spans="1:6" x14ac:dyDescent="0.25">
      <c r="A26" s="4" t="s">
        <v>90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2" t="s">
        <v>22</v>
      </c>
      <c r="B1" s="13"/>
    </row>
    <row r="2" spans="1:2" ht="18.75" x14ac:dyDescent="0.3">
      <c r="A2" s="12" t="s">
        <v>28</v>
      </c>
      <c r="B2" s="13"/>
    </row>
    <row r="3" spans="1:2" ht="18.75" x14ac:dyDescent="0.3">
      <c r="A3" s="24" t="s">
        <v>72</v>
      </c>
      <c r="B3" s="13"/>
    </row>
    <row r="4" spans="1:2" ht="18.75" x14ac:dyDescent="0.3">
      <c r="A4" s="15"/>
      <c r="B4" s="14" t="s">
        <v>48</v>
      </c>
    </row>
    <row r="5" spans="1:2" ht="18.75" x14ac:dyDescent="0.3">
      <c r="A5" s="15" t="s">
        <v>4</v>
      </c>
      <c r="B5" s="16" t="s">
        <v>49</v>
      </c>
    </row>
    <row r="6" spans="1:2" ht="18.75" x14ac:dyDescent="0.3">
      <c r="A6" s="15" t="s">
        <v>5</v>
      </c>
      <c r="B6" s="16" t="s">
        <v>29</v>
      </c>
    </row>
    <row r="7" spans="1:2" ht="18.75" x14ac:dyDescent="0.3">
      <c r="A7" s="15" t="s">
        <v>6</v>
      </c>
      <c r="B7" s="16" t="s">
        <v>50</v>
      </c>
    </row>
    <row r="8" spans="1:2" ht="18.75" x14ac:dyDescent="0.3">
      <c r="A8" s="15"/>
      <c r="B8" s="14" t="s">
        <v>51</v>
      </c>
    </row>
    <row r="9" spans="1:2" ht="18.75" x14ac:dyDescent="0.3">
      <c r="A9" s="15" t="s">
        <v>7</v>
      </c>
      <c r="B9" s="16" t="s">
        <v>52</v>
      </c>
    </row>
    <row r="10" spans="1:2" ht="18.75" x14ac:dyDescent="0.3">
      <c r="A10" s="15" t="s">
        <v>8</v>
      </c>
      <c r="B10" s="16" t="s">
        <v>53</v>
      </c>
    </row>
    <row r="11" spans="1:2" ht="18.75" x14ac:dyDescent="0.3">
      <c r="A11" s="15" t="s">
        <v>9</v>
      </c>
      <c r="B11" s="16" t="s">
        <v>30</v>
      </c>
    </row>
    <row r="12" spans="1:2" ht="18.75" x14ac:dyDescent="0.3">
      <c r="A12" s="15" t="s">
        <v>10</v>
      </c>
      <c r="B12" s="16" t="s">
        <v>54</v>
      </c>
    </row>
    <row r="13" spans="1:2" ht="18.75" x14ac:dyDescent="0.3">
      <c r="A13" s="15" t="s">
        <v>11</v>
      </c>
      <c r="B13" s="16" t="s">
        <v>55</v>
      </c>
    </row>
    <row r="14" spans="1:2" ht="18.75" x14ac:dyDescent="0.3">
      <c r="A14" s="15"/>
      <c r="B14" s="14" t="s">
        <v>56</v>
      </c>
    </row>
    <row r="15" spans="1:2" ht="18.75" x14ac:dyDescent="0.3">
      <c r="A15" s="15" t="s">
        <v>12</v>
      </c>
      <c r="B15" s="16" t="s">
        <v>57</v>
      </c>
    </row>
    <row r="16" spans="1:2" ht="18.75" x14ac:dyDescent="0.3">
      <c r="A16" s="15" t="s">
        <v>13</v>
      </c>
      <c r="B16" s="17" t="s">
        <v>58</v>
      </c>
    </row>
    <row r="17" spans="1:2" ht="18.75" x14ac:dyDescent="0.3">
      <c r="A17" s="15" t="s">
        <v>14</v>
      </c>
      <c r="B17" s="16" t="s">
        <v>59</v>
      </c>
    </row>
    <row r="18" spans="1:2" ht="18.75" x14ac:dyDescent="0.3">
      <c r="A18" s="15"/>
      <c r="B18" s="14" t="s">
        <v>60</v>
      </c>
    </row>
    <row r="19" spans="1:2" ht="18.75" x14ac:dyDescent="0.3">
      <c r="A19" s="15" t="s">
        <v>15</v>
      </c>
      <c r="B19" s="18" t="s">
        <v>61</v>
      </c>
    </row>
    <row r="20" spans="1:2" ht="18.75" x14ac:dyDescent="0.3">
      <c r="A20" s="15" t="s">
        <v>16</v>
      </c>
      <c r="B20" s="18" t="s">
        <v>62</v>
      </c>
    </row>
    <row r="21" spans="1:2" ht="18.75" x14ac:dyDescent="0.3">
      <c r="A21" s="15"/>
      <c r="B21" s="14" t="s">
        <v>63</v>
      </c>
    </row>
    <row r="22" spans="1:2" ht="18.75" x14ac:dyDescent="0.3">
      <c r="A22" s="15" t="s">
        <v>17</v>
      </c>
      <c r="B22" s="16" t="s">
        <v>64</v>
      </c>
    </row>
    <row r="23" spans="1:2" ht="18.75" x14ac:dyDescent="0.3">
      <c r="A23" s="15" t="s">
        <v>18</v>
      </c>
      <c r="B23" s="16" t="s">
        <v>65</v>
      </c>
    </row>
    <row r="24" spans="1:2" ht="18.75" x14ac:dyDescent="0.3">
      <c r="A24" s="15" t="s">
        <v>19</v>
      </c>
      <c r="B24" s="16" t="s">
        <v>66</v>
      </c>
    </row>
    <row r="25" spans="1:2" ht="18.75" x14ac:dyDescent="0.3">
      <c r="A25" s="13"/>
      <c r="B25" s="14" t="s">
        <v>67</v>
      </c>
    </row>
    <row r="26" spans="1:2" ht="18.75" x14ac:dyDescent="0.3">
      <c r="A26" s="15" t="s">
        <v>20</v>
      </c>
      <c r="B26" s="16" t="s">
        <v>31</v>
      </c>
    </row>
    <row r="27" spans="1:2" ht="18.75" x14ac:dyDescent="0.3">
      <c r="A27" s="15" t="s">
        <v>21</v>
      </c>
      <c r="B27" s="18" t="s">
        <v>68</v>
      </c>
    </row>
    <row r="28" spans="1:2" ht="18.75" x14ac:dyDescent="0.3">
      <c r="A28" s="15" t="s">
        <v>32</v>
      </c>
      <c r="B28" s="18" t="s">
        <v>69</v>
      </c>
    </row>
  </sheetData>
  <hyperlinks>
    <hyperlink ref="A3" location="ÍNDICE!A1" display="VOLVER AL ÍNDICE" xr:uid="{00000000-0004-0000-09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ÍNDICE</vt:lpstr>
      <vt:lpstr>Grado ADE_Estud </vt:lpstr>
      <vt:lpstr>Grado Ed. Infantil_Estud</vt:lpstr>
      <vt:lpstr>Grado Ed. Primaria_Estud </vt:lpstr>
      <vt:lpstr>Grado Enfermería_Estud</vt:lpstr>
      <vt:lpstr>Grado Ing. Ind. Agrar y A_Estud</vt:lpstr>
      <vt:lpstr>M.U. Form. Prof. Ed. Secu_Estud</vt:lpstr>
      <vt:lpstr>M.U.I.Cienc. Sociales_Estud</vt:lpstr>
      <vt:lpstr>M.U.I. Ing. y Arquit_Estud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2023-11-08T12:24:55Z</dcterms:modified>
</cp:coreProperties>
</file>