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530189D\"/>
    </mc:Choice>
  </mc:AlternateContent>
  <xr:revisionPtr revIDLastSave="0" documentId="13_ncr:1_{69649BE8-F6A7-4EAA-AAAC-1B074AE20C5E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ÍNDICE" sheetId="34" r:id="rId1"/>
    <sheet name="Grado Enfermería_PDI" sheetId="1" r:id="rId2"/>
    <sheet name="Grado Enfermería_Estud" sheetId="7" r:id="rId3"/>
    <sheet name="Grado Ing. Dis. Indust_PDI" sheetId="10" r:id="rId4"/>
    <sheet name="Grado Ing. Dis. Indust_Estud" sheetId="11" r:id="rId5"/>
    <sheet name="Grado Ing. Geom. y Topog_PDI" sheetId="12" r:id="rId6"/>
    <sheet name="Grado Ing. Geom. y Topog_Estud" sheetId="13" r:id="rId7"/>
    <sheet name="Grado Ing. Inf. Tec. Info_PDI" sheetId="16" r:id="rId8"/>
    <sheet name="Grado Ing. Inf. Tec. Info_Estud" sheetId="28" r:id="rId9"/>
    <sheet name="Grado Ing. Telemática_PDI" sheetId="14" r:id="rId10"/>
    <sheet name="Grado Ing. Telemática_Estud" sheetId="15" r:id="rId11"/>
    <sheet name="MU Gest Innov Tecnol_PDI" sheetId="22" r:id="rId12"/>
    <sheet name="MU Gest Innov Tecnol_Estud" sheetId="23" r:id="rId13"/>
    <sheet name="MUI Ing y Arquit_PDI" sheetId="24" r:id="rId14"/>
    <sheet name="MUI Ing y Arquit_Estud" sheetId="25" r:id="rId15"/>
    <sheet name="PCEO Ing Telem-Ing Inf TC_PDI" sheetId="3" r:id="rId16"/>
    <sheet name="PAS_centro" sheetId="4" r:id="rId17"/>
    <sheet name="Preguntas PDI" sheetId="35" r:id="rId18"/>
    <sheet name="Preguntas Estudiantes" sheetId="36" r:id="rId19"/>
    <sheet name="Preguntas PAS" sheetId="37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C24" i="23"/>
  <c r="F25" i="23"/>
  <c r="B18" i="22"/>
  <c r="F25" i="25"/>
  <c r="F25" i="28"/>
  <c r="B18" i="15"/>
  <c r="C24" i="15"/>
  <c r="F25" i="15"/>
  <c r="B18" i="13"/>
  <c r="C23" i="13"/>
  <c r="F25" i="13"/>
  <c r="F25" i="11"/>
  <c r="F25" i="7"/>
  <c r="B18" i="3"/>
  <c r="B18" i="24"/>
  <c r="B18" i="16"/>
  <c r="B18" i="12"/>
  <c r="B18" i="1"/>
  <c r="B18" i="28"/>
  <c r="C23" i="28"/>
  <c r="C22" i="28"/>
  <c r="B18" i="14"/>
  <c r="B18" i="10"/>
  <c r="B18" i="25"/>
  <c r="C23" i="25"/>
  <c r="B18" i="7"/>
  <c r="C24" i="7"/>
  <c r="B20" i="7"/>
  <c r="B18" i="11"/>
  <c r="C22" i="11"/>
  <c r="B20" i="25"/>
  <c r="C22" i="7"/>
  <c r="B18" i="4"/>
  <c r="B20" i="15"/>
  <c r="C23" i="15"/>
  <c r="C24" i="13"/>
  <c r="C24" i="28"/>
  <c r="B20" i="28"/>
  <c r="C22" i="25"/>
  <c r="B20" i="23"/>
  <c r="C22" i="23"/>
  <c r="C23" i="11"/>
  <c r="C23" i="7"/>
  <c r="B20" i="13"/>
  <c r="C24" i="11"/>
  <c r="B20" i="11"/>
  <c r="C22" i="13"/>
  <c r="C22" i="15"/>
  <c r="C23" i="23"/>
</calcChain>
</file>

<file path=xl/sharedStrings.xml><?xml version="1.0" encoding="utf-8"?>
<sst xmlns="http://schemas.openxmlformats.org/spreadsheetml/2006/main" count="803" uniqueCount="147">
  <si>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</si>
  <si>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</si>
  <si>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</si>
  <si>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</si>
  <si>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</si>
  <si>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</si>
  <si>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</si>
  <si>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</si>
  <si>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</si>
  <si>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</si>
  <si>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</si>
  <si>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</si>
  <si>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</si>
  <si>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</si>
  <si>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</si>
  <si>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</si>
  <si>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</si>
  <si>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</si>
  <si>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</si>
  <si>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</si>
  <si>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</si>
  <si>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</si>
  <si>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</si>
  <si>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</si>
  <si>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</si>
  <si>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</si>
  <si>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</si>
  <si>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</si>
  <si>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</si>
  <si>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</si>
  <si>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</si>
  <si>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</si>
  <si>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</si>
  <si>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</si>
  <si>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</si>
  <si>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</si>
  <si>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</si>
  <si>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</si>
  <si>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</si>
  <si>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</si>
  <si>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</si>
  <si>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</si>
  <si>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</si>
  <si>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</si>
  <si>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</si>
  <si>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</si>
  <si>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</si>
  <si>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</si>
  <si>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</si>
  <si>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</si>
  <si>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</si>
  <si>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</si>
  <si>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</si>
  <si>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</si>
  <si>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</si>
  <si>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</si>
  <si>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</si>
  <si>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</si>
  <si>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</si>
  <si>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</si>
  <si>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</si>
  <si>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</si>
  <si>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</si>
  <si>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</si>
  <si>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</si>
  <si>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</si>
  <si>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</si>
  <si>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</si>
  <si>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</si>
  <si>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</si>
  <si>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</si>
  <si>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</si>
  <si>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</si>
  <si>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</si>
  <si>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</si>
  <si>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</si>
  <si>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</si>
  <si>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</si>
  <si>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</si>
  <si>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</si>
  <si>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</si>
  <si>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</si>
  <si>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</si>
  <si>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</si>
  <si>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</si>
  <si>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</si>
  <si>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</si>
  <si>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</si>
  <si>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</si>
  <si>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</si>
  <si>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Mérida</t>
  </si>
  <si>
    <t>Todas las del Centro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</si>
  <si>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</si>
  <si>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</si>
  <si>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</si>
  <si>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</si>
  <si>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</si>
  <si>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Total egresados</t>
  </si>
  <si>
    <t>Nº encuestados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</si>
  <si>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</si>
  <si>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</si>
  <si>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</si>
  <si>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</si>
  <si>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</si>
  <si>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</si>
  <si>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</si>
  <si>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</si>
  <si>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</si>
  <si>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</si>
  <si>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</si>
  <si>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</si>
  <si>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</si>
  <si>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</si>
  <si>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</si>
  <si>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</si>
  <si>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</si>
  <si>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</si>
  <si>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</si>
  <si>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</si>
  <si>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</si>
  <si>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</si>
  <si>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</si>
  <si>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Hombres</t>
  </si>
  <si>
    <t>Mujeres</t>
  </si>
  <si>
    <t>%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</si>
  <si>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</si>
  <si>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</si>
  <si>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</si>
  <si>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</si>
  <si>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</si>
  <si>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</si>
  <si>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</si>
  <si>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</si>
  <si>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</si>
  <si>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</si>
  <si>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</si>
  <si>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</si>
  <si>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</si>
  <si>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</si>
  <si>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Grado en Enfermería (Mérida)</t>
  </si>
  <si>
    <t>Máster Universitario en Gestión de la Innovación Tecnológica</t>
  </si>
  <si>
    <t>Máster Universitario en Investigación en Ingeniería y Arquitectura</t>
  </si>
  <si>
    <t>CENTRO UNIVERSITARIO DE MÉRIDA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</si>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</sst>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4" fillId="0" borderId="0" xfId="0" applyFont="1"/>
    <xf numFmtId="0" fontId="11" fillId="0" borderId="0" xfId="0" applyFont="1"/>
    <xf numFmtId="0" fontId="5" fillId="0" borderId="1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2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14" fillId="0" borderId="3" xfId="1" applyFont="1" applyBorder="1"/>
    <xf numFmtId="0" fontId="9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2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7" fillId="0" borderId="0" xfId="1" applyFont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Border="1" applyAlignment="1">
      <alignment vertical="top"/>
    </xf>
    <xf numFmtId="1" fontId="0" fillId="2" borderId="1" xfId="0" applyNumberFormat="1" applyFill="1" applyBorder="1" applyAlignment="1">
      <alignment horizontal="right"/>
    </xf>
    <xf numFmtId="0" fontId="0" fillId="0" borderId="0" xfId="0" applyAlignment="1">
      <alignment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4" fillId="0" borderId="3" xfId="1" applyFont="1" applyBorder="1" applyAlignment="1">
      <alignment vertical="center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workbookViewId="0"/>
  </sheetViews>
  <sheetFormatPr baseColWidth="10" defaultRowHeight="15" x14ac:dyDescent="0.25"/>
  <cols>
    <col min="2" max="2" width="80.140625" customWidth="1"/>
    <col min="3" max="3" width="17.7109375" customWidth="1"/>
  </cols>
  <sheetData>
    <row r="1" spans="1:3" ht="15.75" x14ac:dyDescent="0.25">
      <c r="A1" s="28"/>
      <c r="B1" s="29" t="s">
        <v>125</v>
      </c>
      <c r="C1" s="28"/>
    </row>
    <row r="2" spans="1:3" ht="15.75" x14ac:dyDescent="0.25">
      <c r="A2" s="30" t="s">
        <v>1</v>
      </c>
      <c r="B2" s="28" t="s">
        <v>142</v>
      </c>
      <c r="C2" s="28"/>
    </row>
    <row r="3" spans="1:3" ht="15.75" x14ac:dyDescent="0.25">
      <c r="A3" s="30" t="s">
        <v>2</v>
      </c>
      <c r="B3" s="28" t="s">
        <v>145</v>
      </c>
      <c r="C3" s="28"/>
    </row>
    <row r="4" spans="1:3" ht="15.75" x14ac:dyDescent="0.25">
      <c r="A4" s="28"/>
      <c r="B4" s="31" t="s">
        <v>126</v>
      </c>
      <c r="C4" s="28"/>
    </row>
    <row r="5" spans="1:3" ht="15.75" x14ac:dyDescent="0.25">
      <c r="A5" s="28"/>
      <c r="B5" s="28"/>
      <c r="C5" s="28"/>
    </row>
    <row r="6" spans="1:3" ht="15.75" x14ac:dyDescent="0.25">
      <c r="A6" s="28"/>
      <c r="B6" s="46" t="s">
        <v>139</v>
      </c>
      <c r="C6" s="32" t="s">
        <v>127</v>
      </c>
    </row>
    <row r="7" spans="1:3" ht="15.75" x14ac:dyDescent="0.25">
      <c r="A7" s="28"/>
      <c r="B7" s="47"/>
      <c r="C7" s="32" t="s">
        <v>128</v>
      </c>
    </row>
    <row r="8" spans="1:3" ht="15.75" x14ac:dyDescent="0.25">
      <c r="A8" s="28"/>
      <c r="B8" s="46" t="s">
        <v>92</v>
      </c>
      <c r="C8" s="32" t="s">
        <v>127</v>
      </c>
    </row>
    <row r="9" spans="1:3" ht="15.75" x14ac:dyDescent="0.25">
      <c r="A9" s="28"/>
      <c r="B9" s="47"/>
      <c r="C9" s="32" t="s">
        <v>128</v>
      </c>
    </row>
    <row r="10" spans="1:3" ht="15.75" x14ac:dyDescent="0.25">
      <c r="A10" s="28"/>
      <c r="B10" s="46" t="s">
        <v>93</v>
      </c>
      <c r="C10" s="32" t="s">
        <v>127</v>
      </c>
    </row>
    <row r="11" spans="1:3" ht="15.75" x14ac:dyDescent="0.25">
      <c r="A11" s="28"/>
      <c r="B11" s="47"/>
      <c r="C11" s="32" t="s">
        <v>128</v>
      </c>
    </row>
    <row r="12" spans="1:3" ht="15.75" x14ac:dyDescent="0.25">
      <c r="A12" s="28"/>
      <c r="B12" s="46" t="s">
        <v>94</v>
      </c>
      <c r="C12" s="32" t="s">
        <v>127</v>
      </c>
    </row>
    <row r="13" spans="1:3" ht="15.75" x14ac:dyDescent="0.25">
      <c r="A13" s="28"/>
      <c r="B13" s="47"/>
      <c r="C13" s="32" t="s">
        <v>128</v>
      </c>
    </row>
    <row r="14" spans="1:3" ht="15.75" x14ac:dyDescent="0.25">
      <c r="A14" s="28"/>
      <c r="B14" s="46" t="s">
        <v>95</v>
      </c>
      <c r="C14" s="32" t="s">
        <v>127</v>
      </c>
    </row>
    <row r="15" spans="1:3" ht="15.75" x14ac:dyDescent="0.25">
      <c r="A15" s="28"/>
      <c r="B15" s="47"/>
      <c r="C15" s="32" t="s">
        <v>128</v>
      </c>
    </row>
    <row r="16" spans="1:3" ht="15.75" x14ac:dyDescent="0.25">
      <c r="A16" s="28"/>
      <c r="B16" s="46" t="s">
        <v>140</v>
      </c>
      <c r="C16" s="32" t="s">
        <v>127</v>
      </c>
    </row>
    <row r="17" spans="1:3" ht="15.75" x14ac:dyDescent="0.25">
      <c r="A17" s="28"/>
      <c r="B17" s="47"/>
      <c r="C17" s="32" t="s">
        <v>128</v>
      </c>
    </row>
    <row r="18" spans="1:3" ht="15.75" x14ac:dyDescent="0.25">
      <c r="A18" s="28"/>
      <c r="B18" s="46" t="s">
        <v>141</v>
      </c>
      <c r="C18" s="32" t="s">
        <v>127</v>
      </c>
    </row>
    <row r="19" spans="1:3" ht="15.75" x14ac:dyDescent="0.25">
      <c r="A19" s="28"/>
      <c r="B19" s="47"/>
      <c r="C19" s="32" t="s">
        <v>128</v>
      </c>
    </row>
    <row r="20" spans="1:3" ht="15.75" x14ac:dyDescent="0.25">
      <c r="A20" s="28"/>
      <c r="B20" s="46" t="s">
        <v>96</v>
      </c>
      <c r="C20" s="32" t="s">
        <v>127</v>
      </c>
    </row>
    <row r="21" spans="1:3" ht="15.75" x14ac:dyDescent="0.25">
      <c r="A21" s="28"/>
      <c r="B21" s="47"/>
      <c r="C21" s="32" t="s">
        <v>128</v>
      </c>
    </row>
    <row r="22" spans="1:3" ht="15" customHeight="1" x14ac:dyDescent="0.25">
      <c r="A22" s="28"/>
      <c r="B22" s="46" t="s">
        <v>129</v>
      </c>
      <c r="C22" s="48" t="s">
        <v>130</v>
      </c>
    </row>
    <row r="23" spans="1:3" ht="15.75" x14ac:dyDescent="0.25">
      <c r="A23" s="28"/>
      <c r="B23" s="47"/>
      <c r="C23" s="48"/>
    </row>
    <row r="24" spans="1:3" ht="15.75" x14ac:dyDescent="0.25">
      <c r="A24" s="28"/>
      <c r="B24" s="46" t="s">
        <v>131</v>
      </c>
      <c r="C24" s="48" t="s">
        <v>132</v>
      </c>
    </row>
    <row r="25" spans="1:3" ht="15.75" x14ac:dyDescent="0.25">
      <c r="A25" s="28"/>
      <c r="B25" s="47"/>
      <c r="C25" s="48"/>
    </row>
    <row r="26" spans="1:3" ht="15.75" x14ac:dyDescent="0.25">
      <c r="A26" s="28"/>
      <c r="B26" s="46" t="s">
        <v>133</v>
      </c>
      <c r="C26" s="48" t="s">
        <v>134</v>
      </c>
    </row>
    <row r="27" spans="1:3" ht="15.75" x14ac:dyDescent="0.25">
      <c r="A27" s="28"/>
      <c r="B27" s="47"/>
      <c r="C27" s="48"/>
    </row>
    <row r="28" spans="1:3" ht="15.75" x14ac:dyDescent="0.25">
      <c r="A28" s="28"/>
      <c r="B28" s="46" t="s">
        <v>135</v>
      </c>
      <c r="C28" s="48" t="s">
        <v>136</v>
      </c>
    </row>
    <row r="29" spans="1:3" ht="15.75" x14ac:dyDescent="0.25">
      <c r="A29" s="28"/>
      <c r="B29" s="47"/>
      <c r="C29" s="48"/>
    </row>
    <row r="31" spans="1:3" x14ac:dyDescent="0.25">
      <c r="B31" s="49" t="s">
        <v>146</v>
      </c>
      <c r="C31" s="50"/>
    </row>
    <row r="32" spans="1:3" x14ac:dyDescent="0.25">
      <c r="B32" s="50"/>
      <c r="C32" s="50"/>
    </row>
    <row r="33" spans="2:3" x14ac:dyDescent="0.25">
      <c r="B33" s="45"/>
      <c r="C33" s="45"/>
    </row>
  </sheetData>
  <mergeCells count="17">
    <mergeCell ref="B22:B23"/>
    <mergeCell ref="C22:C23"/>
    <mergeCell ref="B24:B25"/>
    <mergeCell ref="C24:C25"/>
    <mergeCell ref="B31:C32"/>
    <mergeCell ref="B26:B27"/>
    <mergeCell ref="C26:C27"/>
    <mergeCell ref="B28:B29"/>
    <mergeCell ref="C28:C29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Enfermería_Estud'!A5" display="Datos Estudiantes" xr:uid="{00000000-0004-0000-0000-000000000000}"/>
    <hyperlink ref="C6" location="'Grado Enfermería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g. Dis. Indust_Estud'!A5" display="Datos Estudiantes" xr:uid="{00000000-0004-0000-0000-00000B000000}"/>
    <hyperlink ref="C11" location="'Grado Ing. Geom. y Topog_Estud'!A5" display="Datos Estudiantes" xr:uid="{00000000-0004-0000-0000-00000C000000}"/>
    <hyperlink ref="C13" location="'Grado Ing. Telemática_Estud'!A5" display="Datos Estudiantes" xr:uid="{00000000-0004-0000-0000-00000D000000}"/>
    <hyperlink ref="C15" location="'Grado Ing. Inf. Tec. Info_Estud'!A5" display="Datos Estudiantes" xr:uid="{00000000-0004-0000-0000-00000E000000}"/>
    <hyperlink ref="C17" location="'MU Gest Innov Tecnol_Estud'!A5" display="Datos Estudiantes" xr:uid="{00000000-0004-0000-0000-00000F000000}"/>
    <hyperlink ref="C19" location="'MUI Ing y Arquit_Estud'!A5" display="Datos Estudiantes" xr:uid="{00000000-0004-0000-0000-000010000000}"/>
    <hyperlink ref="C21" location="'PCEO Ing Telem-Ing Inf TC_Estud'!A5" display="Datos Estudiantes" xr:uid="{00000000-0004-0000-0000-000011000000}"/>
    <hyperlink ref="C8" location="'Grado Ing. Dis. Indust_PDI'!A5" display="Datos PDI" xr:uid="{00000000-0004-0000-0000-000012000000}"/>
    <hyperlink ref="C10" location="'Grado Ing. Geom. y Topog_PDI'!A5" display="Datos PDI" xr:uid="{00000000-0004-0000-0000-000013000000}"/>
    <hyperlink ref="C12" location="'Grado Ing. Telemática_PDI'!A5" display="Datos PDI" xr:uid="{00000000-0004-0000-0000-000014000000}"/>
    <hyperlink ref="C14" location="'Grado Ing. Inf. Tec. Info_PDI'!A5" display="Datos PDI" xr:uid="{00000000-0004-0000-0000-000015000000}"/>
    <hyperlink ref="C16" location="'MU Gest Innov Tecnol_PDI'!A5" display="Datos PDI" xr:uid="{00000000-0004-0000-0000-000016000000}"/>
    <hyperlink ref="C18" location="'MUI Ing y Arquit_PDI'!A5" display="Datos PDI" xr:uid="{00000000-0004-0000-0000-000017000000}"/>
    <hyperlink ref="C20" location="'PCEO Ing Telem-Ing Inf TC_PDI'!A5" display="Datos PDI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  <c r="Q8" s="14">
        <v>0</v>
      </c>
      <c r="R8" s="14">
        <v>1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1</v>
      </c>
      <c r="K9" s="14">
        <v>1</v>
      </c>
      <c r="L9" s="14">
        <v>0</v>
      </c>
      <c r="M9" s="14">
        <v>0</v>
      </c>
      <c r="N9" s="14">
        <v>0</v>
      </c>
      <c r="O9" s="14">
        <v>1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1</v>
      </c>
      <c r="C10" s="14">
        <v>0</v>
      </c>
      <c r="D10" s="14">
        <v>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1</v>
      </c>
      <c r="M10" s="14">
        <v>1</v>
      </c>
      <c r="N10" s="14">
        <v>1</v>
      </c>
      <c r="O10" s="14">
        <v>0</v>
      </c>
      <c r="P10" s="14">
        <v>0</v>
      </c>
      <c r="Q10" s="14">
        <v>0</v>
      </c>
      <c r="R10" s="14">
        <v>0</v>
      </c>
      <c r="S10" s="14">
        <v>1</v>
      </c>
      <c r="T10" s="14">
        <v>1</v>
      </c>
      <c r="U10" s="14">
        <v>1</v>
      </c>
      <c r="V10" s="14">
        <v>0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1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1</v>
      </c>
      <c r="X11" s="14">
        <v>1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1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1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</v>
      </c>
      <c r="C14" s="16">
        <v>2</v>
      </c>
      <c r="D14" s="16">
        <v>4</v>
      </c>
      <c r="E14" s="16"/>
      <c r="F14" s="16">
        <v>5</v>
      </c>
      <c r="G14" s="16">
        <v>2</v>
      </c>
      <c r="H14" s="16">
        <v>5</v>
      </c>
      <c r="I14" s="16">
        <v>5</v>
      </c>
      <c r="J14" s="16">
        <v>3</v>
      </c>
      <c r="K14" s="16">
        <v>3</v>
      </c>
      <c r="L14" s="16">
        <v>4</v>
      </c>
      <c r="M14" s="16">
        <v>4</v>
      </c>
      <c r="N14" s="16">
        <v>4</v>
      </c>
      <c r="O14" s="16">
        <v>3</v>
      </c>
      <c r="P14" s="16">
        <v>2</v>
      </c>
      <c r="Q14" s="16"/>
      <c r="R14" s="16">
        <v>2</v>
      </c>
      <c r="S14" s="16">
        <v>4</v>
      </c>
      <c r="T14" s="16">
        <v>4</v>
      </c>
      <c r="U14" s="16">
        <v>4</v>
      </c>
      <c r="V14" s="16">
        <v>2</v>
      </c>
      <c r="W14" s="16">
        <v>5</v>
      </c>
      <c r="X14" s="16">
        <v>5</v>
      </c>
      <c r="Y14" s="16"/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0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0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0</v>
      </c>
    </row>
    <row r="18" spans="1:2" x14ac:dyDescent="0.25">
      <c r="A18" s="4" t="s">
        <v>98</v>
      </c>
      <c r="B18" s="9">
        <f>SUM(B7:B12)</f>
        <v>1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t="s">
        <v>139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1</v>
      </c>
      <c r="C7" s="3">
        <v>3</v>
      </c>
      <c r="D7" s="3">
        <v>3</v>
      </c>
      <c r="E7" s="3">
        <v>2</v>
      </c>
      <c r="F7" s="3">
        <v>2</v>
      </c>
      <c r="G7" s="3">
        <v>2</v>
      </c>
      <c r="H7" s="3">
        <v>6</v>
      </c>
      <c r="I7" s="3">
        <v>1</v>
      </c>
      <c r="J7" s="3">
        <v>2</v>
      </c>
      <c r="K7" s="3">
        <v>2</v>
      </c>
      <c r="L7" s="3">
        <v>3</v>
      </c>
      <c r="M7" s="3">
        <v>8</v>
      </c>
      <c r="N7" s="3">
        <v>4</v>
      </c>
      <c r="O7" s="3">
        <v>0</v>
      </c>
      <c r="P7" s="3">
        <v>1</v>
      </c>
      <c r="Q7" s="3">
        <v>1</v>
      </c>
      <c r="R7" s="3">
        <v>1</v>
      </c>
      <c r="S7" s="3">
        <v>1</v>
      </c>
    </row>
    <row r="8" spans="1:19" x14ac:dyDescent="0.25">
      <c r="A8" s="13">
        <v>2</v>
      </c>
      <c r="B8" s="3">
        <v>3</v>
      </c>
      <c r="C8" s="3">
        <v>5</v>
      </c>
      <c r="D8" s="3">
        <v>8</v>
      </c>
      <c r="E8" s="3">
        <v>6</v>
      </c>
      <c r="F8" s="3">
        <v>11</v>
      </c>
      <c r="G8" s="3">
        <v>4</v>
      </c>
      <c r="H8" s="3">
        <v>4</v>
      </c>
      <c r="I8" s="3">
        <v>2</v>
      </c>
      <c r="J8" s="3">
        <v>2</v>
      </c>
      <c r="K8" s="3">
        <v>5</v>
      </c>
      <c r="L8" s="3">
        <v>4</v>
      </c>
      <c r="M8" s="3">
        <v>12</v>
      </c>
      <c r="N8" s="3">
        <v>9</v>
      </c>
      <c r="O8" s="3">
        <v>4</v>
      </c>
      <c r="P8" s="3">
        <v>6</v>
      </c>
      <c r="Q8" s="3">
        <v>6</v>
      </c>
      <c r="R8" s="3">
        <v>3</v>
      </c>
      <c r="S8" s="3">
        <v>3</v>
      </c>
    </row>
    <row r="9" spans="1:19" x14ac:dyDescent="0.25">
      <c r="A9" s="13">
        <v>3</v>
      </c>
      <c r="B9" s="3">
        <v>12</v>
      </c>
      <c r="C9" s="3">
        <v>7</v>
      </c>
      <c r="D9" s="3">
        <v>7</v>
      </c>
      <c r="E9" s="3">
        <v>15</v>
      </c>
      <c r="F9" s="3">
        <v>15</v>
      </c>
      <c r="G9" s="3">
        <v>12</v>
      </c>
      <c r="H9" s="3">
        <v>12</v>
      </c>
      <c r="I9" s="3">
        <v>7</v>
      </c>
      <c r="J9" s="3">
        <v>13</v>
      </c>
      <c r="K9" s="3">
        <v>14</v>
      </c>
      <c r="L9" s="3">
        <v>10</v>
      </c>
      <c r="M9" s="3">
        <v>4</v>
      </c>
      <c r="N9" s="3">
        <v>13</v>
      </c>
      <c r="O9" s="3">
        <v>12</v>
      </c>
      <c r="P9" s="3">
        <v>9</v>
      </c>
      <c r="Q9" s="3">
        <v>8</v>
      </c>
      <c r="R9" s="3">
        <v>16</v>
      </c>
      <c r="S9" s="3">
        <v>10</v>
      </c>
    </row>
    <row r="10" spans="1:19" x14ac:dyDescent="0.25">
      <c r="A10" s="13">
        <v>4</v>
      </c>
      <c r="B10" s="3">
        <v>12</v>
      </c>
      <c r="C10" s="3">
        <v>8</v>
      </c>
      <c r="D10" s="3">
        <v>7</v>
      </c>
      <c r="E10" s="3">
        <v>9</v>
      </c>
      <c r="F10" s="3">
        <v>3</v>
      </c>
      <c r="G10" s="3">
        <v>13</v>
      </c>
      <c r="H10" s="3">
        <v>6</v>
      </c>
      <c r="I10" s="3">
        <v>11</v>
      </c>
      <c r="J10" s="3">
        <v>13</v>
      </c>
      <c r="K10" s="3">
        <v>8</v>
      </c>
      <c r="L10" s="3">
        <v>12</v>
      </c>
      <c r="M10" s="3">
        <v>7</v>
      </c>
      <c r="N10" s="3">
        <v>5</v>
      </c>
      <c r="O10" s="3">
        <v>14</v>
      </c>
      <c r="P10" s="3">
        <v>9</v>
      </c>
      <c r="Q10" s="3">
        <v>14</v>
      </c>
      <c r="R10" s="3">
        <v>12</v>
      </c>
      <c r="S10" s="3">
        <v>15</v>
      </c>
    </row>
    <row r="11" spans="1:19" x14ac:dyDescent="0.25">
      <c r="A11" s="13">
        <v>5</v>
      </c>
      <c r="B11" s="3">
        <v>4</v>
      </c>
      <c r="C11" s="3">
        <v>8</v>
      </c>
      <c r="D11" s="3">
        <v>7</v>
      </c>
      <c r="E11" s="3">
        <v>0</v>
      </c>
      <c r="F11" s="3">
        <v>0</v>
      </c>
      <c r="G11" s="3">
        <v>0</v>
      </c>
      <c r="H11" s="3">
        <v>4</v>
      </c>
      <c r="I11" s="3">
        <v>8</v>
      </c>
      <c r="J11" s="3">
        <v>1</v>
      </c>
      <c r="K11" s="3">
        <v>2</v>
      </c>
      <c r="L11" s="3">
        <v>2</v>
      </c>
      <c r="M11" s="3">
        <v>1</v>
      </c>
      <c r="N11" s="3">
        <v>1</v>
      </c>
      <c r="O11" s="3">
        <v>2</v>
      </c>
      <c r="P11" s="3">
        <v>1</v>
      </c>
      <c r="Q11" s="3">
        <v>0</v>
      </c>
      <c r="R11" s="3">
        <v>0</v>
      </c>
      <c r="S11" s="3">
        <v>3</v>
      </c>
    </row>
    <row r="12" spans="1:19" x14ac:dyDescent="0.25">
      <c r="A12" s="13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3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6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5" customHeight="1" x14ac:dyDescent="0.25">
      <c r="A14" s="4" t="s">
        <v>36</v>
      </c>
      <c r="B14" s="8">
        <v>3.46875</v>
      </c>
      <c r="C14" s="8">
        <v>3.4193548387096775</v>
      </c>
      <c r="D14" s="8">
        <v>3.21875</v>
      </c>
      <c r="E14" s="8">
        <v>2.96875</v>
      </c>
      <c r="F14" s="8">
        <v>2.6129032258064515</v>
      </c>
      <c r="G14" s="8">
        <v>3.161290322580645</v>
      </c>
      <c r="H14" s="8">
        <v>2.9375</v>
      </c>
      <c r="I14" s="8">
        <v>3.7931034482758621</v>
      </c>
      <c r="J14" s="8">
        <v>3.2903225806451615</v>
      </c>
      <c r="K14" s="8">
        <v>3.096774193548387</v>
      </c>
      <c r="L14" s="8">
        <v>3.193548387096774</v>
      </c>
      <c r="M14" s="8">
        <v>2.40625</v>
      </c>
      <c r="N14" s="8">
        <v>2.6875</v>
      </c>
      <c r="O14" s="8">
        <v>3.4375</v>
      </c>
      <c r="P14" s="8">
        <v>3.1153846153846154</v>
      </c>
      <c r="Q14" s="8">
        <v>3.2068965517241379</v>
      </c>
      <c r="R14" s="8">
        <v>3.21875</v>
      </c>
      <c r="S14" s="8">
        <v>3.5</v>
      </c>
    </row>
    <row r="15" spans="1:19" x14ac:dyDescent="0.25">
      <c r="A15" s="4" t="s">
        <v>37</v>
      </c>
      <c r="B15" s="8">
        <v>0.94985143150678242</v>
      </c>
      <c r="C15" s="8">
        <v>1.3108316329309702</v>
      </c>
      <c r="D15" s="8">
        <v>1.3133157986930539</v>
      </c>
      <c r="E15" s="8">
        <v>0.86077140946643826</v>
      </c>
      <c r="F15" s="8">
        <v>0.76058834046803114</v>
      </c>
      <c r="G15" s="8">
        <v>0.89802651013387447</v>
      </c>
      <c r="H15" s="8">
        <v>1.2684127749837335</v>
      </c>
      <c r="I15" s="8">
        <v>1.0481040823733514</v>
      </c>
      <c r="J15" s="8">
        <v>0.9016114605562926</v>
      </c>
      <c r="K15" s="8">
        <v>0.97825827229409479</v>
      </c>
      <c r="L15" s="8">
        <v>1.077631812160649</v>
      </c>
      <c r="M15" s="8">
        <v>1.187553054841979</v>
      </c>
      <c r="N15" s="8">
        <v>0.99798183447169209</v>
      </c>
      <c r="O15" s="8">
        <v>0.80070533422605883</v>
      </c>
      <c r="P15" s="8">
        <v>0.9519211344191526</v>
      </c>
      <c r="Q15" s="8">
        <v>0.90155858477050677</v>
      </c>
      <c r="R15" s="8">
        <v>0.75067174218570998</v>
      </c>
      <c r="S15" s="8">
        <v>0.91581093977925099</v>
      </c>
    </row>
    <row r="16" spans="1:19" x14ac:dyDescent="0.25">
      <c r="A16" s="4" t="s">
        <v>38</v>
      </c>
      <c r="B16" s="9">
        <v>32</v>
      </c>
      <c r="C16" s="9">
        <v>31</v>
      </c>
      <c r="D16" s="9">
        <v>32</v>
      </c>
      <c r="E16" s="9">
        <v>32</v>
      </c>
      <c r="F16" s="9">
        <v>31</v>
      </c>
      <c r="G16" s="9">
        <v>31</v>
      </c>
      <c r="H16" s="9">
        <v>32</v>
      </c>
      <c r="I16" s="9">
        <v>29</v>
      </c>
      <c r="J16" s="9">
        <v>31</v>
      </c>
      <c r="K16" s="9">
        <v>31</v>
      </c>
      <c r="L16" s="9">
        <v>31</v>
      </c>
      <c r="M16" s="9">
        <v>32</v>
      </c>
      <c r="N16" s="9">
        <v>32</v>
      </c>
      <c r="O16" s="9">
        <v>32</v>
      </c>
      <c r="P16" s="9">
        <v>26</v>
      </c>
      <c r="Q16" s="9">
        <v>29</v>
      </c>
      <c r="R16" s="9">
        <v>32</v>
      </c>
      <c r="S16" s="9">
        <v>32</v>
      </c>
    </row>
    <row r="18" spans="1:6" x14ac:dyDescent="0.25">
      <c r="A18" s="4" t="s">
        <v>98</v>
      </c>
      <c r="B18" s="9">
        <f>SUM(B7:B12)</f>
        <v>32</v>
      </c>
    </row>
    <row r="19" spans="1:6" x14ac:dyDescent="0.25">
      <c r="A19" s="4" t="s">
        <v>97</v>
      </c>
      <c r="B19" s="9">
        <v>48</v>
      </c>
    </row>
    <row r="20" spans="1:6" x14ac:dyDescent="0.25">
      <c r="A20" s="4" t="s">
        <v>99</v>
      </c>
      <c r="B20" s="12">
        <f>B18/B19</f>
        <v>0.66666666666666663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6</v>
      </c>
      <c r="C22" s="27">
        <f>B22/B18</f>
        <v>0.1875</v>
      </c>
    </row>
    <row r="23" spans="1:6" x14ac:dyDescent="0.25">
      <c r="A23" s="25" t="s">
        <v>123</v>
      </c>
      <c r="B23" s="26">
        <v>26</v>
      </c>
      <c r="C23" s="27">
        <f>B23/B18</f>
        <v>0.8125</v>
      </c>
    </row>
    <row r="24" spans="1:6" x14ac:dyDescent="0.25">
      <c r="A24" s="25" t="s">
        <v>89</v>
      </c>
      <c r="B24" s="44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2.546875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8"/>
  <sheetViews>
    <sheetView workbookViewId="0"/>
  </sheetViews>
  <sheetFormatPr baseColWidth="10" defaultRowHeight="15" x14ac:dyDescent="0.25"/>
  <cols>
    <col min="1" max="1" width="20.5703125" customWidth="1"/>
  </cols>
  <sheetData>
    <row r="1" spans="1:31" x14ac:dyDescent="0.25">
      <c r="A1" s="2" t="s">
        <v>41</v>
      </c>
      <c r="G1" s="51" t="s">
        <v>137</v>
      </c>
      <c r="H1" s="51"/>
    </row>
    <row r="2" spans="1:31" x14ac:dyDescent="0.25">
      <c r="A2" s="1" t="s">
        <v>0</v>
      </c>
      <c r="B2" s="10" t="s">
        <v>92</v>
      </c>
    </row>
    <row r="3" spans="1:31" x14ac:dyDescent="0.25">
      <c r="A3" s="1" t="s">
        <v>1</v>
      </c>
      <c r="B3" t="s">
        <v>90</v>
      </c>
    </row>
    <row r="4" spans="1:31" x14ac:dyDescent="0.25">
      <c r="A4" s="1" t="s">
        <v>2</v>
      </c>
      <c r="B4" t="s">
        <v>145</v>
      </c>
    </row>
    <row r="6" spans="1:3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31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0</v>
      </c>
      <c r="X7" s="14">
        <v>0</v>
      </c>
      <c r="Y7" s="14">
        <v>0</v>
      </c>
      <c r="Z7" s="11"/>
      <c r="AA7" s="11"/>
      <c r="AB7" s="11"/>
      <c r="AC7" s="11"/>
      <c r="AD7" s="11"/>
      <c r="AE7" s="11"/>
    </row>
    <row r="8" spans="1:31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1</v>
      </c>
      <c r="I8" s="14">
        <v>1</v>
      </c>
      <c r="J8" s="14">
        <v>1</v>
      </c>
      <c r="K8" s="14">
        <v>0</v>
      </c>
      <c r="L8" s="14">
        <v>0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  <c r="Z8" s="11"/>
      <c r="AA8" s="11"/>
      <c r="AB8" s="11"/>
      <c r="AC8" s="11"/>
      <c r="AD8" s="11"/>
      <c r="AE8" s="11"/>
    </row>
    <row r="9" spans="1:31" x14ac:dyDescent="0.25">
      <c r="A9" s="13">
        <v>3</v>
      </c>
      <c r="B9" s="14">
        <v>1</v>
      </c>
      <c r="C9" s="14">
        <v>2</v>
      </c>
      <c r="D9" s="14">
        <v>1</v>
      </c>
      <c r="E9" s="14">
        <v>1</v>
      </c>
      <c r="F9" s="14">
        <v>2</v>
      </c>
      <c r="G9" s="14">
        <v>1</v>
      </c>
      <c r="H9" s="14">
        <v>2</v>
      </c>
      <c r="I9" s="14">
        <v>1</v>
      </c>
      <c r="J9" s="14">
        <v>1</v>
      </c>
      <c r="K9" s="14">
        <v>1</v>
      </c>
      <c r="L9" s="14">
        <v>1</v>
      </c>
      <c r="M9" s="14">
        <v>2</v>
      </c>
      <c r="N9" s="14">
        <v>2</v>
      </c>
      <c r="O9" s="14">
        <v>2</v>
      </c>
      <c r="P9" s="14">
        <v>0</v>
      </c>
      <c r="Q9" s="14">
        <v>1</v>
      </c>
      <c r="R9" s="14">
        <v>1</v>
      </c>
      <c r="S9" s="14">
        <v>1</v>
      </c>
      <c r="T9" s="14">
        <v>0</v>
      </c>
      <c r="U9" s="14">
        <v>2</v>
      </c>
      <c r="V9" s="14">
        <v>0</v>
      </c>
      <c r="W9" s="14">
        <v>0</v>
      </c>
      <c r="X9" s="14">
        <v>1</v>
      </c>
      <c r="Y9" s="14">
        <v>1</v>
      </c>
      <c r="Z9" s="11"/>
      <c r="AA9" s="11"/>
      <c r="AB9" s="11"/>
      <c r="AC9" s="11"/>
      <c r="AD9" s="11"/>
      <c r="AE9" s="11"/>
    </row>
    <row r="10" spans="1:31" x14ac:dyDescent="0.25">
      <c r="A10" s="13">
        <v>4</v>
      </c>
      <c r="B10" s="14">
        <v>2</v>
      </c>
      <c r="C10" s="14">
        <v>0</v>
      </c>
      <c r="D10" s="14">
        <v>1</v>
      </c>
      <c r="E10" s="14">
        <v>1</v>
      </c>
      <c r="F10" s="14">
        <v>1</v>
      </c>
      <c r="G10" s="14">
        <v>1</v>
      </c>
      <c r="H10" s="14">
        <v>0</v>
      </c>
      <c r="I10" s="14">
        <v>0</v>
      </c>
      <c r="J10" s="14">
        <v>1</v>
      </c>
      <c r="K10" s="14">
        <v>1</v>
      </c>
      <c r="L10" s="14">
        <v>1</v>
      </c>
      <c r="M10" s="14">
        <v>0</v>
      </c>
      <c r="N10" s="14">
        <v>1</v>
      </c>
      <c r="O10" s="14">
        <v>1</v>
      </c>
      <c r="P10" s="14">
        <v>1</v>
      </c>
      <c r="Q10" s="14">
        <v>1</v>
      </c>
      <c r="R10" s="14">
        <v>2</v>
      </c>
      <c r="S10" s="14">
        <v>1</v>
      </c>
      <c r="T10" s="14">
        <v>2</v>
      </c>
      <c r="U10" s="14">
        <v>1</v>
      </c>
      <c r="V10" s="14">
        <v>0</v>
      </c>
      <c r="W10" s="14">
        <v>2</v>
      </c>
      <c r="X10" s="14">
        <v>1</v>
      </c>
      <c r="Y10" s="14">
        <v>1</v>
      </c>
      <c r="Z10" s="11"/>
      <c r="AA10" s="11"/>
      <c r="AB10" s="11"/>
      <c r="AC10" s="11"/>
      <c r="AD10" s="11"/>
      <c r="AE10" s="11"/>
    </row>
    <row r="11" spans="1:31" x14ac:dyDescent="0.25">
      <c r="A11" s="13">
        <v>5</v>
      </c>
      <c r="B11" s="14">
        <v>0</v>
      </c>
      <c r="C11" s="14">
        <v>1</v>
      </c>
      <c r="D11" s="14">
        <v>1</v>
      </c>
      <c r="E11" s="14">
        <v>1</v>
      </c>
      <c r="F11" s="14">
        <v>0</v>
      </c>
      <c r="G11" s="14">
        <v>0</v>
      </c>
      <c r="H11" s="14">
        <v>0</v>
      </c>
      <c r="I11" s="14">
        <v>1</v>
      </c>
      <c r="J11" s="14">
        <v>0</v>
      </c>
      <c r="K11" s="14">
        <v>0</v>
      </c>
      <c r="L11" s="14">
        <v>1</v>
      </c>
      <c r="M11" s="14">
        <v>0</v>
      </c>
      <c r="N11" s="14">
        <v>0</v>
      </c>
      <c r="O11" s="14">
        <v>0</v>
      </c>
      <c r="P11" s="14">
        <v>2</v>
      </c>
      <c r="Q11" s="14">
        <v>1</v>
      </c>
      <c r="R11" s="14">
        <v>0</v>
      </c>
      <c r="S11" s="14">
        <v>1</v>
      </c>
      <c r="T11" s="14">
        <v>1</v>
      </c>
      <c r="U11" s="14">
        <v>0</v>
      </c>
      <c r="V11" s="14">
        <v>1</v>
      </c>
      <c r="W11" s="14">
        <v>1</v>
      </c>
      <c r="X11" s="14">
        <v>1</v>
      </c>
      <c r="Y11" s="14">
        <v>1</v>
      </c>
      <c r="Z11" s="11"/>
      <c r="AA11" s="11"/>
      <c r="AB11" s="11"/>
      <c r="AC11" s="11"/>
      <c r="AD11" s="11"/>
      <c r="AE11" s="11"/>
    </row>
    <row r="12" spans="1:31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1"/>
      <c r="AA12" s="11"/>
      <c r="AB12" s="11"/>
      <c r="AC12" s="11"/>
      <c r="AD12" s="11"/>
      <c r="AE12" s="11"/>
    </row>
    <row r="13" spans="1:31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31" x14ac:dyDescent="0.25">
      <c r="A14" s="15" t="s">
        <v>36</v>
      </c>
      <c r="B14" s="16">
        <v>3.6666666666666665</v>
      </c>
      <c r="C14" s="16">
        <v>3.6666666666666665</v>
      </c>
      <c r="D14" s="16">
        <v>4</v>
      </c>
      <c r="E14" s="16">
        <v>4</v>
      </c>
      <c r="F14" s="16">
        <v>3.3333333333333335</v>
      </c>
      <c r="G14" s="16">
        <v>3</v>
      </c>
      <c r="H14" s="16">
        <v>2.6666666666666665</v>
      </c>
      <c r="I14" s="16">
        <v>3.3333333333333335</v>
      </c>
      <c r="J14" s="16">
        <v>3</v>
      </c>
      <c r="K14" s="16">
        <v>2.6666666666666665</v>
      </c>
      <c r="L14" s="16">
        <v>4</v>
      </c>
      <c r="M14" s="16">
        <v>2.6666666666666665</v>
      </c>
      <c r="N14" s="16">
        <v>3.3333333333333335</v>
      </c>
      <c r="O14" s="16">
        <v>3.3333333333333335</v>
      </c>
      <c r="P14" s="16">
        <v>4.666666666666667</v>
      </c>
      <c r="Q14" s="16">
        <v>4</v>
      </c>
      <c r="R14" s="16">
        <v>3.6666666666666665</v>
      </c>
      <c r="S14" s="16">
        <v>4</v>
      </c>
      <c r="T14" s="16">
        <v>4.333333333333333</v>
      </c>
      <c r="U14" s="16">
        <v>3.3333333333333335</v>
      </c>
      <c r="V14" s="16">
        <v>2.6666666666666665</v>
      </c>
      <c r="W14" s="16">
        <v>4.333333333333333</v>
      </c>
      <c r="X14" s="16">
        <v>4</v>
      </c>
      <c r="Y14" s="16">
        <v>4</v>
      </c>
    </row>
    <row r="15" spans="1:31" x14ac:dyDescent="0.25">
      <c r="A15" s="15" t="s">
        <v>37</v>
      </c>
      <c r="B15" s="16">
        <v>0.57735026918962473</v>
      </c>
      <c r="C15" s="16">
        <v>1.154700538379251</v>
      </c>
      <c r="D15" s="16">
        <v>1</v>
      </c>
      <c r="E15" s="16">
        <v>1</v>
      </c>
      <c r="F15" s="16">
        <v>0.57735026918962473</v>
      </c>
      <c r="G15" s="16">
        <v>1</v>
      </c>
      <c r="H15" s="16">
        <v>0.57735026918962629</v>
      </c>
      <c r="I15" s="16">
        <v>1.5275252316519463</v>
      </c>
      <c r="J15" s="16">
        <v>1</v>
      </c>
      <c r="K15" s="16">
        <v>1.5275252316519468</v>
      </c>
      <c r="L15" s="16">
        <v>1</v>
      </c>
      <c r="M15" s="16">
        <v>0.57735026918962629</v>
      </c>
      <c r="N15" s="16">
        <v>0.57735026918962473</v>
      </c>
      <c r="O15" s="16">
        <v>0.57735026918962473</v>
      </c>
      <c r="P15" s="16">
        <v>0.57735026918962784</v>
      </c>
      <c r="Q15" s="16">
        <v>1</v>
      </c>
      <c r="R15" s="16">
        <v>0.57735026918962473</v>
      </c>
      <c r="S15" s="16">
        <v>1</v>
      </c>
      <c r="T15" s="16">
        <v>0.57735026918962473</v>
      </c>
      <c r="U15" s="16">
        <v>0.57735026918962473</v>
      </c>
      <c r="V15" s="16">
        <v>2.0816659994661331</v>
      </c>
      <c r="W15" s="16">
        <v>0.57735026918962473</v>
      </c>
      <c r="X15" s="16">
        <v>1</v>
      </c>
      <c r="Y15" s="16">
        <v>1</v>
      </c>
    </row>
    <row r="16" spans="1:31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3</v>
      </c>
      <c r="J16" s="17">
        <v>3</v>
      </c>
      <c r="K16" s="17">
        <v>3</v>
      </c>
      <c r="L16" s="17">
        <v>3</v>
      </c>
      <c r="M16" s="17">
        <v>3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3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98</v>
      </c>
      <c r="B18" s="9">
        <f>SUM(B7:B12)</f>
        <v>3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0</v>
      </c>
    </row>
    <row r="8" spans="1:19" x14ac:dyDescent="0.25">
      <c r="A8" s="13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</row>
    <row r="9" spans="1:19" x14ac:dyDescent="0.25">
      <c r="A9" s="13">
        <v>3</v>
      </c>
      <c r="B9" s="3">
        <v>0</v>
      </c>
      <c r="C9" s="3">
        <v>5</v>
      </c>
      <c r="D9" s="3">
        <v>4</v>
      </c>
      <c r="E9" s="3">
        <v>3</v>
      </c>
      <c r="F9" s="3">
        <v>3</v>
      </c>
      <c r="G9" s="3">
        <v>4</v>
      </c>
      <c r="H9" s="3">
        <v>4</v>
      </c>
      <c r="I9" s="3">
        <v>3</v>
      </c>
      <c r="J9" s="3">
        <v>2</v>
      </c>
      <c r="K9" s="3">
        <v>3</v>
      </c>
      <c r="L9" s="3">
        <v>3</v>
      </c>
      <c r="M9" s="3">
        <v>6</v>
      </c>
      <c r="N9" s="3">
        <v>4</v>
      </c>
      <c r="O9" s="3">
        <v>2</v>
      </c>
      <c r="P9" s="3">
        <v>1</v>
      </c>
      <c r="Q9" s="3">
        <v>1</v>
      </c>
      <c r="R9" s="3">
        <v>1</v>
      </c>
      <c r="S9" s="3">
        <v>1</v>
      </c>
    </row>
    <row r="10" spans="1:19" ht="15" customHeight="1" x14ac:dyDescent="0.25">
      <c r="A10" s="13">
        <v>4</v>
      </c>
      <c r="B10" s="3">
        <v>5</v>
      </c>
      <c r="C10" s="3">
        <v>3</v>
      </c>
      <c r="D10" s="3">
        <v>4</v>
      </c>
      <c r="E10" s="3">
        <v>7</v>
      </c>
      <c r="F10" s="3">
        <v>6</v>
      </c>
      <c r="G10" s="3">
        <v>5</v>
      </c>
      <c r="H10" s="3">
        <v>4</v>
      </c>
      <c r="I10" s="3">
        <v>7</v>
      </c>
      <c r="J10" s="3">
        <v>7</v>
      </c>
      <c r="K10" s="3">
        <v>5</v>
      </c>
      <c r="L10" s="3">
        <v>6</v>
      </c>
      <c r="M10" s="3">
        <v>5</v>
      </c>
      <c r="N10" s="3">
        <v>6</v>
      </c>
      <c r="O10" s="3">
        <v>6</v>
      </c>
      <c r="P10" s="3">
        <v>4</v>
      </c>
      <c r="Q10" s="3">
        <v>6</v>
      </c>
      <c r="R10" s="3">
        <v>8</v>
      </c>
      <c r="S10" s="3">
        <v>5</v>
      </c>
    </row>
    <row r="11" spans="1:19" x14ac:dyDescent="0.25">
      <c r="A11" s="13">
        <v>5</v>
      </c>
      <c r="B11" s="3">
        <v>7</v>
      </c>
      <c r="C11" s="3">
        <v>3</v>
      </c>
      <c r="D11" s="3">
        <v>4</v>
      </c>
      <c r="E11" s="3">
        <v>3</v>
      </c>
      <c r="F11" s="3">
        <v>3</v>
      </c>
      <c r="G11" s="3">
        <v>2</v>
      </c>
      <c r="H11" s="3">
        <v>4</v>
      </c>
      <c r="I11" s="3">
        <v>2</v>
      </c>
      <c r="J11" s="3">
        <v>3</v>
      </c>
      <c r="K11" s="3">
        <v>4</v>
      </c>
      <c r="L11" s="3">
        <v>2</v>
      </c>
      <c r="M11" s="3">
        <v>2</v>
      </c>
      <c r="N11" s="3">
        <v>2</v>
      </c>
      <c r="O11" s="3">
        <v>5</v>
      </c>
      <c r="P11" s="3">
        <v>1</v>
      </c>
      <c r="Q11" s="3">
        <v>2</v>
      </c>
      <c r="R11" s="3">
        <v>3</v>
      </c>
      <c r="S11" s="3">
        <v>6</v>
      </c>
    </row>
    <row r="12" spans="1:19" x14ac:dyDescent="0.25">
      <c r="A12" s="13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5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4.384615384615385</v>
      </c>
      <c r="C14" s="8">
        <v>3.4615384615384617</v>
      </c>
      <c r="D14" s="8">
        <v>3.8461538461538463</v>
      </c>
      <c r="E14" s="8">
        <v>4</v>
      </c>
      <c r="F14" s="8">
        <v>3.8461538461538463</v>
      </c>
      <c r="G14" s="8">
        <v>3.5833333333333335</v>
      </c>
      <c r="H14" s="8">
        <v>3.8461538461538463</v>
      </c>
      <c r="I14" s="8">
        <v>3.7692307692307692</v>
      </c>
      <c r="J14" s="8">
        <v>3.8461538461538463</v>
      </c>
      <c r="K14" s="8">
        <v>3.8461538461538463</v>
      </c>
      <c r="L14" s="8">
        <v>3.6666666666666665</v>
      </c>
      <c r="M14" s="8">
        <v>3.6923076923076925</v>
      </c>
      <c r="N14" s="8">
        <v>3.8333333333333335</v>
      </c>
      <c r="O14" s="8">
        <v>4.2307692307692308</v>
      </c>
      <c r="P14" s="8">
        <v>3.375</v>
      </c>
      <c r="Q14" s="8">
        <v>3.8</v>
      </c>
      <c r="R14" s="8">
        <v>3.9230769230769229</v>
      </c>
      <c r="S14" s="8">
        <v>4.2307692307692308</v>
      </c>
    </row>
    <row r="15" spans="1:19" x14ac:dyDescent="0.25">
      <c r="A15" s="4" t="s">
        <v>37</v>
      </c>
      <c r="B15" s="8">
        <v>0.86971849262290357</v>
      </c>
      <c r="C15" s="8">
        <v>1.198289379030556</v>
      </c>
      <c r="D15" s="8">
        <v>0.98709623358564857</v>
      </c>
      <c r="E15" s="8">
        <v>0.70710678118654757</v>
      </c>
      <c r="F15" s="8">
        <v>0.89871703427291649</v>
      </c>
      <c r="G15" s="8">
        <v>1.0836246694508314</v>
      </c>
      <c r="H15" s="8">
        <v>0.98709623358564857</v>
      </c>
      <c r="I15" s="8">
        <v>0.83205029433784439</v>
      </c>
      <c r="J15" s="8">
        <v>1.0681880176381122</v>
      </c>
      <c r="K15" s="8">
        <v>1.1435437497937306</v>
      </c>
      <c r="L15" s="8">
        <v>1.0730867399773192</v>
      </c>
      <c r="M15" s="8">
        <v>0.75106761619881102</v>
      </c>
      <c r="N15" s="8">
        <v>0.71774056256527274</v>
      </c>
      <c r="O15" s="8">
        <v>0.72501105208198502</v>
      </c>
      <c r="P15" s="8">
        <v>1.3024701806293193</v>
      </c>
      <c r="Q15" s="8">
        <v>1.1352924243950933</v>
      </c>
      <c r="R15" s="8">
        <v>1.0377490433255421</v>
      </c>
      <c r="S15" s="8">
        <v>0.92680869599629889</v>
      </c>
    </row>
    <row r="16" spans="1:19" x14ac:dyDescent="0.25">
      <c r="A16" s="4" t="s">
        <v>38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12</v>
      </c>
      <c r="H16" s="9">
        <v>13</v>
      </c>
      <c r="I16" s="9">
        <v>13</v>
      </c>
      <c r="J16" s="9">
        <v>13</v>
      </c>
      <c r="K16" s="9">
        <v>13</v>
      </c>
      <c r="L16" s="9">
        <v>12</v>
      </c>
      <c r="M16" s="9">
        <v>13</v>
      </c>
      <c r="N16" s="9">
        <v>12</v>
      </c>
      <c r="O16" s="9">
        <v>13</v>
      </c>
      <c r="P16" s="9">
        <v>8</v>
      </c>
      <c r="Q16" s="9">
        <v>10</v>
      </c>
      <c r="R16" s="9">
        <v>13</v>
      </c>
      <c r="S16" s="9">
        <v>13</v>
      </c>
    </row>
    <row r="18" spans="1:6" x14ac:dyDescent="0.25">
      <c r="A18" s="4" t="s">
        <v>98</v>
      </c>
      <c r="B18" s="9">
        <f>SUM(B7:B12)</f>
        <v>13</v>
      </c>
    </row>
    <row r="19" spans="1:6" x14ac:dyDescent="0.25">
      <c r="A19" s="4" t="s">
        <v>97</v>
      </c>
      <c r="B19" s="9">
        <v>35</v>
      </c>
    </row>
    <row r="20" spans="1:6" x14ac:dyDescent="0.25">
      <c r="A20" s="4" t="s">
        <v>99</v>
      </c>
      <c r="B20" s="12">
        <f>B18/B19</f>
        <v>0.37142857142857144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5</v>
      </c>
      <c r="C22" s="27">
        <f>B22/B18</f>
        <v>0.38461538461538464</v>
      </c>
    </row>
    <row r="23" spans="1:6" x14ac:dyDescent="0.25">
      <c r="A23" s="25" t="s">
        <v>123</v>
      </c>
      <c r="B23" s="26">
        <v>8</v>
      </c>
      <c r="C23" s="27">
        <f>B23/B18</f>
        <v>0.61538461538461542</v>
      </c>
    </row>
    <row r="24" spans="1:6" x14ac:dyDescent="0.25">
      <c r="A24" s="25" t="s">
        <v>89</v>
      </c>
      <c r="B24" s="26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3.7628205128205128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1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2</v>
      </c>
      <c r="U7" s="14">
        <v>0</v>
      </c>
      <c r="V7" s="14">
        <v>2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2</v>
      </c>
      <c r="L8" s="14">
        <v>1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1</v>
      </c>
      <c r="V8" s="14">
        <v>1</v>
      </c>
      <c r="W8" s="14">
        <v>0</v>
      </c>
      <c r="X8" s="14">
        <v>0</v>
      </c>
      <c r="Y8" s="14">
        <v>1</v>
      </c>
    </row>
    <row r="9" spans="1:25" x14ac:dyDescent="0.25">
      <c r="A9" s="13">
        <v>3</v>
      </c>
      <c r="B9" s="14">
        <v>1</v>
      </c>
      <c r="C9" s="14">
        <v>0</v>
      </c>
      <c r="D9" s="14">
        <v>1</v>
      </c>
      <c r="E9" s="14">
        <v>0</v>
      </c>
      <c r="F9" s="14">
        <v>0</v>
      </c>
      <c r="G9" s="14">
        <v>3</v>
      </c>
      <c r="H9" s="14">
        <v>2</v>
      </c>
      <c r="I9" s="14">
        <v>0</v>
      </c>
      <c r="J9" s="14">
        <v>3</v>
      </c>
      <c r="K9" s="14">
        <v>1</v>
      </c>
      <c r="L9" s="14">
        <v>0</v>
      </c>
      <c r="M9" s="14">
        <v>0</v>
      </c>
      <c r="N9" s="14">
        <v>2</v>
      </c>
      <c r="O9" s="14">
        <v>1</v>
      </c>
      <c r="P9" s="14">
        <v>0</v>
      </c>
      <c r="Q9" s="14">
        <v>0</v>
      </c>
      <c r="R9" s="14">
        <v>0</v>
      </c>
      <c r="S9" s="14">
        <v>1</v>
      </c>
      <c r="T9" s="14">
        <v>1</v>
      </c>
      <c r="U9" s="14">
        <v>1</v>
      </c>
      <c r="V9" s="14">
        <v>0</v>
      </c>
      <c r="W9" s="14">
        <v>3</v>
      </c>
      <c r="X9" s="14">
        <v>2</v>
      </c>
      <c r="Y9" s="14">
        <v>2</v>
      </c>
    </row>
    <row r="10" spans="1:25" x14ac:dyDescent="0.25">
      <c r="A10" s="13">
        <v>4</v>
      </c>
      <c r="B10" s="14">
        <v>1</v>
      </c>
      <c r="C10" s="14">
        <v>1</v>
      </c>
      <c r="D10" s="14">
        <v>1</v>
      </c>
      <c r="E10" s="14">
        <v>0</v>
      </c>
      <c r="F10" s="14">
        <v>1</v>
      </c>
      <c r="G10" s="14">
        <v>0</v>
      </c>
      <c r="H10" s="14">
        <v>0</v>
      </c>
      <c r="I10" s="14">
        <v>3</v>
      </c>
      <c r="J10" s="14">
        <v>0</v>
      </c>
      <c r="K10" s="14">
        <v>0</v>
      </c>
      <c r="L10" s="14">
        <v>1</v>
      </c>
      <c r="M10" s="14">
        <v>1</v>
      </c>
      <c r="N10" s="14">
        <v>1</v>
      </c>
      <c r="O10" s="14">
        <v>2</v>
      </c>
      <c r="P10" s="14">
        <v>1</v>
      </c>
      <c r="Q10" s="14">
        <v>0</v>
      </c>
      <c r="R10" s="14">
        <v>0</v>
      </c>
      <c r="S10" s="14">
        <v>2</v>
      </c>
      <c r="T10" s="14">
        <v>0</v>
      </c>
      <c r="U10" s="14">
        <v>1</v>
      </c>
      <c r="V10" s="14">
        <v>0</v>
      </c>
      <c r="W10" s="14">
        <v>0</v>
      </c>
      <c r="X10" s="14">
        <v>1</v>
      </c>
      <c r="Y10" s="14">
        <v>0</v>
      </c>
    </row>
    <row r="11" spans="1:25" x14ac:dyDescent="0.25">
      <c r="A11" s="13">
        <v>5</v>
      </c>
      <c r="B11" s="14">
        <v>1</v>
      </c>
      <c r="C11" s="14">
        <v>2</v>
      </c>
      <c r="D11" s="14">
        <v>1</v>
      </c>
      <c r="E11" s="14">
        <v>1</v>
      </c>
      <c r="F11" s="14">
        <v>2</v>
      </c>
      <c r="G11" s="14">
        <v>0</v>
      </c>
      <c r="H11" s="14">
        <v>1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2</v>
      </c>
      <c r="Q11" s="14">
        <v>3</v>
      </c>
      <c r="R11" s="14">
        <v>3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1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</v>
      </c>
      <c r="C14" s="16">
        <v>4.666666666666667</v>
      </c>
      <c r="D14" s="16">
        <v>4</v>
      </c>
      <c r="E14" s="16">
        <v>3</v>
      </c>
      <c r="F14" s="16">
        <v>4.666666666666667</v>
      </c>
      <c r="G14" s="16">
        <v>3</v>
      </c>
      <c r="H14" s="16">
        <v>3.6666666666666665</v>
      </c>
      <c r="I14" s="16">
        <v>4</v>
      </c>
      <c r="J14" s="16">
        <v>3</v>
      </c>
      <c r="K14" s="16">
        <v>2.3333333333333335</v>
      </c>
      <c r="L14" s="16">
        <v>2.3333333333333335</v>
      </c>
      <c r="M14" s="16">
        <v>2.5</v>
      </c>
      <c r="N14" s="16">
        <v>3.3333333333333335</v>
      </c>
      <c r="O14" s="16">
        <v>3.6666666666666665</v>
      </c>
      <c r="P14" s="16">
        <v>4.666666666666667</v>
      </c>
      <c r="Q14" s="16">
        <v>5</v>
      </c>
      <c r="R14" s="16">
        <v>5</v>
      </c>
      <c r="S14" s="16">
        <v>3.6666666666666665</v>
      </c>
      <c r="T14" s="16">
        <v>1.6666666666666667</v>
      </c>
      <c r="U14" s="16">
        <v>3</v>
      </c>
      <c r="V14" s="16">
        <v>1.3333333333333333</v>
      </c>
      <c r="W14" s="16">
        <v>3</v>
      </c>
      <c r="X14" s="16">
        <v>3.3333333333333335</v>
      </c>
      <c r="Y14" s="16">
        <v>2.6666666666666665</v>
      </c>
    </row>
    <row r="15" spans="1:25" x14ac:dyDescent="0.25">
      <c r="A15" s="15" t="s">
        <v>37</v>
      </c>
      <c r="B15" s="16">
        <v>1</v>
      </c>
      <c r="C15" s="16">
        <v>0.57735026918962784</v>
      </c>
      <c r="D15" s="16">
        <v>1</v>
      </c>
      <c r="E15" s="16">
        <v>2.8284271247461903</v>
      </c>
      <c r="F15" s="16">
        <v>0.57735026918962784</v>
      </c>
      <c r="G15" s="16">
        <v>0</v>
      </c>
      <c r="H15" s="16">
        <v>1.154700538379251</v>
      </c>
      <c r="I15" s="16">
        <v>0</v>
      </c>
      <c r="J15" s="16">
        <v>0</v>
      </c>
      <c r="K15" s="16">
        <v>0.57735026918962629</v>
      </c>
      <c r="L15" s="16">
        <v>1.5275252316519468</v>
      </c>
      <c r="M15" s="16">
        <v>2.1213203435596424</v>
      </c>
      <c r="N15" s="16">
        <v>0.57735026918962473</v>
      </c>
      <c r="O15" s="16">
        <v>0.57735026918962473</v>
      </c>
      <c r="P15" s="16">
        <v>0.57735026918962784</v>
      </c>
      <c r="Q15" s="16">
        <v>0</v>
      </c>
      <c r="R15" s="16">
        <v>0</v>
      </c>
      <c r="S15" s="16">
        <v>0.57735026918962473</v>
      </c>
      <c r="T15" s="16">
        <v>1.1547005383792515</v>
      </c>
      <c r="U15" s="16">
        <v>1</v>
      </c>
      <c r="V15" s="16">
        <v>0.57735026918962584</v>
      </c>
      <c r="W15" s="16">
        <v>0</v>
      </c>
      <c r="X15" s="16">
        <v>0.57735026918962473</v>
      </c>
      <c r="Y15" s="16">
        <v>0.57735026918962629</v>
      </c>
    </row>
    <row r="16" spans="1:25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2</v>
      </c>
      <c r="F16" s="17">
        <v>3</v>
      </c>
      <c r="G16" s="17">
        <v>3</v>
      </c>
      <c r="H16" s="17">
        <v>3</v>
      </c>
      <c r="I16" s="17">
        <v>3</v>
      </c>
      <c r="J16" s="17">
        <v>3</v>
      </c>
      <c r="K16" s="17">
        <v>3</v>
      </c>
      <c r="L16" s="17">
        <v>3</v>
      </c>
      <c r="M16" s="17">
        <v>2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3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98</v>
      </c>
      <c r="B18" s="9">
        <f>SUM(B7:B12)</f>
        <v>3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13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13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0</v>
      </c>
      <c r="R11" s="3">
        <v>1</v>
      </c>
      <c r="S11" s="3">
        <v>0</v>
      </c>
    </row>
    <row r="12" spans="1:19" x14ac:dyDescent="0.25">
      <c r="A12" s="13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2</v>
      </c>
      <c r="D14" s="8">
        <v>5</v>
      </c>
      <c r="E14" s="8">
        <v>3</v>
      </c>
      <c r="F14" s="8">
        <v>4</v>
      </c>
      <c r="G14" s="8">
        <v>3</v>
      </c>
      <c r="H14" s="8">
        <v>5</v>
      </c>
      <c r="I14" s="8">
        <v>3</v>
      </c>
      <c r="J14" s="8">
        <v>3</v>
      </c>
      <c r="K14" s="8">
        <v>5</v>
      </c>
      <c r="L14" s="8">
        <v>3</v>
      </c>
      <c r="M14" s="8">
        <v>5</v>
      </c>
      <c r="N14" s="8">
        <v>5</v>
      </c>
      <c r="O14" s="8">
        <v>3</v>
      </c>
      <c r="P14" s="8">
        <v>5</v>
      </c>
      <c r="Q14" s="8"/>
      <c r="R14" s="8">
        <v>5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0</v>
      </c>
      <c r="R16" s="9">
        <v>1</v>
      </c>
      <c r="S16" s="9">
        <v>1</v>
      </c>
    </row>
    <row r="18" spans="1:6" x14ac:dyDescent="0.25">
      <c r="A18" s="4" t="s">
        <v>98</v>
      </c>
      <c r="B18" s="9">
        <f>SUM(B7:B12)</f>
        <v>1</v>
      </c>
    </row>
    <row r="19" spans="1:6" x14ac:dyDescent="0.25">
      <c r="A19" s="4" t="s">
        <v>97</v>
      </c>
      <c r="B19" s="9">
        <v>4</v>
      </c>
    </row>
    <row r="20" spans="1:6" x14ac:dyDescent="0.25">
      <c r="A20" s="4" t="s">
        <v>99</v>
      </c>
      <c r="B20" s="12">
        <f>B18/B19</f>
        <v>0.25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1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4" spans="1:6" x14ac:dyDescent="0.25">
      <c r="A24" s="25" t="s">
        <v>89</v>
      </c>
      <c r="B24" s="44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1</v>
      </c>
      <c r="D9" s="3">
        <v>3</v>
      </c>
      <c r="E9" s="3">
        <v>3</v>
      </c>
      <c r="F9" s="3">
        <v>3</v>
      </c>
      <c r="G9" s="3">
        <v>5</v>
      </c>
      <c r="H9" s="3">
        <v>1</v>
      </c>
      <c r="I9" s="3">
        <v>2</v>
      </c>
      <c r="J9" s="3">
        <v>5</v>
      </c>
      <c r="K9" s="3">
        <v>2</v>
      </c>
      <c r="L9" s="3">
        <v>2</v>
      </c>
      <c r="M9" s="3">
        <v>4</v>
      </c>
      <c r="N9" s="3">
        <v>2</v>
      </c>
      <c r="O9" s="3">
        <v>2</v>
      </c>
      <c r="P9" s="3">
        <v>0</v>
      </c>
      <c r="Q9" s="3">
        <v>0</v>
      </c>
      <c r="R9" s="3">
        <v>0</v>
      </c>
      <c r="S9" s="3">
        <v>1</v>
      </c>
      <c r="T9" s="3">
        <v>2</v>
      </c>
      <c r="U9" s="3">
        <v>1</v>
      </c>
      <c r="V9" s="3">
        <v>0</v>
      </c>
      <c r="W9" s="3">
        <v>1</v>
      </c>
      <c r="X9" s="3">
        <v>2</v>
      </c>
      <c r="Y9" s="3">
        <v>2</v>
      </c>
    </row>
    <row r="10" spans="1:25" x14ac:dyDescent="0.25">
      <c r="A10" s="5">
        <v>4</v>
      </c>
      <c r="B10" s="3">
        <v>4</v>
      </c>
      <c r="C10" s="3">
        <v>4</v>
      </c>
      <c r="D10" s="3">
        <v>1</v>
      </c>
      <c r="E10" s="3">
        <v>3</v>
      </c>
      <c r="F10" s="3">
        <v>4</v>
      </c>
      <c r="G10" s="3">
        <v>1</v>
      </c>
      <c r="H10" s="3">
        <v>6</v>
      </c>
      <c r="I10" s="3">
        <v>5</v>
      </c>
      <c r="J10" s="3">
        <v>2</v>
      </c>
      <c r="K10" s="3">
        <v>5</v>
      </c>
      <c r="L10" s="3">
        <v>4</v>
      </c>
      <c r="M10" s="3">
        <v>0</v>
      </c>
      <c r="N10" s="3">
        <v>6</v>
      </c>
      <c r="O10" s="3">
        <v>3</v>
      </c>
      <c r="P10" s="3">
        <v>4</v>
      </c>
      <c r="Q10" s="3">
        <v>4</v>
      </c>
      <c r="R10" s="3">
        <v>4</v>
      </c>
      <c r="S10" s="3">
        <v>3</v>
      </c>
      <c r="T10" s="3">
        <v>4</v>
      </c>
      <c r="U10" s="3">
        <v>4</v>
      </c>
      <c r="V10" s="3">
        <v>5</v>
      </c>
      <c r="W10" s="3">
        <v>5</v>
      </c>
      <c r="X10" s="3">
        <v>4</v>
      </c>
      <c r="Y10" s="3">
        <v>4</v>
      </c>
    </row>
    <row r="11" spans="1:25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2</v>
      </c>
      <c r="N11" s="3">
        <v>0</v>
      </c>
      <c r="O11" s="3">
        <v>3</v>
      </c>
      <c r="P11" s="3">
        <v>4</v>
      </c>
      <c r="Q11" s="3">
        <v>4</v>
      </c>
      <c r="R11" s="3">
        <v>4</v>
      </c>
      <c r="S11" s="3">
        <v>4</v>
      </c>
      <c r="T11" s="3">
        <v>2</v>
      </c>
      <c r="U11" s="3">
        <v>3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5" t="s">
        <v>89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3.8571428571428572</v>
      </c>
      <c r="C14" s="8">
        <v>4.1428571428571432</v>
      </c>
      <c r="D14" s="8">
        <v>3.4285714285714284</v>
      </c>
      <c r="E14" s="8">
        <v>3.2857142857142856</v>
      </c>
      <c r="F14" s="8">
        <v>3.5714285714285716</v>
      </c>
      <c r="G14" s="8">
        <v>2.875</v>
      </c>
      <c r="H14" s="8">
        <v>4</v>
      </c>
      <c r="I14" s="8">
        <v>3.875</v>
      </c>
      <c r="J14" s="8">
        <v>3.125</v>
      </c>
      <c r="K14" s="8">
        <v>3.5</v>
      </c>
      <c r="L14" s="8">
        <v>3.625</v>
      </c>
      <c r="M14" s="8">
        <v>3.125</v>
      </c>
      <c r="N14" s="8">
        <v>3.75</v>
      </c>
      <c r="O14" s="8">
        <v>4.125</v>
      </c>
      <c r="P14" s="8">
        <v>4.5</v>
      </c>
      <c r="Q14" s="8">
        <v>4.5</v>
      </c>
      <c r="R14" s="8">
        <v>4.5</v>
      </c>
      <c r="S14" s="8">
        <v>4.375</v>
      </c>
      <c r="T14" s="8">
        <v>4</v>
      </c>
      <c r="U14" s="8">
        <v>4.25</v>
      </c>
      <c r="V14" s="8">
        <v>4</v>
      </c>
      <c r="W14" s="8">
        <v>4.125</v>
      </c>
      <c r="X14" s="8">
        <v>4</v>
      </c>
      <c r="Y14" s="8">
        <v>4</v>
      </c>
    </row>
    <row r="15" spans="1:25" x14ac:dyDescent="0.25">
      <c r="A15" s="4" t="s">
        <v>37</v>
      </c>
      <c r="B15" s="8">
        <v>0.6900655593423547</v>
      </c>
      <c r="C15" s="8">
        <v>0.6900655593423547</v>
      </c>
      <c r="D15" s="8">
        <v>1.3972762620115435</v>
      </c>
      <c r="E15" s="8">
        <v>0.75592894601845462</v>
      </c>
      <c r="F15" s="8">
        <v>0.53452248382484779</v>
      </c>
      <c r="G15" s="8">
        <v>0.64086994446165568</v>
      </c>
      <c r="H15" s="8">
        <v>0.53452248382484879</v>
      </c>
      <c r="I15" s="8">
        <v>0.64086994446165568</v>
      </c>
      <c r="J15" s="8">
        <v>0.64086994446165568</v>
      </c>
      <c r="K15" s="8">
        <v>0.7559289460184544</v>
      </c>
      <c r="L15" s="8">
        <v>0.91612538131290433</v>
      </c>
      <c r="M15" s="8">
        <v>1.3562026818605375</v>
      </c>
      <c r="N15" s="8">
        <v>0.46291004988627571</v>
      </c>
      <c r="O15" s="8">
        <v>0.83452296039628016</v>
      </c>
      <c r="P15" s="8">
        <v>0.53452248382484879</v>
      </c>
      <c r="Q15" s="8">
        <v>0.53452248382484879</v>
      </c>
      <c r="R15" s="8">
        <v>0.53452248382484879</v>
      </c>
      <c r="S15" s="8">
        <v>0.74402380914284494</v>
      </c>
      <c r="T15" s="8">
        <v>0.7559289460184544</v>
      </c>
      <c r="U15" s="8">
        <v>0.70710678118654757</v>
      </c>
      <c r="V15" s="8">
        <v>0.92582009977255142</v>
      </c>
      <c r="W15" s="8">
        <v>0.64086994446165568</v>
      </c>
      <c r="X15" s="8">
        <v>0.7559289460184544</v>
      </c>
      <c r="Y15" s="8">
        <v>0.7559289460184544</v>
      </c>
    </row>
    <row r="16" spans="1:25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8</v>
      </c>
      <c r="Q16" s="9">
        <v>8</v>
      </c>
      <c r="R16" s="9">
        <v>8</v>
      </c>
      <c r="S16" s="9">
        <v>8</v>
      </c>
      <c r="T16" s="9">
        <v>8</v>
      </c>
      <c r="U16" s="9">
        <v>8</v>
      </c>
      <c r="V16" s="9">
        <v>8</v>
      </c>
      <c r="W16" s="9">
        <v>8</v>
      </c>
      <c r="X16" s="9">
        <v>8</v>
      </c>
      <c r="Y16" s="9">
        <v>8</v>
      </c>
    </row>
    <row r="18" spans="1:2" x14ac:dyDescent="0.25">
      <c r="A18" s="4" t="s">
        <v>98</v>
      </c>
      <c r="B18" s="9">
        <f>SUM(B7:B12)</f>
        <v>8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0</v>
      </c>
      <c r="C9" s="3">
        <v>2</v>
      </c>
      <c r="D9" s="3">
        <v>0</v>
      </c>
      <c r="E9" s="3">
        <v>0</v>
      </c>
      <c r="F9" s="3">
        <v>2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3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2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2</v>
      </c>
      <c r="O10" s="3">
        <v>0</v>
      </c>
      <c r="P10" s="3">
        <v>0</v>
      </c>
      <c r="Q10" s="3">
        <v>2</v>
      </c>
      <c r="R10" s="3">
        <v>1</v>
      </c>
      <c r="S10" s="3">
        <v>1</v>
      </c>
    </row>
    <row r="11" spans="1:19" x14ac:dyDescent="0.25">
      <c r="A11" s="13">
        <v>5</v>
      </c>
      <c r="B11" s="3">
        <v>2</v>
      </c>
      <c r="C11" s="3">
        <v>1</v>
      </c>
      <c r="D11" s="3">
        <v>1</v>
      </c>
      <c r="E11" s="3">
        <v>2</v>
      </c>
      <c r="F11" s="3">
        <v>0</v>
      </c>
      <c r="G11" s="3">
        <v>1</v>
      </c>
      <c r="H11" s="3">
        <v>2</v>
      </c>
      <c r="I11" s="3">
        <v>3</v>
      </c>
      <c r="J11" s="3">
        <v>1</v>
      </c>
      <c r="K11" s="3">
        <v>2</v>
      </c>
      <c r="L11" s="3">
        <v>1</v>
      </c>
      <c r="M11" s="3">
        <v>2</v>
      </c>
      <c r="N11" s="3">
        <v>1</v>
      </c>
      <c r="O11" s="3">
        <v>3</v>
      </c>
      <c r="P11" s="3">
        <v>0</v>
      </c>
      <c r="Q11" s="3">
        <v>0</v>
      </c>
      <c r="R11" s="3">
        <v>2</v>
      </c>
      <c r="S11" s="3">
        <v>2</v>
      </c>
    </row>
    <row r="12" spans="1:19" x14ac:dyDescent="0.25">
      <c r="A12" s="13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4.666666666666667</v>
      </c>
      <c r="C14" s="8">
        <v>3.6666666666666665</v>
      </c>
      <c r="D14" s="8">
        <v>3.6666666666666665</v>
      </c>
      <c r="E14" s="8">
        <v>4.666666666666667</v>
      </c>
      <c r="F14" s="8">
        <v>3.3333333333333335</v>
      </c>
      <c r="G14" s="8">
        <v>4.333333333333333</v>
      </c>
      <c r="H14" s="8">
        <v>4.333333333333333</v>
      </c>
      <c r="I14" s="8">
        <v>5</v>
      </c>
      <c r="J14" s="8">
        <v>4</v>
      </c>
      <c r="K14" s="8">
        <v>4.666666666666667</v>
      </c>
      <c r="L14" s="8">
        <v>4</v>
      </c>
      <c r="M14" s="8">
        <v>4.666666666666667</v>
      </c>
      <c r="N14" s="8">
        <v>4.333333333333333</v>
      </c>
      <c r="O14" s="8">
        <v>5</v>
      </c>
      <c r="P14" s="8"/>
      <c r="Q14" s="8">
        <v>4</v>
      </c>
      <c r="R14" s="8">
        <v>4.666666666666667</v>
      </c>
      <c r="S14" s="8">
        <v>4.666666666666667</v>
      </c>
    </row>
    <row r="15" spans="1:19" x14ac:dyDescent="0.25">
      <c r="A15" s="4" t="s">
        <v>37</v>
      </c>
      <c r="B15" s="8">
        <v>0.57735026918962784</v>
      </c>
      <c r="C15" s="8">
        <v>1.154700538379251</v>
      </c>
      <c r="D15" s="8">
        <v>1.5275252316519463</v>
      </c>
      <c r="E15" s="8">
        <v>0.57735026918962784</v>
      </c>
      <c r="F15" s="8">
        <v>0.57735026918962473</v>
      </c>
      <c r="G15" s="8">
        <v>0.57735026918962473</v>
      </c>
      <c r="H15" s="8">
        <v>1.154700538379251</v>
      </c>
      <c r="I15" s="8">
        <v>0</v>
      </c>
      <c r="J15" s="8">
        <v>1</v>
      </c>
      <c r="K15" s="8">
        <v>0.57735026918962784</v>
      </c>
      <c r="L15" s="8">
        <v>1</v>
      </c>
      <c r="M15" s="8">
        <v>0.57735026918962784</v>
      </c>
      <c r="N15" s="8">
        <v>0.57735026918962473</v>
      </c>
      <c r="O15" s="8">
        <v>0</v>
      </c>
      <c r="P15" s="8"/>
      <c r="Q15" s="8">
        <v>0</v>
      </c>
      <c r="R15" s="8">
        <v>0.57735026918962784</v>
      </c>
      <c r="S15" s="8">
        <v>0.57735026918962784</v>
      </c>
    </row>
    <row r="16" spans="1:19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0</v>
      </c>
      <c r="Q16" s="9">
        <v>2</v>
      </c>
      <c r="R16" s="9">
        <v>3</v>
      </c>
      <c r="S16" s="9">
        <v>3</v>
      </c>
    </row>
    <row r="18" spans="1:6" x14ac:dyDescent="0.25">
      <c r="A18" s="4" t="s">
        <v>98</v>
      </c>
      <c r="B18" s="9">
        <f>SUM(B7:B12)</f>
        <v>3</v>
      </c>
    </row>
    <row r="19" spans="1:6" x14ac:dyDescent="0.25">
      <c r="A19" s="4" t="s">
        <v>97</v>
      </c>
      <c r="B19" s="9">
        <v>8</v>
      </c>
    </row>
    <row r="20" spans="1:6" x14ac:dyDescent="0.25">
      <c r="A20" s="4" t="s">
        <v>99</v>
      </c>
      <c r="B20" s="12">
        <f>B18/B19</f>
        <v>0.375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3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4" spans="1:6" x14ac:dyDescent="0.25">
      <c r="A24" s="25" t="s">
        <v>89</v>
      </c>
      <c r="B24" s="44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1</v>
      </c>
      <c r="F8" s="14">
        <v>0</v>
      </c>
      <c r="G8" s="14">
        <v>2</v>
      </c>
      <c r="H8" s="14">
        <v>0</v>
      </c>
      <c r="I8" s="14">
        <v>1</v>
      </c>
      <c r="J8" s="14">
        <v>1</v>
      </c>
      <c r="K8" s="14">
        <v>2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1</v>
      </c>
      <c r="D9" s="14">
        <v>1</v>
      </c>
      <c r="E9" s="14">
        <v>2</v>
      </c>
      <c r="F9" s="14">
        <v>1</v>
      </c>
      <c r="G9" s="14">
        <v>3</v>
      </c>
      <c r="H9" s="14">
        <v>1</v>
      </c>
      <c r="I9" s="14">
        <v>1</v>
      </c>
      <c r="J9" s="14">
        <v>3</v>
      </c>
      <c r="K9" s="14">
        <v>1</v>
      </c>
      <c r="L9" s="14">
        <v>2</v>
      </c>
      <c r="M9" s="14">
        <v>2</v>
      </c>
      <c r="N9" s="14">
        <v>2</v>
      </c>
      <c r="O9" s="14">
        <v>1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1</v>
      </c>
      <c r="W9" s="14">
        <v>0</v>
      </c>
      <c r="X9" s="14">
        <v>1</v>
      </c>
      <c r="Y9" s="14">
        <v>1</v>
      </c>
    </row>
    <row r="10" spans="1:25" x14ac:dyDescent="0.25">
      <c r="A10" s="13">
        <v>4</v>
      </c>
      <c r="B10" s="14">
        <v>2</v>
      </c>
      <c r="C10" s="14">
        <v>4</v>
      </c>
      <c r="D10" s="14">
        <v>2</v>
      </c>
      <c r="E10" s="14">
        <v>2</v>
      </c>
      <c r="F10" s="14">
        <v>3</v>
      </c>
      <c r="G10" s="14">
        <v>0</v>
      </c>
      <c r="H10" s="14">
        <v>4</v>
      </c>
      <c r="I10" s="14">
        <v>2</v>
      </c>
      <c r="J10" s="14">
        <v>1</v>
      </c>
      <c r="K10" s="14">
        <v>2</v>
      </c>
      <c r="L10" s="14">
        <v>1</v>
      </c>
      <c r="M10" s="14">
        <v>2</v>
      </c>
      <c r="N10" s="14">
        <v>3</v>
      </c>
      <c r="O10" s="14">
        <v>1</v>
      </c>
      <c r="P10" s="14">
        <v>2</v>
      </c>
      <c r="Q10" s="14">
        <v>2</v>
      </c>
      <c r="R10" s="14">
        <v>3</v>
      </c>
      <c r="S10" s="14">
        <v>4</v>
      </c>
      <c r="T10" s="14">
        <v>4</v>
      </c>
      <c r="U10" s="14">
        <v>3</v>
      </c>
      <c r="V10" s="14">
        <v>3</v>
      </c>
      <c r="W10" s="14">
        <v>5</v>
      </c>
      <c r="X10" s="14">
        <v>4</v>
      </c>
      <c r="Y10" s="14">
        <v>4</v>
      </c>
    </row>
    <row r="11" spans="1:25" x14ac:dyDescent="0.25">
      <c r="A11" s="13">
        <v>5</v>
      </c>
      <c r="B11" s="14">
        <v>1</v>
      </c>
      <c r="C11" s="14">
        <v>0</v>
      </c>
      <c r="D11" s="14">
        <v>1</v>
      </c>
      <c r="E11" s="14">
        <v>0</v>
      </c>
      <c r="F11" s="14">
        <v>1</v>
      </c>
      <c r="G11" s="14">
        <v>0</v>
      </c>
      <c r="H11" s="14">
        <v>0</v>
      </c>
      <c r="I11" s="14">
        <v>1</v>
      </c>
      <c r="J11" s="14">
        <v>0</v>
      </c>
      <c r="K11" s="14">
        <v>0</v>
      </c>
      <c r="L11" s="14">
        <v>1</v>
      </c>
      <c r="M11" s="14">
        <v>0</v>
      </c>
      <c r="N11" s="14">
        <v>0</v>
      </c>
      <c r="O11" s="14">
        <v>3</v>
      </c>
      <c r="P11" s="14">
        <v>3</v>
      </c>
      <c r="Q11" s="14">
        <v>3</v>
      </c>
      <c r="R11" s="14">
        <v>2</v>
      </c>
      <c r="S11" s="14">
        <v>1</v>
      </c>
      <c r="T11" s="14">
        <v>1</v>
      </c>
      <c r="U11" s="14">
        <v>2</v>
      </c>
      <c r="V11" s="14">
        <v>1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3.6</v>
      </c>
      <c r="C14" s="16">
        <v>3.8</v>
      </c>
      <c r="D14" s="16">
        <v>3.4</v>
      </c>
      <c r="E14" s="16">
        <v>3.2</v>
      </c>
      <c r="F14" s="16">
        <v>4</v>
      </c>
      <c r="G14" s="16">
        <v>2.6</v>
      </c>
      <c r="H14" s="16">
        <v>3.8</v>
      </c>
      <c r="I14" s="16">
        <v>3.6</v>
      </c>
      <c r="J14" s="16">
        <v>3</v>
      </c>
      <c r="K14" s="16">
        <v>3</v>
      </c>
      <c r="L14" s="16">
        <v>3.4</v>
      </c>
      <c r="M14" s="16">
        <v>3.2</v>
      </c>
      <c r="N14" s="16">
        <v>3.6</v>
      </c>
      <c r="O14" s="16">
        <v>4.4000000000000004</v>
      </c>
      <c r="P14" s="16">
        <v>4.5999999999999996</v>
      </c>
      <c r="Q14" s="16">
        <v>4.5999999999999996</v>
      </c>
      <c r="R14" s="16">
        <v>4.4000000000000004</v>
      </c>
      <c r="S14" s="16">
        <v>4.2</v>
      </c>
      <c r="T14" s="16">
        <v>4.2</v>
      </c>
      <c r="U14" s="16">
        <v>4.4000000000000004</v>
      </c>
      <c r="V14" s="16">
        <v>4</v>
      </c>
      <c r="W14" s="16">
        <v>4</v>
      </c>
      <c r="X14" s="16">
        <v>3.8</v>
      </c>
      <c r="Y14" s="16">
        <v>3.8</v>
      </c>
    </row>
    <row r="15" spans="1:25" x14ac:dyDescent="0.25">
      <c r="A15" s="15" t="s">
        <v>37</v>
      </c>
      <c r="B15" s="16">
        <v>1.1401754250991383</v>
      </c>
      <c r="C15" s="16">
        <v>0.44721359549995715</v>
      </c>
      <c r="D15" s="16">
        <v>1.5165750888103104</v>
      </c>
      <c r="E15" s="16">
        <v>0.83666002653407512</v>
      </c>
      <c r="F15" s="16">
        <v>0.70710678118654757</v>
      </c>
      <c r="G15" s="16">
        <v>0.54772255750516674</v>
      </c>
      <c r="H15" s="16">
        <v>0.44721359549995715</v>
      </c>
      <c r="I15" s="16">
        <v>1.1401754250991383</v>
      </c>
      <c r="J15" s="16">
        <v>0.70710678118654757</v>
      </c>
      <c r="K15" s="16">
        <v>1</v>
      </c>
      <c r="L15" s="16">
        <v>1.1401754250991383</v>
      </c>
      <c r="M15" s="16">
        <v>0.83666002653407512</v>
      </c>
      <c r="N15" s="16">
        <v>0.54772255750516674</v>
      </c>
      <c r="O15" s="16">
        <v>0.8944271909999163</v>
      </c>
      <c r="P15" s="16">
        <v>0.54772255750516674</v>
      </c>
      <c r="Q15" s="16">
        <v>0.54772255750516674</v>
      </c>
      <c r="R15" s="16">
        <v>0.54772255750516674</v>
      </c>
      <c r="S15" s="16">
        <v>0.44721359549995793</v>
      </c>
      <c r="T15" s="16">
        <v>0.44721359549995793</v>
      </c>
      <c r="U15" s="16">
        <v>0.54772255750516674</v>
      </c>
      <c r="V15" s="16">
        <v>0.70710678118654757</v>
      </c>
      <c r="W15" s="16">
        <v>0</v>
      </c>
      <c r="X15" s="16">
        <v>0.44721359549995715</v>
      </c>
      <c r="Y15" s="16">
        <v>0.44721359549995715</v>
      </c>
    </row>
    <row r="16" spans="1:25" x14ac:dyDescent="0.25">
      <c r="A16" s="15" t="s">
        <v>38</v>
      </c>
      <c r="B16" s="17">
        <v>5</v>
      </c>
      <c r="C16" s="17">
        <v>5</v>
      </c>
      <c r="D16" s="17">
        <v>5</v>
      </c>
      <c r="E16" s="17">
        <v>5</v>
      </c>
      <c r="F16" s="17">
        <v>5</v>
      </c>
      <c r="G16" s="17">
        <v>5</v>
      </c>
      <c r="H16" s="17">
        <v>5</v>
      </c>
      <c r="I16" s="17">
        <v>5</v>
      </c>
      <c r="J16" s="17">
        <v>5</v>
      </c>
      <c r="K16" s="17">
        <v>5</v>
      </c>
      <c r="L16" s="17">
        <v>5</v>
      </c>
      <c r="M16" s="17">
        <v>5</v>
      </c>
      <c r="N16" s="17">
        <v>5</v>
      </c>
      <c r="O16" s="17">
        <v>5</v>
      </c>
      <c r="P16" s="17">
        <v>5</v>
      </c>
      <c r="Q16" s="17">
        <v>5</v>
      </c>
      <c r="R16" s="17">
        <v>5</v>
      </c>
      <c r="S16" s="17">
        <v>5</v>
      </c>
      <c r="T16" s="17">
        <v>5</v>
      </c>
      <c r="U16" s="17">
        <v>5</v>
      </c>
      <c r="V16" s="17">
        <v>5</v>
      </c>
      <c r="W16" s="17">
        <v>5</v>
      </c>
      <c r="X16" s="17">
        <v>5</v>
      </c>
      <c r="Y16" s="17">
        <v>5</v>
      </c>
    </row>
    <row r="18" spans="1:2" x14ac:dyDescent="0.25">
      <c r="A18" s="4" t="s">
        <v>98</v>
      </c>
      <c r="B18" s="9">
        <f>SUM(B7:B12)</f>
        <v>5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1</v>
      </c>
      <c r="R9" s="3">
        <v>1</v>
      </c>
      <c r="S9" s="3">
        <v>0</v>
      </c>
    </row>
    <row r="10" spans="1:19" x14ac:dyDescent="0.25">
      <c r="A10" s="13">
        <v>4</v>
      </c>
      <c r="B10" s="3">
        <v>1</v>
      </c>
      <c r="C10" s="3">
        <v>2</v>
      </c>
      <c r="D10" s="3">
        <v>2</v>
      </c>
      <c r="E10" s="3">
        <v>2</v>
      </c>
      <c r="F10" s="3">
        <v>1</v>
      </c>
      <c r="G10" s="3">
        <v>1</v>
      </c>
      <c r="H10" s="3">
        <v>1</v>
      </c>
      <c r="I10" s="3">
        <v>2</v>
      </c>
      <c r="J10" s="3">
        <v>1</v>
      </c>
      <c r="K10" s="3">
        <v>1</v>
      </c>
      <c r="L10" s="3">
        <v>2</v>
      </c>
      <c r="M10" s="3">
        <v>2</v>
      </c>
      <c r="N10" s="3">
        <v>1</v>
      </c>
      <c r="O10" s="3">
        <v>2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13">
        <v>5</v>
      </c>
      <c r="B11" s="3">
        <v>2</v>
      </c>
      <c r="C11" s="3">
        <v>0</v>
      </c>
      <c r="D11" s="3">
        <v>1</v>
      </c>
      <c r="E11" s="3">
        <v>2</v>
      </c>
      <c r="F11" s="3">
        <v>2</v>
      </c>
      <c r="G11" s="3">
        <v>1</v>
      </c>
      <c r="H11" s="3">
        <v>2</v>
      </c>
      <c r="I11" s="3">
        <v>1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1</v>
      </c>
      <c r="R11" s="3">
        <v>1</v>
      </c>
      <c r="S11" s="3">
        <v>2</v>
      </c>
    </row>
    <row r="12" spans="1:19" x14ac:dyDescent="0.25">
      <c r="A12" s="13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4.25</v>
      </c>
      <c r="C14" s="8">
        <v>3.6666666666666665</v>
      </c>
      <c r="D14" s="8">
        <v>4</v>
      </c>
      <c r="E14" s="8">
        <v>4.5</v>
      </c>
      <c r="F14" s="8">
        <v>4.25</v>
      </c>
      <c r="G14" s="8">
        <v>3.75</v>
      </c>
      <c r="H14" s="8">
        <v>4.25</v>
      </c>
      <c r="I14" s="8">
        <v>4.333333333333333</v>
      </c>
      <c r="J14" s="8">
        <v>4.25</v>
      </c>
      <c r="K14" s="8">
        <v>4</v>
      </c>
      <c r="L14" s="8">
        <v>4</v>
      </c>
      <c r="M14" s="8">
        <v>4</v>
      </c>
      <c r="N14" s="8">
        <v>4.25</v>
      </c>
      <c r="O14" s="8">
        <v>4.5</v>
      </c>
      <c r="P14" s="8">
        <v>4.666666666666667</v>
      </c>
      <c r="Q14" s="8">
        <v>4</v>
      </c>
      <c r="R14" s="8">
        <v>4</v>
      </c>
      <c r="S14" s="8">
        <v>4.5</v>
      </c>
    </row>
    <row r="15" spans="1:19" x14ac:dyDescent="0.25">
      <c r="A15" s="4" t="s">
        <v>37</v>
      </c>
      <c r="B15" s="8">
        <v>0.9574271077563381</v>
      </c>
      <c r="C15" s="8">
        <v>0.57735026918962473</v>
      </c>
      <c r="D15" s="8">
        <v>0.81649658092772603</v>
      </c>
      <c r="E15" s="8">
        <v>0.57735026918962573</v>
      </c>
      <c r="F15" s="8">
        <v>0.9574271077563381</v>
      </c>
      <c r="G15" s="8">
        <v>0.9574271077563381</v>
      </c>
      <c r="H15" s="8">
        <v>0.9574271077563381</v>
      </c>
      <c r="I15" s="8">
        <v>0.57735026918962473</v>
      </c>
      <c r="J15" s="8">
        <v>0.9574271077563381</v>
      </c>
      <c r="K15" s="8">
        <v>1.4142135623730951</v>
      </c>
      <c r="L15" s="8">
        <v>0.81649658092772603</v>
      </c>
      <c r="M15" s="8">
        <v>0.81649658092772603</v>
      </c>
      <c r="N15" s="8">
        <v>0.9574271077563381</v>
      </c>
      <c r="O15" s="8">
        <v>0.57735026918962573</v>
      </c>
      <c r="P15" s="8">
        <v>0.57735026918962784</v>
      </c>
      <c r="Q15" s="8">
        <v>1</v>
      </c>
      <c r="R15" s="8">
        <v>0.81649658092772603</v>
      </c>
      <c r="S15" s="8">
        <v>0.57735026918962573</v>
      </c>
    </row>
    <row r="16" spans="1:19" x14ac:dyDescent="0.25">
      <c r="A16" s="4" t="s">
        <v>38</v>
      </c>
      <c r="B16" s="9">
        <v>4</v>
      </c>
      <c r="C16" s="9">
        <v>3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3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3</v>
      </c>
      <c r="Q16" s="9">
        <v>3</v>
      </c>
      <c r="R16" s="9">
        <v>4</v>
      </c>
      <c r="S16" s="9">
        <v>4</v>
      </c>
    </row>
    <row r="18" spans="1:6" x14ac:dyDescent="0.25">
      <c r="A18" s="4" t="s">
        <v>98</v>
      </c>
      <c r="B18" s="9">
        <f>SUM(B7:B12)</f>
        <v>4</v>
      </c>
    </row>
    <row r="19" spans="1:6" x14ac:dyDescent="0.25">
      <c r="A19" s="4" t="s">
        <v>97</v>
      </c>
      <c r="B19" s="9">
        <v>4</v>
      </c>
    </row>
    <row r="20" spans="1:6" x14ac:dyDescent="0.25">
      <c r="A20" s="4" t="s">
        <v>99</v>
      </c>
      <c r="B20" s="12">
        <f>B18/B19</f>
        <v>1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3</v>
      </c>
      <c r="C22" s="27">
        <f>B22/B18</f>
        <v>0.75</v>
      </c>
    </row>
    <row r="23" spans="1:6" x14ac:dyDescent="0.25">
      <c r="A23" s="25" t="s">
        <v>123</v>
      </c>
      <c r="B23" s="26">
        <v>1</v>
      </c>
      <c r="C23" s="27">
        <f>B23/B18</f>
        <v>0.25</v>
      </c>
    </row>
    <row r="24" spans="1:6" x14ac:dyDescent="0.25">
      <c r="A24" s="25" t="s">
        <v>89</v>
      </c>
      <c r="B24" s="44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4.125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2</v>
      </c>
      <c r="Y10" s="3">
        <v>2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3.5</v>
      </c>
      <c r="C14" s="8">
        <v>3.5</v>
      </c>
      <c r="D14" s="8">
        <v>3.5</v>
      </c>
      <c r="E14" s="8">
        <v>3.5</v>
      </c>
      <c r="F14" s="8">
        <v>3.5</v>
      </c>
      <c r="G14" s="8">
        <v>3.5</v>
      </c>
      <c r="H14" s="8">
        <v>4</v>
      </c>
      <c r="I14" s="8">
        <v>4</v>
      </c>
      <c r="J14" s="8">
        <v>3.5</v>
      </c>
      <c r="K14" s="8">
        <v>4.5</v>
      </c>
      <c r="L14" s="8">
        <v>4</v>
      </c>
      <c r="M14" s="8">
        <v>3.5</v>
      </c>
      <c r="N14" s="8">
        <v>4.5</v>
      </c>
      <c r="O14" s="8">
        <v>4</v>
      </c>
      <c r="P14" s="8">
        <v>4</v>
      </c>
      <c r="Q14" s="8">
        <v>4</v>
      </c>
      <c r="R14" s="8">
        <v>4</v>
      </c>
      <c r="S14" s="8">
        <v>4.5</v>
      </c>
      <c r="T14" s="8">
        <v>4.5</v>
      </c>
      <c r="U14" s="8">
        <v>3</v>
      </c>
      <c r="V14" s="8">
        <v>4</v>
      </c>
      <c r="W14" s="8">
        <v>3.5</v>
      </c>
      <c r="X14" s="8">
        <v>4</v>
      </c>
      <c r="Y14" s="8">
        <v>4</v>
      </c>
    </row>
    <row r="15" spans="1:25" x14ac:dyDescent="0.25">
      <c r="A15" s="4" t="s">
        <v>37</v>
      </c>
      <c r="B15" s="8">
        <v>0.70710678118654757</v>
      </c>
      <c r="C15" s="8">
        <v>0.70710678118654757</v>
      </c>
      <c r="D15" s="8">
        <v>0.70710678118654757</v>
      </c>
      <c r="E15" s="8">
        <v>0.70710678118654757</v>
      </c>
      <c r="F15" s="8">
        <v>0.70710678118654757</v>
      </c>
      <c r="G15" s="8">
        <v>0.70710678118654757</v>
      </c>
      <c r="H15" s="8">
        <v>0</v>
      </c>
      <c r="I15" s="8">
        <v>0</v>
      </c>
      <c r="J15" s="8">
        <v>0.70710678118654757</v>
      </c>
      <c r="K15" s="8">
        <v>0.70710678118654757</v>
      </c>
      <c r="L15" s="8"/>
      <c r="M15" s="8">
        <v>0.70710678118654757</v>
      </c>
      <c r="N15" s="8">
        <v>0.70710678118654757</v>
      </c>
      <c r="O15" s="8">
        <v>0</v>
      </c>
      <c r="P15" s="8">
        <v>0</v>
      </c>
      <c r="Q15" s="8">
        <v>0</v>
      </c>
      <c r="R15" s="8">
        <v>0</v>
      </c>
      <c r="S15" s="8">
        <v>0.70710678118654757</v>
      </c>
      <c r="T15" s="8">
        <v>0.70710678118654757</v>
      </c>
      <c r="U15" s="8"/>
      <c r="V15" s="8"/>
      <c r="W15" s="8">
        <v>0.70710678118654757</v>
      </c>
      <c r="X15" s="8">
        <v>0</v>
      </c>
      <c r="Y15" s="8">
        <v>0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1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1</v>
      </c>
      <c r="V16" s="9">
        <v>1</v>
      </c>
      <c r="W16" s="9">
        <v>2</v>
      </c>
      <c r="X16" s="9">
        <v>2</v>
      </c>
      <c r="Y16" s="9">
        <v>2</v>
      </c>
    </row>
    <row r="18" spans="1:2" x14ac:dyDescent="0.25">
      <c r="A18" s="4" t="s">
        <v>98</v>
      </c>
      <c r="B18" s="9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13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2</v>
      </c>
      <c r="K10" s="3">
        <v>1</v>
      </c>
      <c r="L10" s="3">
        <v>2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13">
        <v>5</v>
      </c>
      <c r="B11" s="3">
        <v>2</v>
      </c>
      <c r="C11" s="3">
        <v>0</v>
      </c>
      <c r="D11" s="3">
        <v>2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13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>
        <v>3</v>
      </c>
      <c r="D14" s="8">
        <v>5</v>
      </c>
      <c r="E14" s="8">
        <v>5</v>
      </c>
      <c r="F14" s="8">
        <v>5</v>
      </c>
      <c r="G14" s="8">
        <v>4.5</v>
      </c>
      <c r="H14" s="8">
        <v>4</v>
      </c>
      <c r="I14" s="8">
        <v>5</v>
      </c>
      <c r="J14" s="8">
        <v>4</v>
      </c>
      <c r="K14" s="8">
        <v>4.5</v>
      </c>
      <c r="L14" s="8">
        <v>4</v>
      </c>
      <c r="M14" s="8">
        <v>5</v>
      </c>
      <c r="N14" s="8">
        <v>5</v>
      </c>
      <c r="O14" s="8">
        <v>4.5</v>
      </c>
      <c r="P14" s="8">
        <v>5</v>
      </c>
      <c r="Q14" s="8">
        <v>5</v>
      </c>
      <c r="R14" s="8">
        <v>4.5</v>
      </c>
      <c r="S14" s="8">
        <v>4</v>
      </c>
    </row>
    <row r="15" spans="1:19" x14ac:dyDescent="0.25">
      <c r="A15" s="4" t="s">
        <v>37</v>
      </c>
      <c r="B15" s="8">
        <v>0</v>
      </c>
      <c r="C15" s="8"/>
      <c r="D15" s="8">
        <v>0</v>
      </c>
      <c r="E15" s="8">
        <v>0</v>
      </c>
      <c r="F15" s="8"/>
      <c r="G15" s="8">
        <v>0.70710678118654757</v>
      </c>
      <c r="H15" s="8">
        <v>1.4142135623730951</v>
      </c>
      <c r="I15" s="8"/>
      <c r="J15" s="8">
        <v>0</v>
      </c>
      <c r="K15" s="8">
        <v>0.70710678118654757</v>
      </c>
      <c r="L15" s="8">
        <v>0</v>
      </c>
      <c r="M15" s="8">
        <v>0</v>
      </c>
      <c r="N15" s="8">
        <v>0</v>
      </c>
      <c r="O15" s="8">
        <v>0.70710678118654757</v>
      </c>
      <c r="P15" s="8"/>
      <c r="Q15" s="8"/>
      <c r="R15" s="8">
        <v>0.70710678118654757</v>
      </c>
      <c r="S15" s="8">
        <v>1.4142135623730951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1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9">
        <f>SUM(B7:B12)</f>
        <v>2</v>
      </c>
    </row>
    <row r="19" spans="1:6" x14ac:dyDescent="0.25">
      <c r="A19" s="4" t="s">
        <v>97</v>
      </c>
      <c r="B19" s="9">
        <v>5</v>
      </c>
    </row>
    <row r="20" spans="1:6" x14ac:dyDescent="0.25">
      <c r="A20" s="4" t="s">
        <v>99</v>
      </c>
      <c r="B20" s="12">
        <f>B18/B19</f>
        <v>0.4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2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4" spans="1:6" x14ac:dyDescent="0.25">
      <c r="A24" s="25" t="s">
        <v>89</v>
      </c>
      <c r="B24" s="44">
        <v>0</v>
      </c>
      <c r="C24" s="27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1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</v>
      </c>
      <c r="T8" s="14">
        <v>0</v>
      </c>
      <c r="U8" s="14">
        <v>0</v>
      </c>
      <c r="V8" s="14">
        <v>1</v>
      </c>
      <c r="W8" s="14">
        <v>1</v>
      </c>
      <c r="X8" s="14">
        <v>0</v>
      </c>
      <c r="Y8" s="14">
        <v>1</v>
      </c>
    </row>
    <row r="9" spans="1:25" x14ac:dyDescent="0.25">
      <c r="A9" s="13">
        <v>3</v>
      </c>
      <c r="B9" s="14">
        <v>0</v>
      </c>
      <c r="C9" s="14">
        <v>1</v>
      </c>
      <c r="D9" s="14">
        <v>1</v>
      </c>
      <c r="E9" s="14">
        <v>0</v>
      </c>
      <c r="F9" s="14">
        <v>0</v>
      </c>
      <c r="G9" s="14">
        <v>2</v>
      </c>
      <c r="H9" s="14">
        <v>2</v>
      </c>
      <c r="I9" s="14">
        <v>0</v>
      </c>
      <c r="J9" s="14">
        <v>0</v>
      </c>
      <c r="K9" s="14">
        <v>2</v>
      </c>
      <c r="L9" s="14">
        <v>1</v>
      </c>
      <c r="M9" s="14">
        <v>1</v>
      </c>
      <c r="N9" s="14">
        <v>1</v>
      </c>
      <c r="O9" s="14">
        <v>0</v>
      </c>
      <c r="P9" s="14">
        <v>0</v>
      </c>
      <c r="Q9" s="14">
        <v>0</v>
      </c>
      <c r="R9" s="14">
        <v>0</v>
      </c>
      <c r="S9" s="14">
        <v>1</v>
      </c>
      <c r="T9" s="14">
        <v>2</v>
      </c>
      <c r="U9" s="14">
        <v>1</v>
      </c>
      <c r="V9" s="14">
        <v>0</v>
      </c>
      <c r="W9" s="14">
        <v>1</v>
      </c>
      <c r="X9" s="14">
        <v>2</v>
      </c>
      <c r="Y9" s="14">
        <v>1</v>
      </c>
    </row>
    <row r="10" spans="1:25" x14ac:dyDescent="0.25">
      <c r="A10" s="13">
        <v>4</v>
      </c>
      <c r="B10" s="14">
        <v>1</v>
      </c>
      <c r="C10" s="14">
        <v>1</v>
      </c>
      <c r="D10" s="14">
        <v>0</v>
      </c>
      <c r="E10" s="14">
        <v>1</v>
      </c>
      <c r="F10" s="14">
        <v>1</v>
      </c>
      <c r="G10" s="14">
        <v>0</v>
      </c>
      <c r="H10" s="14">
        <v>0</v>
      </c>
      <c r="I10" s="14">
        <v>2</v>
      </c>
      <c r="J10" s="14">
        <v>1</v>
      </c>
      <c r="K10" s="14">
        <v>0</v>
      </c>
      <c r="L10" s="14">
        <v>0</v>
      </c>
      <c r="M10" s="14">
        <v>0</v>
      </c>
      <c r="N10" s="14">
        <v>1</v>
      </c>
      <c r="O10" s="14">
        <v>0</v>
      </c>
      <c r="P10" s="14">
        <v>1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</v>
      </c>
      <c r="P11" s="14">
        <v>1</v>
      </c>
      <c r="Q11" s="14">
        <v>2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3.5</v>
      </c>
      <c r="D14" s="16">
        <v>2.5</v>
      </c>
      <c r="E14" s="16">
        <v>2.5</v>
      </c>
      <c r="F14" s="16">
        <v>4</v>
      </c>
      <c r="G14" s="16">
        <v>3</v>
      </c>
      <c r="H14" s="16">
        <v>3</v>
      </c>
      <c r="I14" s="16">
        <v>4</v>
      </c>
      <c r="J14" s="16">
        <v>4</v>
      </c>
      <c r="K14" s="16">
        <v>3</v>
      </c>
      <c r="L14" s="16">
        <v>2.5</v>
      </c>
      <c r="M14" s="16">
        <v>2.5</v>
      </c>
      <c r="N14" s="16">
        <v>3.5</v>
      </c>
      <c r="O14" s="16">
        <v>3</v>
      </c>
      <c r="P14" s="16">
        <v>4.5</v>
      </c>
      <c r="Q14" s="16">
        <v>5</v>
      </c>
      <c r="R14" s="16">
        <v>5</v>
      </c>
      <c r="S14" s="16">
        <v>2.5</v>
      </c>
      <c r="T14" s="16">
        <v>3</v>
      </c>
      <c r="U14" s="16">
        <v>3</v>
      </c>
      <c r="V14" s="16">
        <v>2</v>
      </c>
      <c r="W14" s="16">
        <v>2.5</v>
      </c>
      <c r="X14" s="16">
        <v>3</v>
      </c>
      <c r="Y14" s="16">
        <v>2.5</v>
      </c>
    </row>
    <row r="15" spans="1:25" x14ac:dyDescent="0.25">
      <c r="A15" s="15" t="s">
        <v>37</v>
      </c>
      <c r="B15" s="16">
        <v>1.4142135623730951</v>
      </c>
      <c r="C15" s="16">
        <v>0.70710678118654757</v>
      </c>
      <c r="D15" s="16">
        <v>0.70710678118654757</v>
      </c>
      <c r="E15" s="16">
        <v>2.1213203435596424</v>
      </c>
      <c r="F15" s="16"/>
      <c r="G15" s="16">
        <v>0</v>
      </c>
      <c r="H15" s="16">
        <v>0</v>
      </c>
      <c r="I15" s="16">
        <v>0</v>
      </c>
      <c r="J15" s="16"/>
      <c r="K15" s="16">
        <v>0</v>
      </c>
      <c r="L15" s="16">
        <v>0.70710678118654757</v>
      </c>
      <c r="M15" s="16">
        <v>0.70710678118654757</v>
      </c>
      <c r="N15" s="16">
        <v>0.70710678118654757</v>
      </c>
      <c r="O15" s="16">
        <v>2.8284271247461903</v>
      </c>
      <c r="P15" s="16">
        <v>0.70710678118654757</v>
      </c>
      <c r="Q15" s="16">
        <v>0</v>
      </c>
      <c r="R15" s="16">
        <v>0</v>
      </c>
      <c r="S15" s="16">
        <v>0.70710678118654757</v>
      </c>
      <c r="T15" s="16">
        <v>0</v>
      </c>
      <c r="U15" s="16"/>
      <c r="V15" s="16"/>
      <c r="W15" s="16">
        <v>0.70710678118654757</v>
      </c>
      <c r="X15" s="16">
        <v>0</v>
      </c>
      <c r="Y15" s="16">
        <v>0.70710678118654757</v>
      </c>
    </row>
    <row r="16" spans="1:25" x14ac:dyDescent="0.25">
      <c r="A16" s="15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1</v>
      </c>
      <c r="G16" s="17">
        <v>2</v>
      </c>
      <c r="H16" s="17">
        <v>2</v>
      </c>
      <c r="I16" s="17">
        <v>2</v>
      </c>
      <c r="J16" s="17">
        <v>1</v>
      </c>
      <c r="K16" s="17">
        <v>2</v>
      </c>
      <c r="L16" s="17">
        <v>2</v>
      </c>
      <c r="M16" s="17">
        <v>2</v>
      </c>
      <c r="N16" s="17">
        <v>2</v>
      </c>
      <c r="O16" s="17">
        <v>2</v>
      </c>
      <c r="P16" s="17">
        <v>2</v>
      </c>
      <c r="Q16" s="17">
        <v>2</v>
      </c>
      <c r="R16" s="17">
        <v>2</v>
      </c>
      <c r="S16" s="17">
        <v>2</v>
      </c>
      <c r="T16" s="17">
        <v>2</v>
      </c>
      <c r="U16" s="17">
        <v>1</v>
      </c>
      <c r="V16" s="17">
        <v>1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98</v>
      </c>
      <c r="B18" s="9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137</v>
      </c>
      <c r="H1" s="51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0</v>
      </c>
      <c r="H9" s="3">
        <v>0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13">
        <v>4</v>
      </c>
      <c r="B10" s="3">
        <v>1</v>
      </c>
      <c r="C10" s="3">
        <v>0</v>
      </c>
      <c r="D10" s="3">
        <v>0</v>
      </c>
      <c r="E10" s="3">
        <v>2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2</v>
      </c>
      <c r="N10" s="3">
        <v>2</v>
      </c>
      <c r="O10" s="3">
        <v>2</v>
      </c>
      <c r="P10" s="3">
        <v>0</v>
      </c>
      <c r="Q10" s="3">
        <v>1</v>
      </c>
      <c r="R10" s="3">
        <v>1</v>
      </c>
      <c r="S10" s="3">
        <v>2</v>
      </c>
    </row>
    <row r="11" spans="1:19" x14ac:dyDescent="0.25">
      <c r="A11" s="13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13" t="s">
        <v>89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3</v>
      </c>
      <c r="D14" s="8">
        <v>3</v>
      </c>
      <c r="E14" s="8">
        <v>4</v>
      </c>
      <c r="F14" s="8">
        <v>3.5</v>
      </c>
      <c r="G14" s="8">
        <v>4.5</v>
      </c>
      <c r="H14" s="8">
        <v>4.5</v>
      </c>
      <c r="I14" s="8">
        <v>3</v>
      </c>
      <c r="J14" s="8">
        <v>4.5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>
        <v>3</v>
      </c>
      <c r="Q14" s="8">
        <v>4</v>
      </c>
      <c r="R14" s="8">
        <v>4.5</v>
      </c>
      <c r="S14" s="8">
        <v>4</v>
      </c>
    </row>
    <row r="15" spans="1:19" x14ac:dyDescent="0.25">
      <c r="A15" s="4" t="s">
        <v>37</v>
      </c>
      <c r="B15" s="8">
        <v>0.70710678118654757</v>
      </c>
      <c r="C15" s="8"/>
      <c r="D15" s="8"/>
      <c r="E15" s="8">
        <v>0</v>
      </c>
      <c r="F15" s="8">
        <v>0.70710678118654757</v>
      </c>
      <c r="G15" s="8">
        <v>0.70710678118654757</v>
      </c>
      <c r="H15" s="8">
        <v>0.70710678118654757</v>
      </c>
      <c r="I15" s="8"/>
      <c r="J15" s="8">
        <v>0.70710678118654757</v>
      </c>
      <c r="K15" s="8">
        <v>1.4142135623730951</v>
      </c>
      <c r="L15" s="8">
        <v>1.4142135623730951</v>
      </c>
      <c r="M15" s="8">
        <v>0</v>
      </c>
      <c r="N15" s="8">
        <v>0</v>
      </c>
      <c r="O15" s="8">
        <v>0</v>
      </c>
      <c r="P15" s="8"/>
      <c r="Q15" s="8"/>
      <c r="R15" s="8">
        <v>0.70710678118654757</v>
      </c>
      <c r="S15" s="8">
        <v>0</v>
      </c>
    </row>
    <row r="16" spans="1:19" x14ac:dyDescent="0.25">
      <c r="A16" s="4" t="s">
        <v>38</v>
      </c>
      <c r="B16" s="9">
        <v>2</v>
      </c>
      <c r="C16" s="9">
        <v>1</v>
      </c>
      <c r="D16" s="9">
        <v>1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9">
        <f>SUM(B7:B12)</f>
        <v>2</v>
      </c>
    </row>
    <row r="19" spans="1:6" x14ac:dyDescent="0.25">
      <c r="A19" s="4" t="s">
        <v>97</v>
      </c>
      <c r="B19" s="9">
        <v>4</v>
      </c>
    </row>
    <row r="20" spans="1:6" x14ac:dyDescent="0.25">
      <c r="A20" s="4" t="s">
        <v>99</v>
      </c>
      <c r="B20" s="12">
        <f>B18/B19</f>
        <v>0.5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2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1" t="s">
        <v>137</v>
      </c>
      <c r="H1" s="51"/>
    </row>
    <row r="2" spans="1:25" x14ac:dyDescent="0.25">
      <c r="A2" s="1" t="s">
        <v>0</v>
      </c>
      <c r="B2" s="10" t="s">
        <v>96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2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  <c r="K10" s="3">
        <v>2</v>
      </c>
      <c r="L10" s="3">
        <v>1</v>
      </c>
      <c r="M10" s="3">
        <v>2</v>
      </c>
      <c r="N10" s="3">
        <v>1</v>
      </c>
      <c r="O10" s="3">
        <v>0</v>
      </c>
      <c r="P10" s="3">
        <v>1</v>
      </c>
      <c r="Q10" s="3">
        <v>1</v>
      </c>
      <c r="R10" s="3">
        <v>2</v>
      </c>
      <c r="S10" s="3">
        <v>2</v>
      </c>
      <c r="T10" s="3">
        <v>2</v>
      </c>
      <c r="U10" s="3">
        <v>2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4.5</v>
      </c>
      <c r="C14" s="8">
        <v>4.5</v>
      </c>
      <c r="D14" s="8">
        <v>3.5</v>
      </c>
      <c r="E14" s="8">
        <v>4</v>
      </c>
      <c r="F14" s="8">
        <v>4</v>
      </c>
      <c r="G14" s="8">
        <v>4</v>
      </c>
      <c r="H14" s="8">
        <v>4.5</v>
      </c>
      <c r="I14" s="8">
        <v>4.5</v>
      </c>
      <c r="J14" s="8">
        <v>4</v>
      </c>
      <c r="K14" s="8">
        <v>4</v>
      </c>
      <c r="L14" s="8">
        <v>4.5</v>
      </c>
      <c r="M14" s="8">
        <v>4</v>
      </c>
      <c r="N14" s="8">
        <v>4.5</v>
      </c>
      <c r="O14" s="8">
        <v>4</v>
      </c>
      <c r="P14" s="8">
        <v>4.5</v>
      </c>
      <c r="Q14" s="8">
        <v>4.5</v>
      </c>
      <c r="R14" s="8">
        <v>4</v>
      </c>
      <c r="S14" s="8">
        <v>4</v>
      </c>
      <c r="T14" s="8">
        <v>4</v>
      </c>
      <c r="U14" s="8">
        <v>4</v>
      </c>
      <c r="V14" s="8">
        <v>2.5</v>
      </c>
      <c r="W14" s="8">
        <v>4.5</v>
      </c>
      <c r="X14" s="8">
        <v>4.5</v>
      </c>
      <c r="Y14" s="8">
        <v>4.5</v>
      </c>
    </row>
    <row r="15" spans="1:25" x14ac:dyDescent="0.25">
      <c r="A15" s="4" t="s">
        <v>37</v>
      </c>
      <c r="B15" s="8">
        <v>0.70710678118654757</v>
      </c>
      <c r="C15" s="8">
        <v>0.70710678118654757</v>
      </c>
      <c r="D15" s="8">
        <v>0.70710678118654757</v>
      </c>
      <c r="E15" s="8">
        <v>0</v>
      </c>
      <c r="F15" s="8">
        <v>0</v>
      </c>
      <c r="G15" s="8">
        <v>0</v>
      </c>
      <c r="H15" s="8">
        <v>0.70710678118654757</v>
      </c>
      <c r="I15" s="8">
        <v>0.70710678118654757</v>
      </c>
      <c r="J15" s="8">
        <v>0</v>
      </c>
      <c r="K15" s="8">
        <v>0</v>
      </c>
      <c r="L15" s="8">
        <v>0.70710678118654757</v>
      </c>
      <c r="M15" s="8">
        <v>0</v>
      </c>
      <c r="N15" s="8">
        <v>0.70710678118654757</v>
      </c>
      <c r="O15" s="8">
        <v>1.4142135623730951</v>
      </c>
      <c r="P15" s="8">
        <v>0.70710678118654757</v>
      </c>
      <c r="Q15" s="8">
        <v>0.70710678118654757</v>
      </c>
      <c r="R15" s="8">
        <v>0</v>
      </c>
      <c r="S15" s="8">
        <v>0</v>
      </c>
      <c r="T15" s="8">
        <v>0</v>
      </c>
      <c r="U15" s="8">
        <v>0</v>
      </c>
      <c r="V15" s="8">
        <v>0.70710678118654757</v>
      </c>
      <c r="W15" s="8">
        <v>0.70710678118654757</v>
      </c>
      <c r="X15" s="8">
        <v>0.70710678118654757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98</v>
      </c>
      <c r="B18" s="9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1" t="s">
        <v>137</v>
      </c>
      <c r="H1" s="51"/>
    </row>
    <row r="2" spans="1:10" x14ac:dyDescent="0.25">
      <c r="A2" s="1" t="s">
        <v>0</v>
      </c>
      <c r="B2" t="s">
        <v>91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145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</row>
    <row r="11" spans="1:10" x14ac:dyDescent="0.25">
      <c r="A11" s="5">
        <v>5</v>
      </c>
      <c r="B11" s="3">
        <v>2</v>
      </c>
      <c r="C11" s="3">
        <v>2</v>
      </c>
      <c r="D11" s="3">
        <v>2</v>
      </c>
      <c r="E11" s="3">
        <v>2</v>
      </c>
      <c r="F11" s="3">
        <v>2</v>
      </c>
      <c r="G11" s="3">
        <v>0</v>
      </c>
      <c r="H11" s="3">
        <v>1</v>
      </c>
      <c r="I11" s="3">
        <v>2</v>
      </c>
      <c r="J11" s="3">
        <v>2</v>
      </c>
    </row>
    <row r="12" spans="1:10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3.5</v>
      </c>
      <c r="H14" s="8">
        <v>4.5</v>
      </c>
      <c r="I14" s="8">
        <v>5</v>
      </c>
      <c r="J14" s="8">
        <v>5</v>
      </c>
    </row>
    <row r="15" spans="1:10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0</v>
      </c>
      <c r="J15" s="8">
        <v>0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98</v>
      </c>
      <c r="B18" s="9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3" t="s">
        <v>33</v>
      </c>
      <c r="B1" s="34"/>
    </row>
    <row r="2" spans="1:2" ht="17.25" x14ac:dyDescent="0.3">
      <c r="A2" s="33" t="s">
        <v>34</v>
      </c>
      <c r="B2" s="34"/>
    </row>
    <row r="3" spans="1:2" ht="17.25" x14ac:dyDescent="0.3">
      <c r="A3" s="35" t="s">
        <v>137</v>
      </c>
      <c r="B3" s="34"/>
    </row>
    <row r="4" spans="1:2" ht="17.25" x14ac:dyDescent="0.25">
      <c r="A4" s="36" t="s">
        <v>4</v>
      </c>
      <c r="B4" s="37" t="s">
        <v>70</v>
      </c>
    </row>
    <row r="5" spans="1:2" ht="17.25" x14ac:dyDescent="0.25">
      <c r="A5" s="36" t="s">
        <v>5</v>
      </c>
      <c r="B5" s="37" t="s">
        <v>43</v>
      </c>
    </row>
    <row r="6" spans="1:2" ht="17.25" x14ac:dyDescent="0.25">
      <c r="A6" s="36" t="s">
        <v>6</v>
      </c>
      <c r="B6" s="37" t="s">
        <v>44</v>
      </c>
    </row>
    <row r="7" spans="1:2" ht="17.25" x14ac:dyDescent="0.25">
      <c r="A7" s="36" t="s">
        <v>7</v>
      </c>
      <c r="B7" s="37" t="s">
        <v>45</v>
      </c>
    </row>
    <row r="8" spans="1:2" ht="17.25" x14ac:dyDescent="0.25">
      <c r="A8" s="36" t="s">
        <v>8</v>
      </c>
      <c r="B8" s="37" t="s">
        <v>46</v>
      </c>
    </row>
    <row r="9" spans="1:2" ht="17.25" x14ac:dyDescent="0.25">
      <c r="A9" s="36" t="s">
        <v>9</v>
      </c>
      <c r="B9" s="37" t="s">
        <v>47</v>
      </c>
    </row>
    <row r="10" spans="1:2" ht="17.25" x14ac:dyDescent="0.25">
      <c r="A10" s="36" t="s">
        <v>10</v>
      </c>
      <c r="B10" s="37" t="s">
        <v>48</v>
      </c>
    </row>
    <row r="11" spans="1:2" ht="17.25" x14ac:dyDescent="0.25">
      <c r="A11" s="36" t="s">
        <v>11</v>
      </c>
      <c r="B11" s="37" t="s">
        <v>49</v>
      </c>
    </row>
    <row r="12" spans="1:2" ht="17.25" x14ac:dyDescent="0.25">
      <c r="A12" s="36" t="s">
        <v>12</v>
      </c>
      <c r="B12" s="37" t="s">
        <v>50</v>
      </c>
    </row>
    <row r="13" spans="1:2" ht="17.25" x14ac:dyDescent="0.25">
      <c r="A13" s="36" t="s">
        <v>13</v>
      </c>
      <c r="B13" s="37" t="s">
        <v>51</v>
      </c>
    </row>
    <row r="14" spans="1:2" ht="17.25" x14ac:dyDescent="0.25">
      <c r="A14" s="36" t="s">
        <v>14</v>
      </c>
      <c r="B14" s="37" t="s">
        <v>52</v>
      </c>
    </row>
    <row r="15" spans="1:2" ht="17.25" x14ac:dyDescent="0.25">
      <c r="A15" s="36" t="s">
        <v>15</v>
      </c>
      <c r="B15" s="37" t="s">
        <v>53</v>
      </c>
    </row>
    <row r="16" spans="1:2" ht="17.25" x14ac:dyDescent="0.25">
      <c r="A16" s="36" t="s">
        <v>16</v>
      </c>
      <c r="B16" s="37" t="s">
        <v>54</v>
      </c>
    </row>
    <row r="17" spans="1:2" ht="17.25" x14ac:dyDescent="0.25">
      <c r="A17" s="36" t="s">
        <v>17</v>
      </c>
      <c r="B17" s="37" t="s">
        <v>55</v>
      </c>
    </row>
    <row r="18" spans="1:2" ht="17.25" x14ac:dyDescent="0.25">
      <c r="A18" s="36" t="s">
        <v>18</v>
      </c>
      <c r="B18" s="37" t="s">
        <v>56</v>
      </c>
    </row>
    <row r="19" spans="1:2" ht="17.25" x14ac:dyDescent="0.25">
      <c r="A19" s="36" t="s">
        <v>19</v>
      </c>
      <c r="B19" s="37" t="s">
        <v>57</v>
      </c>
    </row>
    <row r="20" spans="1:2" ht="17.25" x14ac:dyDescent="0.25">
      <c r="A20" s="36" t="s">
        <v>20</v>
      </c>
      <c r="B20" s="37" t="s">
        <v>58</v>
      </c>
    </row>
    <row r="21" spans="1:2" ht="17.25" x14ac:dyDescent="0.25">
      <c r="A21" s="36" t="s">
        <v>21</v>
      </c>
      <c r="B21" s="37" t="s">
        <v>59</v>
      </c>
    </row>
    <row r="22" spans="1:2" ht="17.25" x14ac:dyDescent="0.25">
      <c r="A22" s="36" t="s">
        <v>22</v>
      </c>
      <c r="B22" s="37" t="s">
        <v>138</v>
      </c>
    </row>
    <row r="23" spans="1:2" ht="17.25" x14ac:dyDescent="0.25">
      <c r="A23" s="36" t="s">
        <v>23</v>
      </c>
      <c r="B23" s="37" t="s">
        <v>60</v>
      </c>
    </row>
    <row r="24" spans="1:2" ht="17.25" x14ac:dyDescent="0.25">
      <c r="A24" s="36" t="s">
        <v>24</v>
      </c>
      <c r="B24" s="37" t="s">
        <v>61</v>
      </c>
    </row>
    <row r="25" spans="1:2" ht="17.25" x14ac:dyDescent="0.25">
      <c r="A25" s="36" t="s">
        <v>25</v>
      </c>
      <c r="B25" s="37" t="s">
        <v>62</v>
      </c>
    </row>
    <row r="26" spans="1:2" ht="17.25" x14ac:dyDescent="0.25">
      <c r="A26" s="36" t="s">
        <v>26</v>
      </c>
      <c r="B26" s="37" t="s">
        <v>63</v>
      </c>
    </row>
    <row r="27" spans="1:2" ht="17.25" x14ac:dyDescent="0.25">
      <c r="A27" s="36" t="s">
        <v>27</v>
      </c>
      <c r="B27" s="37" t="s">
        <v>64</v>
      </c>
    </row>
    <row r="28" spans="1:2" ht="17.25" x14ac:dyDescent="0.25">
      <c r="A28" s="36" t="s">
        <v>28</v>
      </c>
      <c r="B28" s="37" t="s">
        <v>65</v>
      </c>
    </row>
    <row r="29" spans="1:2" ht="17.25" x14ac:dyDescent="0.25">
      <c r="A29" s="36" t="s">
        <v>29</v>
      </c>
      <c r="B29" s="37" t="s">
        <v>66</v>
      </c>
    </row>
    <row r="30" spans="1:2" ht="17.25" x14ac:dyDescent="0.25">
      <c r="A30" s="36" t="s">
        <v>30</v>
      </c>
      <c r="B30" s="37" t="s">
        <v>67</v>
      </c>
    </row>
    <row r="31" spans="1:2" ht="17.25" x14ac:dyDescent="0.25">
      <c r="A31" s="36" t="s">
        <v>31</v>
      </c>
      <c r="B31" s="37" t="s">
        <v>68</v>
      </c>
    </row>
    <row r="32" spans="1:2" ht="17.25" x14ac:dyDescent="0.25">
      <c r="A32" s="36" t="s">
        <v>32</v>
      </c>
      <c r="B32" s="37" t="s">
        <v>69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8" t="s">
        <v>137</v>
      </c>
      <c r="B3" s="19"/>
    </row>
    <row r="4" spans="1:2" ht="18.75" x14ac:dyDescent="0.3">
      <c r="A4" s="21"/>
      <c r="B4" s="20" t="s">
        <v>100</v>
      </c>
    </row>
    <row r="5" spans="1:2" ht="18.75" x14ac:dyDescent="0.3">
      <c r="A5" s="21" t="s">
        <v>4</v>
      </c>
      <c r="B5" s="22" t="s">
        <v>101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102</v>
      </c>
    </row>
    <row r="8" spans="1:2" ht="18.75" x14ac:dyDescent="0.3">
      <c r="A8" s="21"/>
      <c r="B8" s="20" t="s">
        <v>103</v>
      </c>
    </row>
    <row r="9" spans="1:2" ht="18.75" x14ac:dyDescent="0.3">
      <c r="A9" s="21" t="s">
        <v>7</v>
      </c>
      <c r="B9" s="22" t="s">
        <v>104</v>
      </c>
    </row>
    <row r="10" spans="1:2" ht="18.75" x14ac:dyDescent="0.3">
      <c r="A10" s="21" t="s">
        <v>8</v>
      </c>
      <c r="B10" s="22" t="s">
        <v>105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106</v>
      </c>
    </row>
    <row r="13" spans="1:2" ht="18.75" x14ac:dyDescent="0.3">
      <c r="A13" s="21" t="s">
        <v>11</v>
      </c>
      <c r="B13" s="22" t="s">
        <v>107</v>
      </c>
    </row>
    <row r="14" spans="1:2" ht="18.75" x14ac:dyDescent="0.3">
      <c r="A14" s="21"/>
      <c r="B14" s="20" t="s">
        <v>108</v>
      </c>
    </row>
    <row r="15" spans="1:2" ht="18.75" x14ac:dyDescent="0.3">
      <c r="A15" s="21" t="s">
        <v>12</v>
      </c>
      <c r="B15" s="22" t="s">
        <v>109</v>
      </c>
    </row>
    <row r="16" spans="1:2" ht="18.75" x14ac:dyDescent="0.3">
      <c r="A16" s="21" t="s">
        <v>13</v>
      </c>
      <c r="B16" s="23" t="s">
        <v>110</v>
      </c>
    </row>
    <row r="17" spans="1:2" ht="18.75" x14ac:dyDescent="0.3">
      <c r="A17" s="21" t="s">
        <v>14</v>
      </c>
      <c r="B17" s="22" t="s">
        <v>111</v>
      </c>
    </row>
    <row r="18" spans="1:2" ht="18.75" x14ac:dyDescent="0.3">
      <c r="A18" s="21"/>
      <c r="B18" s="20" t="s">
        <v>112</v>
      </c>
    </row>
    <row r="19" spans="1:2" ht="18.75" x14ac:dyDescent="0.3">
      <c r="A19" s="21" t="s">
        <v>15</v>
      </c>
      <c r="B19" s="24" t="s">
        <v>113</v>
      </c>
    </row>
    <row r="20" spans="1:2" ht="18.75" x14ac:dyDescent="0.3">
      <c r="A20" s="21" t="s">
        <v>16</v>
      </c>
      <c r="B20" s="24" t="s">
        <v>114</v>
      </c>
    </row>
    <row r="21" spans="1:2" ht="18.75" x14ac:dyDescent="0.3">
      <c r="A21" s="21"/>
      <c r="B21" s="20" t="s">
        <v>115</v>
      </c>
    </row>
    <row r="22" spans="1:2" ht="18.75" x14ac:dyDescent="0.3">
      <c r="A22" s="21" t="s">
        <v>17</v>
      </c>
      <c r="B22" s="22" t="s">
        <v>116</v>
      </c>
    </row>
    <row r="23" spans="1:2" ht="18.75" x14ac:dyDescent="0.3">
      <c r="A23" s="21" t="s">
        <v>18</v>
      </c>
      <c r="B23" s="22" t="s">
        <v>117</v>
      </c>
    </row>
    <row r="24" spans="1:2" ht="18.75" x14ac:dyDescent="0.3">
      <c r="A24" s="21" t="s">
        <v>19</v>
      </c>
      <c r="B24" s="22" t="s">
        <v>118</v>
      </c>
    </row>
    <row r="25" spans="1:2" ht="18.75" x14ac:dyDescent="0.3">
      <c r="A25" s="19"/>
      <c r="B25" s="20" t="s">
        <v>119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120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8" t="s">
        <v>137</v>
      </c>
      <c r="B3" s="19"/>
    </row>
    <row r="4" spans="1:2" ht="37.5" x14ac:dyDescent="0.25">
      <c r="A4" s="39" t="s">
        <v>4</v>
      </c>
      <c r="B4" s="40" t="s">
        <v>71</v>
      </c>
    </row>
    <row r="5" spans="1:2" ht="18.75" x14ac:dyDescent="0.25">
      <c r="A5" s="39" t="s">
        <v>5</v>
      </c>
      <c r="B5" s="40" t="s">
        <v>72</v>
      </c>
    </row>
    <row r="6" spans="1:2" ht="18.75" x14ac:dyDescent="0.25">
      <c r="A6" s="39" t="s">
        <v>6</v>
      </c>
      <c r="B6" s="40" t="s">
        <v>73</v>
      </c>
    </row>
    <row r="7" spans="1:2" ht="37.5" x14ac:dyDescent="0.25">
      <c r="A7" s="39" t="s">
        <v>7</v>
      </c>
      <c r="B7" s="40" t="s">
        <v>74</v>
      </c>
    </row>
    <row r="8" spans="1:2" ht="37.5" x14ac:dyDescent="0.25">
      <c r="A8" s="39" t="s">
        <v>8</v>
      </c>
      <c r="B8" s="40" t="s">
        <v>58</v>
      </c>
    </row>
    <row r="9" spans="1:2" ht="37.5" x14ac:dyDescent="0.25">
      <c r="A9" s="39" t="s">
        <v>9</v>
      </c>
      <c r="B9" s="40" t="s">
        <v>76</v>
      </c>
    </row>
    <row r="10" spans="1:2" ht="37.5" x14ac:dyDescent="0.25">
      <c r="A10" s="39" t="s">
        <v>10</v>
      </c>
      <c r="B10" s="40" t="s">
        <v>77</v>
      </c>
    </row>
    <row r="11" spans="1:2" ht="37.5" x14ac:dyDescent="0.25">
      <c r="A11" s="39" t="s">
        <v>11</v>
      </c>
      <c r="B11" s="40" t="s">
        <v>78</v>
      </c>
    </row>
    <row r="12" spans="1:2" ht="18.75" x14ac:dyDescent="0.25">
      <c r="A12" s="39" t="s">
        <v>12</v>
      </c>
      <c r="B12" s="41" t="s">
        <v>81</v>
      </c>
    </row>
    <row r="13" spans="1:2" ht="18.75" x14ac:dyDescent="0.25">
      <c r="A13" s="42" t="s">
        <v>30</v>
      </c>
      <c r="B13" s="43" t="s">
        <v>75</v>
      </c>
    </row>
    <row r="14" spans="1:2" ht="18.75" x14ac:dyDescent="0.25">
      <c r="A14" s="42" t="s">
        <v>31</v>
      </c>
      <c r="B14" s="43" t="s">
        <v>79</v>
      </c>
    </row>
    <row r="15" spans="1:2" ht="18.75" x14ac:dyDescent="0.25">
      <c r="A15" s="42" t="s">
        <v>32</v>
      </c>
      <c r="B15" s="43" t="s">
        <v>80</v>
      </c>
    </row>
  </sheetData>
  <hyperlinks>
    <hyperlink ref="A3" location="ÍNDICE!A1" display="VOLVER AL ÍNDICE" xr:uid="{00000000-0004-0000-13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Grado Enfermería_PDI</vt:lpstr>
      <vt:lpstr>Grado Enfermería_Estud</vt:lpstr>
      <vt:lpstr>Grado Ing. Dis. Indust_PDI</vt:lpstr>
      <vt:lpstr>Grado Ing. Dis. Indust_Estud</vt:lpstr>
      <vt:lpstr>Grado Ing. Geom. y Topog_PDI</vt:lpstr>
      <vt:lpstr>Grado Ing. Geom. y Topog_Estud</vt:lpstr>
      <vt:lpstr>Grado Ing. Inf. Tec. Info_PDI</vt:lpstr>
      <vt:lpstr>Grado Ing. Inf. Tec. Info_Estud</vt:lpstr>
      <vt:lpstr>Grado Ing. Telemática_PDI</vt:lpstr>
      <vt:lpstr>Grado Ing. Telemática_Estud</vt:lpstr>
      <vt:lpstr>MU Gest Innov Tecnol_PDI</vt:lpstr>
      <vt:lpstr>MU Gest Innov Tecnol_Estud</vt:lpstr>
      <vt:lpstr>MUI Ing y Arquit_PDI</vt:lpstr>
      <vt:lpstr>MUI Ing y Arquit_Estud</vt:lpstr>
      <vt:lpstr>PCEO Ing Telem-Ing Inf TC_PDI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2023-11-08T11:23:22Z</dcterms:modified>
</cp:coreProperties>
</file>