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81055\"/>
    </mc:Choice>
  </mc:AlternateContent>
  <xr:revisionPtr revIDLastSave="0" documentId="13_ncr:1_{313583EA-F90F-4771-8945-3EA411A8B1CB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ÍNDICE" sheetId="23" r:id="rId1"/>
    <sheet name="Grado ADE_PDI" sheetId="10" r:id="rId2"/>
    <sheet name="Grado ADE_Estud" sheetId="11" r:id="rId3"/>
    <sheet name="Grado Enfermería_PDI" sheetId="12" r:id="rId4"/>
    <sheet name="Grado Enfermería_Estud" sheetId="13" r:id="rId5"/>
    <sheet name="Grado Ing. Forestal_PDI" sheetId="14" r:id="rId6"/>
    <sheet name="Grado Ing. Forestal_Estud" sheetId="15" r:id="rId7"/>
    <sheet name="Grado Podología_PDI" sheetId="16" r:id="rId8"/>
    <sheet name="Grado Podología_Estud" sheetId="17" r:id="rId9"/>
    <sheet name="PAS_centro" sheetId="4" r:id="rId10"/>
    <sheet name="Preguntas PDI" sheetId="20" r:id="rId11"/>
    <sheet name="Preguntas Estudiantes" sheetId="21" r:id="rId12"/>
    <sheet name="Preguntas PAS" sheetId="2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7" l="1"/>
  <c r="F25" i="15"/>
  <c r="F25" i="13"/>
  <c r="F25" i="11"/>
  <c r="B18" i="16"/>
  <c r="B18" i="12"/>
  <c r="B18" i="15"/>
  <c r="C22" i="15"/>
  <c r="B20" i="15"/>
  <c r="C23" i="15"/>
  <c r="B18" i="4"/>
  <c r="B18" i="11"/>
  <c r="C23" i="11"/>
  <c r="B18" i="10"/>
  <c r="B18" i="13"/>
  <c r="B20" i="13"/>
  <c r="B18" i="17"/>
  <c r="C22" i="17"/>
  <c r="B18" i="14"/>
  <c r="C22" i="11"/>
  <c r="B20" i="11"/>
  <c r="C23" i="17"/>
  <c r="B20" i="17"/>
  <c r="C22" i="13"/>
  <c r="C23" i="13"/>
</calcChain>
</file>

<file path=xl/sharedStrings.xml><?xml version="1.0" encoding="utf-8"?>
<sst xmlns="http://schemas.openxmlformats.org/spreadsheetml/2006/main" count="506" uniqueCount="143">
  <si>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</si>
  <si>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</si>
  <si>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</si>
  <si>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</si>
  <si>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</si>
  <si>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</si>
  <si>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</si>
  <si>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</si>
  <si>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</si>
  <si>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</si>
  <si>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</si>
  <si>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</si>
  <si>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</si>
  <si>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</si>
  <si>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</si>
  <si>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</si>
  <si>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</si>
  <si>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</si>
  <si>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</si>
  <si>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</si>
  <si>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</si>
  <si>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</si>
  <si>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</si>
  <si>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</si>
  <si>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</si>
  <si>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</si>
  <si>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</si>
  <si>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</si>
  <si>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</si>
  <si>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</si>
  <si>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</si>
  <si>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</si>
  <si>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</si>
  <si>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</si>
  <si>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</si>
  <si>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</si>
  <si>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</si>
  <si>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</si>
  <si>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</si>
  <si>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</si>
  <si>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</si>
  <si>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</si>
  <si>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</si>
  <si>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</si>
  <si>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</si>
  <si>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</si>
  <si>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</si>
  <si>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</si>
  <si>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</si>
  <si>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</si>
  <si>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</si>
  <si>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</si>
  <si>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</si>
  <si>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</si>
  <si>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</si>
  <si>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</si>
  <si>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</si>
  <si>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</si>
  <si>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</si>
  <si>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</si>
  <si>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</si>
  <si>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</si>
  <si>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</si>
  <si>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</si>
  <si>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</si>
  <si>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</si>
  <si>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</si>
  <si>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</si>
  <si>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</si>
  <si>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</si>
  <si>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</si>
  <si>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</si>
  <si>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</si>
  <si>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</si>
  <si>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</si>
  <si>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</si>
  <si>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</si>
  <si>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</si>
  <si>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</si>
  <si>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</si>
  <si>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</si>
  <si>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</si>
  <si>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</si>
  <si>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</si>
  <si>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</si>
  <si>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</si>
  <si>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</si>
  <si>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</si>
  <si>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</si>
  <si>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</si>
  <si>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</si>
  <si>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Centro Universitario de Plasencia</t>
  </si>
  <si>
    <t>Grado en Administración y Dirección de Empresas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</si>
  <si>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</si>
  <si>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</si>
  <si>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</si>
  <si>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</si>
  <si>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</si>
  <si>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</si>
  <si>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</si>
  <si>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</si>
  <si>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</si>
  <si>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</si>
  <si>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</si>
  <si>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</si>
  <si>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</si>
  <si>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</si>
  <si>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</si>
  <si>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</si>
  <si>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</si>
  <si>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</si>
  <si>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</si>
  <si>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</si>
  <si>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</si>
  <si>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</si>
  <si>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</si>
  <si>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</si>
  <si>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</si>
  <si>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</si>
  <si>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</si>
  <si>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</si>
  <si>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</si>
  <si>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</si>
  <si>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</si>
  <si>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</si>
  <si>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</si>
  <si>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</si>
  <si>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</si>
  <si>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</si>
  <si>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</si>
  <si>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</si>
  <si>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</si>
  <si>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</si>
  <si>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</si>
  <si>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</si>
  <si>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</si>
  <si>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</si>
  <si>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Grado en Enfermería (Plasencia)</t>
  </si>
  <si>
    <t>CENTRO UNIVERSITARIO DE PLASENCIA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</si>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</sst>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0" fillId="0" borderId="4" xfId="0" applyBorder="1"/>
    <xf numFmtId="164" fontId="0" fillId="2" borderId="4" xfId="0" applyNumberFormat="1" applyFill="1" applyBorder="1"/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8"/>
      <c r="B1" s="39" t="s">
        <v>125</v>
      </c>
      <c r="C1" s="38"/>
    </row>
    <row r="2" spans="1:3" ht="15.75" x14ac:dyDescent="0.25">
      <c r="A2" s="40" t="s">
        <v>1</v>
      </c>
      <c r="B2" s="38" t="s">
        <v>138</v>
      </c>
      <c r="C2" s="38"/>
    </row>
    <row r="3" spans="1:3" ht="15.75" x14ac:dyDescent="0.25">
      <c r="A3" s="40" t="s">
        <v>2</v>
      </c>
      <c r="B3" s="38" t="s">
        <v>141</v>
      </c>
      <c r="C3" s="38"/>
    </row>
    <row r="4" spans="1:3" ht="15.75" x14ac:dyDescent="0.25">
      <c r="A4" s="38"/>
      <c r="B4" s="41" t="s">
        <v>126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47" t="s">
        <v>92</v>
      </c>
      <c r="C6" s="42" t="s">
        <v>127</v>
      </c>
    </row>
    <row r="7" spans="1:3" ht="15.75" x14ac:dyDescent="0.25">
      <c r="A7" s="38"/>
      <c r="B7" s="48"/>
      <c r="C7" s="42" t="s">
        <v>128</v>
      </c>
    </row>
    <row r="8" spans="1:3" ht="15.75" x14ac:dyDescent="0.25">
      <c r="A8" s="38"/>
      <c r="B8" s="47" t="s">
        <v>137</v>
      </c>
      <c r="C8" s="42" t="s">
        <v>127</v>
      </c>
    </row>
    <row r="9" spans="1:3" ht="15.75" x14ac:dyDescent="0.25">
      <c r="A9" s="38"/>
      <c r="B9" s="48"/>
      <c r="C9" s="42" t="s">
        <v>128</v>
      </c>
    </row>
    <row r="10" spans="1:3" ht="15.75" x14ac:dyDescent="0.25">
      <c r="A10" s="38"/>
      <c r="B10" s="47" t="s">
        <v>93</v>
      </c>
      <c r="C10" s="42" t="s">
        <v>127</v>
      </c>
    </row>
    <row r="11" spans="1:3" ht="15.75" x14ac:dyDescent="0.25">
      <c r="A11" s="38"/>
      <c r="B11" s="48"/>
      <c r="C11" s="42" t="s">
        <v>128</v>
      </c>
    </row>
    <row r="12" spans="1:3" ht="15.75" x14ac:dyDescent="0.25">
      <c r="A12" s="38"/>
      <c r="B12" s="47" t="s">
        <v>94</v>
      </c>
      <c r="C12" s="42" t="s">
        <v>127</v>
      </c>
    </row>
    <row r="13" spans="1:3" ht="15.75" x14ac:dyDescent="0.25">
      <c r="A13" s="38"/>
      <c r="B13" s="48"/>
      <c r="C13" s="42" t="s">
        <v>128</v>
      </c>
    </row>
    <row r="14" spans="1:3" ht="15" customHeight="1" x14ac:dyDescent="0.25">
      <c r="A14" s="38"/>
      <c r="B14" s="47" t="s">
        <v>129</v>
      </c>
      <c r="C14" s="49" t="s">
        <v>130</v>
      </c>
    </row>
    <row r="15" spans="1:3" ht="15.75" x14ac:dyDescent="0.25">
      <c r="A15" s="38"/>
      <c r="B15" s="48"/>
      <c r="C15" s="49"/>
    </row>
    <row r="16" spans="1:3" ht="15.75" x14ac:dyDescent="0.25">
      <c r="A16" s="38"/>
      <c r="B16" s="47" t="s">
        <v>131</v>
      </c>
      <c r="C16" s="49" t="s">
        <v>132</v>
      </c>
    </row>
    <row r="17" spans="1:3" ht="15.75" x14ac:dyDescent="0.25">
      <c r="A17" s="38"/>
      <c r="B17" s="48"/>
      <c r="C17" s="49"/>
    </row>
    <row r="18" spans="1:3" ht="15.75" x14ac:dyDescent="0.25">
      <c r="A18" s="38"/>
      <c r="B18" s="47" t="s">
        <v>133</v>
      </c>
      <c r="C18" s="49" t="s">
        <v>134</v>
      </c>
    </row>
    <row r="19" spans="1:3" ht="15.75" x14ac:dyDescent="0.25">
      <c r="A19" s="38"/>
      <c r="B19" s="48"/>
      <c r="C19" s="49"/>
    </row>
    <row r="20" spans="1:3" ht="15.75" x14ac:dyDescent="0.25">
      <c r="A20" s="38"/>
      <c r="B20" s="47" t="s">
        <v>135</v>
      </c>
      <c r="C20" s="49" t="s">
        <v>136</v>
      </c>
    </row>
    <row r="21" spans="1:3" ht="15.75" x14ac:dyDescent="0.25">
      <c r="A21" s="38"/>
      <c r="B21" s="48"/>
      <c r="C21" s="49"/>
    </row>
    <row r="23" spans="1:3" x14ac:dyDescent="0.25">
      <c r="B23" s="45" t="s">
        <v>142</v>
      </c>
      <c r="C23" s="46"/>
    </row>
    <row r="24" spans="1:3" x14ac:dyDescent="0.25">
      <c r="B24" s="46"/>
      <c r="C24" s="46"/>
    </row>
  </sheetData>
  <mergeCells count="13">
    <mergeCell ref="B23:C24"/>
    <mergeCell ref="B6:B7"/>
    <mergeCell ref="B8:B9"/>
    <mergeCell ref="B10:B11"/>
    <mergeCell ref="B12:B13"/>
    <mergeCell ref="B18:B19"/>
    <mergeCell ref="C18:C19"/>
    <mergeCell ref="B20:B21"/>
    <mergeCell ref="C20:C21"/>
    <mergeCell ref="B14:B15"/>
    <mergeCell ref="C14:C15"/>
    <mergeCell ref="B16:B17"/>
    <mergeCell ref="C16:C17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Enfermería_Estud'!A5" display="Datos Estudiantes" xr:uid="{00000000-0004-0000-0000-00000B000000}"/>
    <hyperlink ref="C11" location="'Grado Ing. Forestal_Estud'!A5" display="Datos Estudiantes" xr:uid="{00000000-0004-0000-0000-00000C000000}"/>
    <hyperlink ref="C13" location="'Grado Podología_Estud'!A5" display="Datos Estudiantes" xr:uid="{00000000-0004-0000-0000-00000D000000}"/>
    <hyperlink ref="C8" location="'Grado Enfermería_PDI'!A5" display="Datos PDI" xr:uid="{00000000-0004-0000-0000-00000E000000}"/>
    <hyperlink ref="C10" location="'Grado Ing. Forestal_PDI'!A5" display="Datos PDI" xr:uid="{00000000-0004-0000-0000-00000F000000}"/>
    <hyperlink ref="C12" location="'Grado Podología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123</v>
      </c>
      <c r="H1" s="50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2</v>
      </c>
      <c r="D7" s="13">
        <v>0</v>
      </c>
      <c r="E7" s="13">
        <v>0</v>
      </c>
      <c r="F7" s="13">
        <v>1</v>
      </c>
      <c r="G7" s="13">
        <v>0</v>
      </c>
      <c r="H7" s="13">
        <v>0</v>
      </c>
      <c r="I7" s="13">
        <v>0</v>
      </c>
      <c r="J7" s="13">
        <v>0</v>
      </c>
      <c r="K7" s="13">
        <v>1</v>
      </c>
      <c r="L7" s="13">
        <v>0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1</v>
      </c>
      <c r="D8" s="13">
        <v>1</v>
      </c>
      <c r="E8" s="13">
        <v>1</v>
      </c>
      <c r="F8" s="13">
        <v>0</v>
      </c>
      <c r="G8" s="13">
        <v>6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13">
        <v>3</v>
      </c>
      <c r="N8" s="13">
        <v>0</v>
      </c>
      <c r="O8" s="13">
        <v>1</v>
      </c>
      <c r="P8" s="13">
        <v>0</v>
      </c>
      <c r="Q8" s="13">
        <v>1</v>
      </c>
      <c r="R8" s="13">
        <v>0</v>
      </c>
      <c r="S8" s="13">
        <v>0</v>
      </c>
      <c r="T8" s="13">
        <v>1</v>
      </c>
      <c r="U8" s="13">
        <v>0</v>
      </c>
      <c r="V8" s="13">
        <v>0</v>
      </c>
      <c r="W8" s="13">
        <v>1</v>
      </c>
      <c r="X8" s="13">
        <v>0</v>
      </c>
      <c r="Y8" s="13">
        <v>1</v>
      </c>
    </row>
    <row r="9" spans="1:25" x14ac:dyDescent="0.25">
      <c r="A9" s="12">
        <v>3</v>
      </c>
      <c r="B9" s="13">
        <v>2</v>
      </c>
      <c r="C9" s="13">
        <v>1</v>
      </c>
      <c r="D9" s="13">
        <v>1</v>
      </c>
      <c r="E9" s="13">
        <v>3</v>
      </c>
      <c r="F9" s="13">
        <v>3</v>
      </c>
      <c r="G9" s="13">
        <v>5</v>
      </c>
      <c r="H9" s="13">
        <v>7</v>
      </c>
      <c r="I9" s="13">
        <v>5</v>
      </c>
      <c r="J9" s="13">
        <v>8</v>
      </c>
      <c r="K9" s="13">
        <v>6</v>
      </c>
      <c r="L9" s="13">
        <v>4</v>
      </c>
      <c r="M9" s="13">
        <v>3</v>
      </c>
      <c r="N9" s="13">
        <v>5</v>
      </c>
      <c r="O9" s="13">
        <v>1</v>
      </c>
      <c r="P9" s="13">
        <v>1</v>
      </c>
      <c r="Q9" s="13">
        <v>1</v>
      </c>
      <c r="R9" s="13">
        <v>1</v>
      </c>
      <c r="S9" s="13">
        <v>1</v>
      </c>
      <c r="T9" s="13">
        <v>0</v>
      </c>
      <c r="U9" s="13">
        <v>2</v>
      </c>
      <c r="V9" s="13">
        <v>2</v>
      </c>
      <c r="W9" s="13">
        <v>0</v>
      </c>
      <c r="X9" s="13">
        <v>2</v>
      </c>
      <c r="Y9" s="13">
        <v>1</v>
      </c>
    </row>
    <row r="10" spans="1:25" x14ac:dyDescent="0.25">
      <c r="A10" s="12">
        <v>4</v>
      </c>
      <c r="B10" s="13">
        <v>7</v>
      </c>
      <c r="C10" s="13">
        <v>4</v>
      </c>
      <c r="D10" s="13">
        <v>3</v>
      </c>
      <c r="E10" s="13">
        <v>3</v>
      </c>
      <c r="F10" s="13">
        <v>5</v>
      </c>
      <c r="G10" s="13">
        <v>1</v>
      </c>
      <c r="H10" s="13">
        <v>4</v>
      </c>
      <c r="I10" s="13">
        <v>3</v>
      </c>
      <c r="J10" s="13">
        <v>2</v>
      </c>
      <c r="K10" s="13">
        <v>3</v>
      </c>
      <c r="L10" s="13">
        <v>4</v>
      </c>
      <c r="M10" s="13">
        <v>5</v>
      </c>
      <c r="N10" s="13">
        <v>7</v>
      </c>
      <c r="O10" s="13">
        <v>7</v>
      </c>
      <c r="P10" s="13">
        <v>2</v>
      </c>
      <c r="Q10" s="13">
        <v>3</v>
      </c>
      <c r="R10" s="13">
        <v>3</v>
      </c>
      <c r="S10" s="13">
        <v>5</v>
      </c>
      <c r="T10" s="13">
        <v>5</v>
      </c>
      <c r="U10" s="13">
        <v>6</v>
      </c>
      <c r="V10" s="13">
        <v>4</v>
      </c>
      <c r="W10" s="13">
        <v>6</v>
      </c>
      <c r="X10" s="13">
        <v>7</v>
      </c>
      <c r="Y10" s="13">
        <v>5</v>
      </c>
    </row>
    <row r="11" spans="1:25" x14ac:dyDescent="0.25">
      <c r="A11" s="12">
        <v>5</v>
      </c>
      <c r="B11" s="13">
        <v>3</v>
      </c>
      <c r="C11" s="13">
        <v>4</v>
      </c>
      <c r="D11" s="13">
        <v>7</v>
      </c>
      <c r="E11" s="13">
        <v>4</v>
      </c>
      <c r="F11" s="13">
        <v>3</v>
      </c>
      <c r="G11" s="13">
        <v>1</v>
      </c>
      <c r="H11" s="13">
        <v>1</v>
      </c>
      <c r="I11" s="13">
        <v>4</v>
      </c>
      <c r="J11" s="13">
        <v>2</v>
      </c>
      <c r="K11" s="13">
        <v>2</v>
      </c>
      <c r="L11" s="13">
        <v>0</v>
      </c>
      <c r="M11" s="13">
        <v>1</v>
      </c>
      <c r="N11" s="13">
        <v>1</v>
      </c>
      <c r="O11" s="13">
        <v>3</v>
      </c>
      <c r="P11" s="13">
        <v>9</v>
      </c>
      <c r="Q11" s="13">
        <v>7</v>
      </c>
      <c r="R11" s="13">
        <v>8</v>
      </c>
      <c r="S11" s="13">
        <v>7</v>
      </c>
      <c r="T11" s="13">
        <v>7</v>
      </c>
      <c r="U11" s="13">
        <v>5</v>
      </c>
      <c r="V11" s="13">
        <v>7</v>
      </c>
      <c r="W11" s="13">
        <v>5</v>
      </c>
      <c r="X11" s="13">
        <v>3</v>
      </c>
      <c r="Y11" s="13">
        <v>5</v>
      </c>
    </row>
    <row r="12" spans="1:25" x14ac:dyDescent="0.25">
      <c r="A12" s="12" t="s">
        <v>90</v>
      </c>
      <c r="B12" s="13">
        <v>0</v>
      </c>
      <c r="C12" s="13">
        <v>1</v>
      </c>
      <c r="D12" s="13">
        <v>1</v>
      </c>
      <c r="E12" s="13">
        <v>2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1</v>
      </c>
      <c r="P12" s="13">
        <v>1</v>
      </c>
      <c r="Q12" s="13">
        <v>1</v>
      </c>
      <c r="R12" s="13">
        <v>1</v>
      </c>
      <c r="S12" s="13">
        <v>0</v>
      </c>
      <c r="T12" s="13">
        <v>0</v>
      </c>
      <c r="U12" s="13">
        <v>0</v>
      </c>
      <c r="V12" s="13">
        <v>0</v>
      </c>
      <c r="W12" s="13">
        <v>1</v>
      </c>
      <c r="X12" s="13">
        <v>1</v>
      </c>
      <c r="Y12" s="13">
        <v>1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3.9230769230769229</v>
      </c>
      <c r="C14" s="15">
        <v>3.5833333333333335</v>
      </c>
      <c r="D14" s="15">
        <v>4.333333333333333</v>
      </c>
      <c r="E14" s="15">
        <v>3.9090909090909092</v>
      </c>
      <c r="F14" s="15">
        <v>3.75</v>
      </c>
      <c r="G14" s="15">
        <v>2.7692307692307692</v>
      </c>
      <c r="H14" s="15">
        <v>3.3846153846153846</v>
      </c>
      <c r="I14" s="15">
        <v>3.7692307692307692</v>
      </c>
      <c r="J14" s="15">
        <v>3.3846153846153846</v>
      </c>
      <c r="K14" s="15">
        <v>3.3076923076923075</v>
      </c>
      <c r="L14" s="15">
        <v>3.3333333333333335</v>
      </c>
      <c r="M14" s="15">
        <v>3.1538461538461537</v>
      </c>
      <c r="N14" s="15">
        <v>3.6923076923076925</v>
      </c>
      <c r="O14" s="15">
        <v>4</v>
      </c>
      <c r="P14" s="15">
        <v>4.666666666666667</v>
      </c>
      <c r="Q14" s="15">
        <v>4.333333333333333</v>
      </c>
      <c r="R14" s="15">
        <v>4.583333333333333</v>
      </c>
      <c r="S14" s="15">
        <v>4.4615384615384617</v>
      </c>
      <c r="T14" s="15">
        <v>4.384615384615385</v>
      </c>
      <c r="U14" s="15">
        <v>4.2307692307692308</v>
      </c>
      <c r="V14" s="15">
        <v>4.384615384615385</v>
      </c>
      <c r="W14" s="15">
        <v>4.25</v>
      </c>
      <c r="X14" s="15">
        <v>4.083333333333333</v>
      </c>
      <c r="Y14" s="15">
        <v>4.166666666666667</v>
      </c>
    </row>
    <row r="15" spans="1:25" x14ac:dyDescent="0.25">
      <c r="A15" s="14" t="s">
        <v>37</v>
      </c>
      <c r="B15" s="15">
        <v>0.86231649850257674</v>
      </c>
      <c r="C15" s="15">
        <v>1.5050420310248862</v>
      </c>
      <c r="D15" s="15">
        <v>0.98473192783466146</v>
      </c>
      <c r="E15" s="15">
        <v>1.0444659357341868</v>
      </c>
      <c r="F15" s="15">
        <v>1.1381803659589922</v>
      </c>
      <c r="G15" s="15">
        <v>0.92680869599629834</v>
      </c>
      <c r="H15" s="15">
        <v>0.76794764778830393</v>
      </c>
      <c r="I15" s="15">
        <v>1.0127393670836671</v>
      </c>
      <c r="J15" s="15">
        <v>0.86971849262290357</v>
      </c>
      <c r="K15" s="15">
        <v>1.1094003924504583</v>
      </c>
      <c r="L15" s="15">
        <v>0.70710678118654757</v>
      </c>
      <c r="M15" s="15">
        <v>1.1435437497937306</v>
      </c>
      <c r="N15" s="15">
        <v>0.63042517195611547</v>
      </c>
      <c r="O15" s="15">
        <v>0.85280286542244177</v>
      </c>
      <c r="P15" s="15">
        <v>0.65133894727893094</v>
      </c>
      <c r="Q15" s="15">
        <v>0.98473192783466146</v>
      </c>
      <c r="R15" s="15">
        <v>0.66855792342152087</v>
      </c>
      <c r="S15" s="15">
        <v>0.66022529177352451</v>
      </c>
      <c r="T15" s="15">
        <v>0.86971849262290357</v>
      </c>
      <c r="U15" s="15">
        <v>0.72501105208198502</v>
      </c>
      <c r="V15" s="15">
        <v>0.76794764778830393</v>
      </c>
      <c r="W15" s="15">
        <v>0.8660254037844386</v>
      </c>
      <c r="X15" s="15">
        <v>0.66855792342152087</v>
      </c>
      <c r="Y15" s="15">
        <v>0.9374368665610916</v>
      </c>
    </row>
    <row r="16" spans="1:25" x14ac:dyDescent="0.25">
      <c r="A16" s="14" t="s">
        <v>38</v>
      </c>
      <c r="B16" s="16">
        <v>13</v>
      </c>
      <c r="C16" s="16">
        <v>12</v>
      </c>
      <c r="D16" s="16">
        <v>12</v>
      </c>
      <c r="E16" s="16">
        <v>11</v>
      </c>
      <c r="F16" s="16">
        <v>12</v>
      </c>
      <c r="G16" s="16">
        <v>13</v>
      </c>
      <c r="H16" s="16">
        <v>13</v>
      </c>
      <c r="I16" s="16">
        <v>13</v>
      </c>
      <c r="J16" s="16">
        <v>13</v>
      </c>
      <c r="K16" s="16">
        <v>13</v>
      </c>
      <c r="L16" s="16">
        <v>9</v>
      </c>
      <c r="M16" s="16">
        <v>13</v>
      </c>
      <c r="N16" s="16">
        <v>13</v>
      </c>
      <c r="O16" s="16">
        <v>12</v>
      </c>
      <c r="P16" s="16">
        <v>12</v>
      </c>
      <c r="Q16" s="16">
        <v>12</v>
      </c>
      <c r="R16" s="16">
        <v>12</v>
      </c>
      <c r="S16" s="16">
        <v>13</v>
      </c>
      <c r="T16" s="16">
        <v>13</v>
      </c>
      <c r="U16" s="16">
        <v>13</v>
      </c>
      <c r="V16" s="16">
        <v>13</v>
      </c>
      <c r="W16" s="16">
        <v>12</v>
      </c>
      <c r="X16" s="16">
        <v>12</v>
      </c>
      <c r="Y16" s="16">
        <v>12</v>
      </c>
    </row>
    <row r="18" spans="1:2" x14ac:dyDescent="0.25">
      <c r="A18" s="4" t="s">
        <v>95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123</v>
      </c>
      <c r="H1" s="50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2</v>
      </c>
      <c r="R9" s="3">
        <v>1</v>
      </c>
      <c r="S9" s="3">
        <v>1</v>
      </c>
    </row>
    <row r="10" spans="1:19" x14ac:dyDescent="0.25">
      <c r="A10" s="5">
        <v>4</v>
      </c>
      <c r="B10" s="3">
        <v>3</v>
      </c>
      <c r="C10" s="3">
        <v>2</v>
      </c>
      <c r="D10" s="3">
        <v>1</v>
      </c>
      <c r="E10" s="3">
        <v>1</v>
      </c>
      <c r="F10" s="3">
        <v>2</v>
      </c>
      <c r="G10" s="3">
        <v>1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1</v>
      </c>
      <c r="O10" s="3">
        <v>3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1</v>
      </c>
      <c r="C11" s="3">
        <v>1</v>
      </c>
      <c r="D11" s="3">
        <v>2</v>
      </c>
      <c r="E11" s="3">
        <v>2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4.25</v>
      </c>
      <c r="C14" s="8">
        <v>4</v>
      </c>
      <c r="D14" s="8">
        <v>4.25</v>
      </c>
      <c r="E14" s="8">
        <v>4.25</v>
      </c>
      <c r="F14" s="8">
        <v>4</v>
      </c>
      <c r="G14" s="8">
        <v>3.75</v>
      </c>
      <c r="H14" s="8">
        <v>4.5</v>
      </c>
      <c r="I14" s="8">
        <v>4.5</v>
      </c>
      <c r="J14" s="8">
        <v>4</v>
      </c>
      <c r="K14" s="8">
        <v>4</v>
      </c>
      <c r="L14" s="8">
        <v>4</v>
      </c>
      <c r="M14" s="8">
        <v>4.25</v>
      </c>
      <c r="N14" s="8">
        <v>4.666666666666667</v>
      </c>
      <c r="O14" s="8">
        <v>4.25</v>
      </c>
      <c r="P14" s="8">
        <v>4.5</v>
      </c>
      <c r="Q14" s="8">
        <v>3.75</v>
      </c>
      <c r="R14" s="8">
        <v>4</v>
      </c>
      <c r="S14" s="8">
        <v>4</v>
      </c>
    </row>
    <row r="15" spans="1:19" x14ac:dyDescent="0.25">
      <c r="A15" s="4" t="s">
        <v>37</v>
      </c>
      <c r="B15" s="8">
        <v>0.5</v>
      </c>
      <c r="C15" s="8">
        <v>0.81649658092772603</v>
      </c>
      <c r="D15" s="8">
        <v>0.9574271077563381</v>
      </c>
      <c r="E15" s="8">
        <v>0.9574271077563381</v>
      </c>
      <c r="F15" s="8">
        <v>0.81649658092772603</v>
      </c>
      <c r="G15" s="8">
        <v>0.9574271077563381</v>
      </c>
      <c r="H15" s="8">
        <v>0.57735026918962573</v>
      </c>
      <c r="I15" s="8">
        <v>0.57735026918962573</v>
      </c>
      <c r="J15" s="8">
        <v>0.81649658092772603</v>
      </c>
      <c r="K15" s="8">
        <v>0.81649658092772603</v>
      </c>
      <c r="L15" s="8">
        <v>0.81649658092772603</v>
      </c>
      <c r="M15" s="8">
        <v>0.9574271077563381</v>
      </c>
      <c r="N15" s="8">
        <v>0.57735026918962784</v>
      </c>
      <c r="O15" s="8">
        <v>0.5</v>
      </c>
      <c r="P15" s="8">
        <v>0.70710678118654757</v>
      </c>
      <c r="Q15" s="8">
        <v>0.9574271077563381</v>
      </c>
      <c r="R15" s="8">
        <v>0.81649658092772603</v>
      </c>
      <c r="S15" s="8">
        <v>0.81649658092772603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3</v>
      </c>
      <c r="O16" s="9">
        <v>4</v>
      </c>
      <c r="P16" s="9">
        <v>2</v>
      </c>
      <c r="Q16" s="9">
        <v>4</v>
      </c>
      <c r="R16" s="9">
        <v>4</v>
      </c>
      <c r="S16" s="9">
        <v>4</v>
      </c>
    </row>
    <row r="18" spans="1:6" x14ac:dyDescent="0.25">
      <c r="A18" s="4" t="s">
        <v>95</v>
      </c>
      <c r="B18" s="4">
        <f>SUM(B7:B12)</f>
        <v>4</v>
      </c>
    </row>
    <row r="19" spans="1:6" x14ac:dyDescent="0.25">
      <c r="A19" s="4" t="s">
        <v>96</v>
      </c>
      <c r="B19" s="9">
        <v>14</v>
      </c>
    </row>
    <row r="20" spans="1:6" x14ac:dyDescent="0.25">
      <c r="A20" s="4" t="s">
        <v>97</v>
      </c>
      <c r="B20" s="11">
        <f>B18/B19</f>
        <v>0.2857142857142857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1</v>
      </c>
      <c r="C22" s="26">
        <f>B22/B18</f>
        <v>0.25</v>
      </c>
    </row>
    <row r="23" spans="1:6" x14ac:dyDescent="0.25">
      <c r="A23" s="24" t="s">
        <v>122</v>
      </c>
      <c r="B23" s="25">
        <v>3</v>
      </c>
      <c r="C23" s="26">
        <f>B23/B18</f>
        <v>0.75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4.4583333333333339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123</v>
      </c>
      <c r="H1" s="50"/>
    </row>
    <row r="2" spans="1:25" x14ac:dyDescent="0.25">
      <c r="A2" s="1" t="s">
        <v>0</v>
      </c>
      <c r="B2" s="10" t="s">
        <v>137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2</v>
      </c>
      <c r="D7" s="3">
        <v>1</v>
      </c>
      <c r="E7" s="3">
        <v>2</v>
      </c>
      <c r="F7" s="3">
        <v>1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2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4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2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2</v>
      </c>
      <c r="T8" s="3">
        <v>2</v>
      </c>
      <c r="U8" s="3">
        <v>2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3</v>
      </c>
      <c r="C9" s="3">
        <v>3</v>
      </c>
      <c r="D9" s="3">
        <v>4</v>
      </c>
      <c r="E9" s="3">
        <v>3</v>
      </c>
      <c r="F9" s="3">
        <v>4</v>
      </c>
      <c r="G9" s="3">
        <v>8</v>
      </c>
      <c r="H9" s="3">
        <v>3</v>
      </c>
      <c r="I9" s="3">
        <v>4</v>
      </c>
      <c r="J9" s="3">
        <v>6</v>
      </c>
      <c r="K9" s="3">
        <v>6</v>
      </c>
      <c r="L9" s="3">
        <v>1</v>
      </c>
      <c r="M9" s="3">
        <v>3</v>
      </c>
      <c r="N9" s="3">
        <v>3</v>
      </c>
      <c r="O9" s="3">
        <v>2</v>
      </c>
      <c r="P9" s="3">
        <v>3</v>
      </c>
      <c r="Q9" s="3">
        <v>3</v>
      </c>
      <c r="R9" s="3">
        <v>1</v>
      </c>
      <c r="S9" s="3">
        <v>2</v>
      </c>
      <c r="T9" s="3">
        <v>2</v>
      </c>
      <c r="U9" s="3">
        <v>2</v>
      </c>
      <c r="V9" s="3">
        <v>3</v>
      </c>
      <c r="W9" s="3">
        <v>2</v>
      </c>
      <c r="X9" s="3">
        <v>2</v>
      </c>
      <c r="Y9" s="3">
        <v>4</v>
      </c>
    </row>
    <row r="10" spans="1:25" x14ac:dyDescent="0.25">
      <c r="A10" s="5">
        <v>4</v>
      </c>
      <c r="B10" s="3">
        <v>5</v>
      </c>
      <c r="C10" s="3">
        <v>6</v>
      </c>
      <c r="D10" s="3">
        <v>3</v>
      </c>
      <c r="E10" s="3">
        <v>2</v>
      </c>
      <c r="F10" s="3">
        <v>5</v>
      </c>
      <c r="G10" s="3">
        <v>1</v>
      </c>
      <c r="H10" s="3">
        <v>3</v>
      </c>
      <c r="I10" s="3">
        <v>3</v>
      </c>
      <c r="J10" s="3">
        <v>3</v>
      </c>
      <c r="K10" s="3">
        <v>3</v>
      </c>
      <c r="L10" s="3">
        <v>3</v>
      </c>
      <c r="M10" s="3">
        <v>2</v>
      </c>
      <c r="N10" s="3">
        <v>4</v>
      </c>
      <c r="O10" s="3">
        <v>6</v>
      </c>
      <c r="P10" s="3">
        <v>3</v>
      </c>
      <c r="Q10" s="3">
        <v>4</v>
      </c>
      <c r="R10" s="3">
        <v>4</v>
      </c>
      <c r="S10" s="3">
        <v>3</v>
      </c>
      <c r="T10" s="3">
        <v>5</v>
      </c>
      <c r="U10" s="3">
        <v>1</v>
      </c>
      <c r="V10" s="3">
        <v>4</v>
      </c>
      <c r="W10" s="3">
        <v>6</v>
      </c>
      <c r="X10" s="3">
        <v>6</v>
      </c>
      <c r="Y10" s="3">
        <v>5</v>
      </c>
    </row>
    <row r="11" spans="1:25" x14ac:dyDescent="0.25">
      <c r="A11" s="5">
        <v>5</v>
      </c>
      <c r="B11" s="3">
        <v>3</v>
      </c>
      <c r="C11" s="3">
        <v>1</v>
      </c>
      <c r="D11" s="3">
        <v>3</v>
      </c>
      <c r="E11" s="3">
        <v>1</v>
      </c>
      <c r="F11" s="3">
        <v>1</v>
      </c>
      <c r="G11" s="3">
        <v>2</v>
      </c>
      <c r="H11" s="3">
        <v>4</v>
      </c>
      <c r="I11" s="3">
        <v>3</v>
      </c>
      <c r="J11" s="3">
        <v>2</v>
      </c>
      <c r="K11" s="3">
        <v>1</v>
      </c>
      <c r="L11" s="3">
        <v>3</v>
      </c>
      <c r="M11" s="3">
        <v>1</v>
      </c>
      <c r="N11" s="3">
        <v>5</v>
      </c>
      <c r="O11" s="3">
        <v>4</v>
      </c>
      <c r="P11" s="3">
        <v>6</v>
      </c>
      <c r="Q11" s="3">
        <v>5</v>
      </c>
      <c r="R11" s="3">
        <v>5</v>
      </c>
      <c r="S11" s="3">
        <v>5</v>
      </c>
      <c r="T11" s="3">
        <v>3</v>
      </c>
      <c r="U11" s="3">
        <v>3</v>
      </c>
      <c r="V11" s="3">
        <v>4</v>
      </c>
      <c r="W11" s="3">
        <v>4</v>
      </c>
      <c r="X11" s="3">
        <v>3</v>
      </c>
      <c r="Y11" s="3">
        <v>3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0</v>
      </c>
      <c r="J12" s="3">
        <v>0</v>
      </c>
      <c r="K12" s="3">
        <v>0</v>
      </c>
      <c r="L12" s="3">
        <v>3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3.8333333333333335</v>
      </c>
      <c r="C14" s="8">
        <v>3.3333333333333335</v>
      </c>
      <c r="D14" s="8">
        <v>3.5</v>
      </c>
      <c r="E14" s="8">
        <v>2.6666666666666665</v>
      </c>
      <c r="F14" s="8">
        <v>3.3333333333333335</v>
      </c>
      <c r="G14" s="8">
        <v>3.4545454545454546</v>
      </c>
      <c r="H14" s="8">
        <v>3.8181818181818183</v>
      </c>
      <c r="I14" s="8">
        <v>3.5</v>
      </c>
      <c r="J14" s="8">
        <v>3.5</v>
      </c>
      <c r="K14" s="8">
        <v>3.25</v>
      </c>
      <c r="L14" s="8">
        <v>3.5555555555555554</v>
      </c>
      <c r="M14" s="8">
        <v>2.8</v>
      </c>
      <c r="N14" s="8">
        <v>4.166666666666667</v>
      </c>
      <c r="O14" s="8">
        <v>4.166666666666667</v>
      </c>
      <c r="P14" s="8">
        <v>4.25</v>
      </c>
      <c r="Q14" s="8">
        <v>4.166666666666667</v>
      </c>
      <c r="R14" s="8">
        <v>3.9166666666666665</v>
      </c>
      <c r="S14" s="8">
        <v>3.9166666666666665</v>
      </c>
      <c r="T14" s="8">
        <v>3.75</v>
      </c>
      <c r="U14" s="8">
        <v>3.3333333333333335</v>
      </c>
      <c r="V14" s="8">
        <v>3.9166666666666665</v>
      </c>
      <c r="W14" s="8">
        <v>4.166666666666667</v>
      </c>
      <c r="X14" s="8">
        <v>3.9166666666666665</v>
      </c>
      <c r="Y14" s="8">
        <v>3.9166666666666665</v>
      </c>
    </row>
    <row r="15" spans="1:25" x14ac:dyDescent="0.25">
      <c r="A15" s="4" t="s">
        <v>37</v>
      </c>
      <c r="B15" s="8">
        <v>0.9374368665610916</v>
      </c>
      <c r="C15" s="8">
        <v>1.230914909793327</v>
      </c>
      <c r="D15" s="8">
        <v>1.243163121016122</v>
      </c>
      <c r="E15" s="8">
        <v>1.2309149097933274</v>
      </c>
      <c r="F15" s="8">
        <v>1.0730867399773192</v>
      </c>
      <c r="G15" s="8">
        <v>0.82019953226472397</v>
      </c>
      <c r="H15" s="8">
        <v>1.2504544628399559</v>
      </c>
      <c r="I15" s="8">
        <v>1.243163121016122</v>
      </c>
      <c r="J15" s="8">
        <v>0.90453403373329089</v>
      </c>
      <c r="K15" s="8">
        <v>0.8660254037844386</v>
      </c>
      <c r="L15" s="8">
        <v>1.5898986690282431</v>
      </c>
      <c r="M15" s="8">
        <v>1.3165611772087664</v>
      </c>
      <c r="N15" s="8">
        <v>0.8348471099367214</v>
      </c>
      <c r="O15" s="8">
        <v>0.71774056256527274</v>
      </c>
      <c r="P15" s="8">
        <v>0.8660254037844386</v>
      </c>
      <c r="Q15" s="8">
        <v>0.8348471099367214</v>
      </c>
      <c r="R15" s="8">
        <v>1.3113721705515062</v>
      </c>
      <c r="S15" s="8">
        <v>1.1645001528813146</v>
      </c>
      <c r="T15" s="8">
        <v>1.0552897060221726</v>
      </c>
      <c r="U15" s="8">
        <v>1.5</v>
      </c>
      <c r="V15" s="8">
        <v>0.99620491989562143</v>
      </c>
      <c r="W15" s="8">
        <v>0.71774056256527274</v>
      </c>
      <c r="X15" s="8">
        <v>0.90033663737851954</v>
      </c>
      <c r="Y15" s="8">
        <v>0.79296146109875854</v>
      </c>
    </row>
    <row r="16" spans="1:25" x14ac:dyDescent="0.25">
      <c r="A16" s="4" t="s">
        <v>38</v>
      </c>
      <c r="B16" s="9">
        <v>12</v>
      </c>
      <c r="C16" s="9">
        <v>12</v>
      </c>
      <c r="D16" s="9">
        <v>12</v>
      </c>
      <c r="E16" s="9">
        <v>12</v>
      </c>
      <c r="F16" s="9">
        <v>12</v>
      </c>
      <c r="G16" s="9">
        <v>11</v>
      </c>
      <c r="H16" s="9">
        <v>11</v>
      </c>
      <c r="I16" s="9">
        <v>12</v>
      </c>
      <c r="J16" s="9">
        <v>12</v>
      </c>
      <c r="K16" s="9">
        <v>12</v>
      </c>
      <c r="L16" s="9">
        <v>9</v>
      </c>
      <c r="M16" s="9">
        <v>10</v>
      </c>
      <c r="N16" s="9">
        <v>12</v>
      </c>
      <c r="O16" s="9">
        <v>12</v>
      </c>
      <c r="P16" s="9">
        <v>12</v>
      </c>
      <c r="Q16" s="9">
        <v>12</v>
      </c>
      <c r="R16" s="9">
        <v>12</v>
      </c>
      <c r="S16" s="9">
        <v>12</v>
      </c>
      <c r="T16" s="9">
        <v>12</v>
      </c>
      <c r="U16" s="9">
        <v>9</v>
      </c>
      <c r="V16" s="9">
        <v>12</v>
      </c>
      <c r="W16" s="9">
        <v>12</v>
      </c>
      <c r="X16" s="9">
        <v>12</v>
      </c>
      <c r="Y16" s="9">
        <v>12</v>
      </c>
    </row>
    <row r="18" spans="1:2" x14ac:dyDescent="0.25">
      <c r="A18" s="4" t="s">
        <v>95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123</v>
      </c>
      <c r="H1" s="50"/>
    </row>
    <row r="2" spans="1:19" x14ac:dyDescent="0.25">
      <c r="A2" s="1" t="s">
        <v>0</v>
      </c>
      <c r="B2" s="10" t="s">
        <v>137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2</v>
      </c>
      <c r="E7" s="3">
        <v>1</v>
      </c>
      <c r="F7" s="3">
        <v>5</v>
      </c>
      <c r="G7" s="3">
        <v>1</v>
      </c>
      <c r="H7" s="3">
        <v>1</v>
      </c>
      <c r="I7" s="3">
        <v>1</v>
      </c>
      <c r="J7" s="3">
        <v>2</v>
      </c>
      <c r="K7" s="3">
        <v>6</v>
      </c>
      <c r="L7" s="3">
        <v>4</v>
      </c>
      <c r="M7" s="3">
        <v>1</v>
      </c>
      <c r="N7" s="3">
        <v>2</v>
      </c>
      <c r="O7" s="3">
        <v>4</v>
      </c>
      <c r="P7" s="3">
        <v>5</v>
      </c>
      <c r="Q7" s="3">
        <v>5</v>
      </c>
      <c r="R7" s="3">
        <v>1</v>
      </c>
      <c r="S7" s="3">
        <v>1</v>
      </c>
    </row>
    <row r="8" spans="1:19" x14ac:dyDescent="0.25">
      <c r="A8" s="5">
        <v>2</v>
      </c>
      <c r="B8" s="3">
        <v>3</v>
      </c>
      <c r="C8" s="3">
        <v>6</v>
      </c>
      <c r="D8" s="3">
        <v>5</v>
      </c>
      <c r="E8" s="3">
        <v>6</v>
      </c>
      <c r="F8" s="3">
        <v>10</v>
      </c>
      <c r="G8" s="3">
        <v>10</v>
      </c>
      <c r="H8" s="3">
        <v>10</v>
      </c>
      <c r="I8" s="3">
        <v>7</v>
      </c>
      <c r="J8" s="3">
        <v>7</v>
      </c>
      <c r="K8" s="3">
        <v>4</v>
      </c>
      <c r="L8" s="3">
        <v>9</v>
      </c>
      <c r="M8" s="3">
        <v>9</v>
      </c>
      <c r="N8" s="3">
        <v>9</v>
      </c>
      <c r="O8" s="3">
        <v>3</v>
      </c>
      <c r="P8" s="3">
        <v>6</v>
      </c>
      <c r="Q8" s="3">
        <v>10</v>
      </c>
      <c r="R8" s="3">
        <v>6</v>
      </c>
      <c r="S8" s="3">
        <v>2</v>
      </c>
    </row>
    <row r="9" spans="1:19" x14ac:dyDescent="0.25">
      <c r="A9" s="5">
        <v>3</v>
      </c>
      <c r="B9" s="3">
        <v>17</v>
      </c>
      <c r="C9" s="3">
        <v>17</v>
      </c>
      <c r="D9" s="3">
        <v>16</v>
      </c>
      <c r="E9" s="3">
        <v>26</v>
      </c>
      <c r="F9" s="3">
        <v>34</v>
      </c>
      <c r="G9" s="3">
        <v>31</v>
      </c>
      <c r="H9" s="3">
        <v>25</v>
      </c>
      <c r="I9" s="3">
        <v>25</v>
      </c>
      <c r="J9" s="3">
        <v>32</v>
      </c>
      <c r="K9" s="3">
        <v>23</v>
      </c>
      <c r="L9" s="3">
        <v>25</v>
      </c>
      <c r="M9" s="3">
        <v>22</v>
      </c>
      <c r="N9" s="3">
        <v>24</v>
      </c>
      <c r="O9" s="3">
        <v>22</v>
      </c>
      <c r="P9" s="3">
        <v>17</v>
      </c>
      <c r="Q9" s="3">
        <v>21</v>
      </c>
      <c r="R9" s="3">
        <v>20</v>
      </c>
      <c r="S9" s="3">
        <v>17</v>
      </c>
    </row>
    <row r="10" spans="1:19" x14ac:dyDescent="0.25">
      <c r="A10" s="5">
        <v>4</v>
      </c>
      <c r="B10" s="3">
        <v>46</v>
      </c>
      <c r="C10" s="3">
        <v>30</v>
      </c>
      <c r="D10" s="3">
        <v>43</v>
      </c>
      <c r="E10" s="3">
        <v>44</v>
      </c>
      <c r="F10" s="3">
        <v>30</v>
      </c>
      <c r="G10" s="3">
        <v>36</v>
      </c>
      <c r="H10" s="3">
        <v>30</v>
      </c>
      <c r="I10" s="3">
        <v>29</v>
      </c>
      <c r="J10" s="3">
        <v>34</v>
      </c>
      <c r="K10" s="3">
        <v>37</v>
      </c>
      <c r="L10" s="3">
        <v>36</v>
      </c>
      <c r="M10" s="3">
        <v>40</v>
      </c>
      <c r="N10" s="3">
        <v>36</v>
      </c>
      <c r="O10" s="3">
        <v>34</v>
      </c>
      <c r="P10" s="3">
        <v>25</v>
      </c>
      <c r="Q10" s="3">
        <v>24</v>
      </c>
      <c r="R10" s="3">
        <v>45</v>
      </c>
      <c r="S10" s="3">
        <v>39</v>
      </c>
    </row>
    <row r="11" spans="1:19" x14ac:dyDescent="0.25">
      <c r="A11" s="5">
        <v>5</v>
      </c>
      <c r="B11" s="3">
        <v>19</v>
      </c>
      <c r="C11" s="3">
        <v>30</v>
      </c>
      <c r="D11" s="3">
        <v>18</v>
      </c>
      <c r="E11" s="3">
        <v>9</v>
      </c>
      <c r="F11" s="3">
        <v>5</v>
      </c>
      <c r="G11" s="3">
        <v>8</v>
      </c>
      <c r="H11" s="3">
        <v>16</v>
      </c>
      <c r="I11" s="3">
        <v>21</v>
      </c>
      <c r="J11" s="3">
        <v>11</v>
      </c>
      <c r="K11" s="3">
        <v>13</v>
      </c>
      <c r="L11" s="3">
        <v>12</v>
      </c>
      <c r="M11" s="3">
        <v>14</v>
      </c>
      <c r="N11" s="3">
        <v>15</v>
      </c>
      <c r="O11" s="3">
        <v>19</v>
      </c>
      <c r="P11" s="3">
        <v>16</v>
      </c>
      <c r="Q11" s="3">
        <v>16</v>
      </c>
      <c r="R11" s="3">
        <v>14</v>
      </c>
      <c r="S11" s="3">
        <v>26</v>
      </c>
    </row>
    <row r="12" spans="1:19" x14ac:dyDescent="0.25">
      <c r="A12" s="5" t="s">
        <v>90</v>
      </c>
      <c r="B12" s="3">
        <v>0</v>
      </c>
      <c r="C12" s="3">
        <v>2</v>
      </c>
      <c r="D12" s="3">
        <v>2</v>
      </c>
      <c r="E12" s="3">
        <v>0</v>
      </c>
      <c r="F12" s="3">
        <v>2</v>
      </c>
      <c r="G12" s="3">
        <v>0</v>
      </c>
      <c r="H12" s="3">
        <v>4</v>
      </c>
      <c r="I12" s="3">
        <v>3</v>
      </c>
      <c r="J12" s="3">
        <v>0</v>
      </c>
      <c r="K12" s="3">
        <v>3</v>
      </c>
      <c r="L12" s="3">
        <v>0</v>
      </c>
      <c r="M12" s="3">
        <v>0</v>
      </c>
      <c r="N12" s="3">
        <v>0</v>
      </c>
      <c r="O12" s="3">
        <v>4</v>
      </c>
      <c r="P12" s="3">
        <v>17</v>
      </c>
      <c r="Q12" s="3">
        <v>10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3.9186046511627906</v>
      </c>
      <c r="C14" s="8">
        <v>3.9761904761904763</v>
      </c>
      <c r="D14" s="8">
        <v>3.8333333333333335</v>
      </c>
      <c r="E14" s="8">
        <v>3.6279069767441858</v>
      </c>
      <c r="F14" s="8">
        <v>3.2380952380952381</v>
      </c>
      <c r="G14" s="8">
        <v>3.4651162790697674</v>
      </c>
      <c r="H14" s="8">
        <v>3.6097560975609757</v>
      </c>
      <c r="I14" s="8">
        <v>3.7469879518072289</v>
      </c>
      <c r="J14" s="8">
        <v>3.5232558139534884</v>
      </c>
      <c r="K14" s="8">
        <v>3.5662650602409638</v>
      </c>
      <c r="L14" s="8">
        <v>3.5</v>
      </c>
      <c r="M14" s="8">
        <v>3.6627906976744184</v>
      </c>
      <c r="N14" s="8">
        <v>3.6162790697674421</v>
      </c>
      <c r="O14" s="8">
        <v>3.7439024390243905</v>
      </c>
      <c r="P14" s="8">
        <v>3.5942028985507246</v>
      </c>
      <c r="Q14" s="8">
        <v>3.4736842105263159</v>
      </c>
      <c r="R14" s="8">
        <v>3.7558139534883721</v>
      </c>
      <c r="S14" s="8">
        <v>4.0235294117647058</v>
      </c>
    </row>
    <row r="15" spans="1:19" x14ac:dyDescent="0.25">
      <c r="A15" s="4" t="s">
        <v>37</v>
      </c>
      <c r="B15" s="8">
        <v>0.81479143890893257</v>
      </c>
      <c r="C15" s="8">
        <v>0.98146915296480786</v>
      </c>
      <c r="D15" s="8">
        <v>0.91616452109808111</v>
      </c>
      <c r="E15" s="8">
        <v>0.8123533225491445</v>
      </c>
      <c r="F15" s="8">
        <v>0.95209404743322146</v>
      </c>
      <c r="G15" s="8">
        <v>0.86361312714602245</v>
      </c>
      <c r="H15" s="8">
        <v>0.97823344888524244</v>
      </c>
      <c r="I15" s="8">
        <v>0.97334441669514316</v>
      </c>
      <c r="J15" s="8">
        <v>0.90393576276253973</v>
      </c>
      <c r="K15" s="8">
        <v>1.049886998383198</v>
      </c>
      <c r="L15" s="8">
        <v>1.0145993123917847</v>
      </c>
      <c r="M15" s="8">
        <v>0.915365116690398</v>
      </c>
      <c r="N15" s="8">
        <v>0.9721849818069036</v>
      </c>
      <c r="O15" s="8">
        <v>1.0160559867163446</v>
      </c>
      <c r="P15" s="8">
        <v>1.1545159487308208</v>
      </c>
      <c r="Q15" s="8">
        <v>1.1601572791137853</v>
      </c>
      <c r="R15" s="8">
        <v>0.8531746460978461</v>
      </c>
      <c r="S15" s="8">
        <v>0.84482275667507845</v>
      </c>
    </row>
    <row r="16" spans="1:19" x14ac:dyDescent="0.25">
      <c r="A16" s="4" t="s">
        <v>38</v>
      </c>
      <c r="B16" s="9">
        <v>86</v>
      </c>
      <c r="C16" s="9">
        <v>84</v>
      </c>
      <c r="D16" s="9">
        <v>84</v>
      </c>
      <c r="E16" s="9">
        <v>86</v>
      </c>
      <c r="F16" s="9">
        <v>84</v>
      </c>
      <c r="G16" s="9">
        <v>86</v>
      </c>
      <c r="H16" s="9">
        <v>82</v>
      </c>
      <c r="I16" s="9">
        <v>83</v>
      </c>
      <c r="J16" s="9">
        <v>86</v>
      </c>
      <c r="K16" s="9">
        <v>83</v>
      </c>
      <c r="L16" s="9">
        <v>86</v>
      </c>
      <c r="M16" s="9">
        <v>86</v>
      </c>
      <c r="N16" s="9">
        <v>86</v>
      </c>
      <c r="O16" s="9">
        <v>82</v>
      </c>
      <c r="P16" s="9">
        <v>69</v>
      </c>
      <c r="Q16" s="9">
        <v>76</v>
      </c>
      <c r="R16" s="9">
        <v>86</v>
      </c>
      <c r="S16" s="9">
        <v>85</v>
      </c>
    </row>
    <row r="18" spans="1:6" x14ac:dyDescent="0.25">
      <c r="A18" s="4" t="s">
        <v>95</v>
      </c>
      <c r="B18" s="4">
        <f>SUM(B7:B12)</f>
        <v>86</v>
      </c>
    </row>
    <row r="19" spans="1:6" x14ac:dyDescent="0.25">
      <c r="A19" s="4" t="s">
        <v>96</v>
      </c>
      <c r="B19" s="9">
        <v>94</v>
      </c>
    </row>
    <row r="20" spans="1:6" x14ac:dyDescent="0.25">
      <c r="A20" s="4" t="s">
        <v>97</v>
      </c>
      <c r="B20" s="11">
        <f>B18/B19</f>
        <v>0.91489361702127658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18</v>
      </c>
      <c r="C22" s="26">
        <f>B22/B18</f>
        <v>0.20930232558139536</v>
      </c>
    </row>
    <row r="23" spans="1:6" x14ac:dyDescent="0.25">
      <c r="A23" s="24" t="s">
        <v>122</v>
      </c>
      <c r="B23" s="25">
        <v>68</v>
      </c>
      <c r="C23" s="26">
        <f>B23/B18</f>
        <v>0.79069767441860461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3.6395348837209305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123</v>
      </c>
      <c r="H1" s="50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  <c r="M7" s="13">
        <v>4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1</v>
      </c>
      <c r="D8" s="13">
        <v>0</v>
      </c>
      <c r="E8" s="13">
        <v>1</v>
      </c>
      <c r="F8" s="13">
        <v>1</v>
      </c>
      <c r="G8" s="13">
        <v>3</v>
      </c>
      <c r="H8" s="13">
        <v>3</v>
      </c>
      <c r="I8" s="13">
        <v>0</v>
      </c>
      <c r="J8" s="13">
        <v>3</v>
      </c>
      <c r="K8" s="13">
        <v>3</v>
      </c>
      <c r="L8" s="13">
        <v>3</v>
      </c>
      <c r="M8" s="13">
        <v>2</v>
      </c>
      <c r="N8" s="13">
        <v>2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0</v>
      </c>
      <c r="U8" s="13">
        <v>2</v>
      </c>
      <c r="V8" s="13">
        <v>1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3</v>
      </c>
      <c r="D9" s="13">
        <v>2</v>
      </c>
      <c r="E9" s="13">
        <v>4</v>
      </c>
      <c r="F9" s="13">
        <v>3</v>
      </c>
      <c r="G9" s="13">
        <v>5</v>
      </c>
      <c r="H9" s="13">
        <v>3</v>
      </c>
      <c r="I9" s="13">
        <v>2</v>
      </c>
      <c r="J9" s="13">
        <v>6</v>
      </c>
      <c r="K9" s="13">
        <v>4</v>
      </c>
      <c r="L9" s="13">
        <v>1</v>
      </c>
      <c r="M9" s="13">
        <v>3</v>
      </c>
      <c r="N9" s="13">
        <v>6</v>
      </c>
      <c r="O9" s="13">
        <v>2</v>
      </c>
      <c r="P9" s="13">
        <v>0</v>
      </c>
      <c r="Q9" s="13">
        <v>1</v>
      </c>
      <c r="R9" s="13">
        <v>1</v>
      </c>
      <c r="S9" s="13">
        <v>0</v>
      </c>
      <c r="T9" s="13">
        <v>0</v>
      </c>
      <c r="U9" s="13">
        <v>4</v>
      </c>
      <c r="V9" s="13">
        <v>4</v>
      </c>
      <c r="W9" s="13">
        <v>1</v>
      </c>
      <c r="X9" s="13">
        <v>6</v>
      </c>
      <c r="Y9" s="13">
        <v>2</v>
      </c>
    </row>
    <row r="10" spans="1:25" x14ac:dyDescent="0.25">
      <c r="A10" s="12">
        <v>4</v>
      </c>
      <c r="B10" s="13">
        <v>7</v>
      </c>
      <c r="C10" s="13">
        <v>4</v>
      </c>
      <c r="D10" s="13">
        <v>5</v>
      </c>
      <c r="E10" s="13">
        <v>3</v>
      </c>
      <c r="F10" s="13">
        <v>4</v>
      </c>
      <c r="G10" s="13">
        <v>1</v>
      </c>
      <c r="H10" s="13">
        <v>2</v>
      </c>
      <c r="I10" s="13">
        <v>5</v>
      </c>
      <c r="J10" s="13">
        <v>0</v>
      </c>
      <c r="K10" s="13">
        <v>1</v>
      </c>
      <c r="L10" s="13">
        <v>2</v>
      </c>
      <c r="M10" s="13">
        <v>1</v>
      </c>
      <c r="N10" s="13">
        <v>1</v>
      </c>
      <c r="O10" s="13">
        <v>4</v>
      </c>
      <c r="P10" s="13">
        <v>4</v>
      </c>
      <c r="Q10" s="13">
        <v>2</v>
      </c>
      <c r="R10" s="13">
        <v>4</v>
      </c>
      <c r="S10" s="13">
        <v>6</v>
      </c>
      <c r="T10" s="13">
        <v>8</v>
      </c>
      <c r="U10" s="13">
        <v>3</v>
      </c>
      <c r="V10" s="13">
        <v>4</v>
      </c>
      <c r="W10" s="13">
        <v>7</v>
      </c>
      <c r="X10" s="13">
        <v>4</v>
      </c>
      <c r="Y10" s="13">
        <v>7</v>
      </c>
    </row>
    <row r="11" spans="1:25" x14ac:dyDescent="0.25">
      <c r="A11" s="12">
        <v>5</v>
      </c>
      <c r="B11" s="13">
        <v>1</v>
      </c>
      <c r="C11" s="13">
        <v>2</v>
      </c>
      <c r="D11" s="13">
        <v>3</v>
      </c>
      <c r="E11" s="13">
        <v>2</v>
      </c>
      <c r="F11" s="13">
        <v>2</v>
      </c>
      <c r="G11" s="13">
        <v>0</v>
      </c>
      <c r="H11" s="13">
        <v>1</v>
      </c>
      <c r="I11" s="13">
        <v>2</v>
      </c>
      <c r="J11" s="13">
        <v>0</v>
      </c>
      <c r="K11" s="13">
        <v>1</v>
      </c>
      <c r="L11" s="13">
        <v>1</v>
      </c>
      <c r="M11" s="13">
        <v>0</v>
      </c>
      <c r="N11" s="13">
        <v>1</v>
      </c>
      <c r="O11" s="13">
        <v>3</v>
      </c>
      <c r="P11" s="13">
        <v>6</v>
      </c>
      <c r="Q11" s="13">
        <v>6</v>
      </c>
      <c r="R11" s="13">
        <v>5</v>
      </c>
      <c r="S11" s="13">
        <v>3</v>
      </c>
      <c r="T11" s="13">
        <v>2</v>
      </c>
      <c r="U11" s="13">
        <v>1</v>
      </c>
      <c r="V11" s="13">
        <v>1</v>
      </c>
      <c r="W11" s="13">
        <v>2</v>
      </c>
      <c r="X11" s="13">
        <v>0</v>
      </c>
      <c r="Y11" s="13">
        <v>1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1</v>
      </c>
      <c r="P12" s="13">
        <v>0</v>
      </c>
      <c r="Q12" s="13">
        <v>1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3.8</v>
      </c>
      <c r="C14" s="15">
        <v>3.7</v>
      </c>
      <c r="D14" s="15">
        <v>4.0999999999999996</v>
      </c>
      <c r="E14" s="15">
        <v>3.6</v>
      </c>
      <c r="F14" s="15">
        <v>3.7</v>
      </c>
      <c r="G14" s="15">
        <v>2.6</v>
      </c>
      <c r="H14" s="15">
        <v>2.9</v>
      </c>
      <c r="I14" s="15">
        <v>3.7</v>
      </c>
      <c r="J14" s="15">
        <v>2.5</v>
      </c>
      <c r="K14" s="15">
        <v>2.8</v>
      </c>
      <c r="L14" s="15">
        <v>2.875</v>
      </c>
      <c r="M14" s="15">
        <v>2.1</v>
      </c>
      <c r="N14" s="15">
        <v>3.1</v>
      </c>
      <c r="O14" s="15">
        <v>4.1111111111111107</v>
      </c>
      <c r="P14" s="15">
        <v>4.5999999999999996</v>
      </c>
      <c r="Q14" s="15">
        <v>4.5555555555555554</v>
      </c>
      <c r="R14" s="15">
        <v>4.4000000000000004</v>
      </c>
      <c r="S14" s="15">
        <v>4.0999999999999996</v>
      </c>
      <c r="T14" s="15">
        <v>4.2</v>
      </c>
      <c r="U14" s="15">
        <v>3.3</v>
      </c>
      <c r="V14" s="15">
        <v>3.5</v>
      </c>
      <c r="W14" s="15">
        <v>4.0999999999999996</v>
      </c>
      <c r="X14" s="15">
        <v>3.4</v>
      </c>
      <c r="Y14" s="15">
        <v>3.9</v>
      </c>
    </row>
    <row r="15" spans="1:25" x14ac:dyDescent="0.25">
      <c r="A15" s="14" t="s">
        <v>37</v>
      </c>
      <c r="B15" s="15">
        <v>0.78881063774661508</v>
      </c>
      <c r="C15" s="15">
        <v>0.94868329805051343</v>
      </c>
      <c r="D15" s="15">
        <v>0.73786478737262229</v>
      </c>
      <c r="E15" s="15">
        <v>0.96609178307929622</v>
      </c>
      <c r="F15" s="15">
        <v>0.94868329805051343</v>
      </c>
      <c r="G15" s="15">
        <v>0.84327404271156814</v>
      </c>
      <c r="H15" s="15">
        <v>1.1972189997378651</v>
      </c>
      <c r="I15" s="15">
        <v>1.1595018087284055</v>
      </c>
      <c r="J15" s="15">
        <v>0.70710678118654757</v>
      </c>
      <c r="K15" s="15">
        <v>1.1352924243950933</v>
      </c>
      <c r="L15" s="15">
        <v>1.3562026818605375</v>
      </c>
      <c r="M15" s="15">
        <v>1.1005049346146119</v>
      </c>
      <c r="N15" s="15">
        <v>0.87559503577091347</v>
      </c>
      <c r="O15" s="15">
        <v>0.78173595997057133</v>
      </c>
      <c r="P15" s="15">
        <v>0.51639777949432286</v>
      </c>
      <c r="Q15" s="15">
        <v>0.72648315725677948</v>
      </c>
      <c r="R15" s="15">
        <v>0.69920589878010153</v>
      </c>
      <c r="S15" s="15">
        <v>0.87559503577091347</v>
      </c>
      <c r="T15" s="15">
        <v>0.42163702135578385</v>
      </c>
      <c r="U15" s="15">
        <v>0.94868329805051343</v>
      </c>
      <c r="V15" s="15">
        <v>0.84983658559879749</v>
      </c>
      <c r="W15" s="15">
        <v>0.5676462121975473</v>
      </c>
      <c r="X15" s="15">
        <v>0.51639777949432286</v>
      </c>
      <c r="Y15" s="15">
        <v>0.5676462121975473</v>
      </c>
    </row>
    <row r="16" spans="1:25" x14ac:dyDescent="0.25">
      <c r="A16" s="4" t="s">
        <v>38</v>
      </c>
      <c r="B16" s="9">
        <v>10</v>
      </c>
      <c r="C16" s="9">
        <v>10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10</v>
      </c>
      <c r="K16" s="9">
        <v>10</v>
      </c>
      <c r="L16" s="9">
        <v>8</v>
      </c>
      <c r="M16" s="9">
        <v>10</v>
      </c>
      <c r="N16" s="9">
        <v>10</v>
      </c>
      <c r="O16" s="9">
        <v>9</v>
      </c>
      <c r="P16" s="9">
        <v>10</v>
      </c>
      <c r="Q16" s="9">
        <v>9</v>
      </c>
      <c r="R16" s="9">
        <v>10</v>
      </c>
      <c r="S16" s="9">
        <v>10</v>
      </c>
      <c r="T16" s="9">
        <v>10</v>
      </c>
      <c r="U16" s="9">
        <v>10</v>
      </c>
      <c r="V16" s="9">
        <v>10</v>
      </c>
      <c r="W16" s="9">
        <v>10</v>
      </c>
      <c r="X16" s="9">
        <v>10</v>
      </c>
      <c r="Y16" s="9">
        <v>10</v>
      </c>
    </row>
    <row r="18" spans="1:2" x14ac:dyDescent="0.25">
      <c r="A18" s="4" t="s">
        <v>95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123</v>
      </c>
      <c r="H1" s="50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1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2</v>
      </c>
      <c r="F9" s="3">
        <v>4</v>
      </c>
      <c r="G9" s="3">
        <v>2</v>
      </c>
      <c r="H9" s="3">
        <v>2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0</v>
      </c>
      <c r="O9" s="3">
        <v>1</v>
      </c>
      <c r="P9" s="3">
        <v>0</v>
      </c>
      <c r="Q9" s="3">
        <v>2</v>
      </c>
      <c r="R9" s="3">
        <v>2</v>
      </c>
      <c r="S9" s="3">
        <v>1</v>
      </c>
    </row>
    <row r="10" spans="1:19" x14ac:dyDescent="0.25">
      <c r="A10" s="5">
        <v>4</v>
      </c>
      <c r="B10" s="3">
        <v>3</v>
      </c>
      <c r="C10" s="3">
        <v>3</v>
      </c>
      <c r="D10" s="3">
        <v>0</v>
      </c>
      <c r="E10" s="3">
        <v>4</v>
      </c>
      <c r="F10" s="3">
        <v>1</v>
      </c>
      <c r="G10" s="3">
        <v>2</v>
      </c>
      <c r="H10" s="3">
        <v>3</v>
      </c>
      <c r="I10" s="3">
        <v>3</v>
      </c>
      <c r="J10" s="3">
        <v>3</v>
      </c>
      <c r="K10" s="3">
        <v>3</v>
      </c>
      <c r="L10" s="3">
        <v>4</v>
      </c>
      <c r="M10" s="3">
        <v>1</v>
      </c>
      <c r="N10" s="3">
        <v>2</v>
      </c>
      <c r="O10" s="3">
        <v>3</v>
      </c>
      <c r="P10" s="3">
        <v>2</v>
      </c>
      <c r="Q10" s="3">
        <v>3</v>
      </c>
      <c r="R10" s="3">
        <v>2</v>
      </c>
      <c r="S10" s="3">
        <v>4</v>
      </c>
    </row>
    <row r="11" spans="1:19" x14ac:dyDescent="0.25">
      <c r="A11" s="5">
        <v>5</v>
      </c>
      <c r="B11" s="3">
        <v>1</v>
      </c>
      <c r="C11" s="3">
        <v>0</v>
      </c>
      <c r="D11" s="3">
        <v>3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2</v>
      </c>
      <c r="L11" s="3">
        <v>1</v>
      </c>
      <c r="M11" s="3">
        <v>2</v>
      </c>
      <c r="N11" s="3">
        <v>2</v>
      </c>
      <c r="O11" s="3">
        <v>2</v>
      </c>
      <c r="P11" s="3">
        <v>2</v>
      </c>
      <c r="Q11" s="3">
        <v>1</v>
      </c>
      <c r="R11" s="3">
        <v>2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3.8333333333333335</v>
      </c>
      <c r="C14" s="8">
        <v>2.8333333333333335</v>
      </c>
      <c r="D14" s="8">
        <v>3.5</v>
      </c>
      <c r="E14" s="8">
        <v>3.6666666666666665</v>
      </c>
      <c r="F14" s="8">
        <v>3.5</v>
      </c>
      <c r="G14" s="8">
        <v>3.5</v>
      </c>
      <c r="H14" s="8">
        <v>3.8333333333333335</v>
      </c>
      <c r="I14" s="8">
        <v>3.1666666666666665</v>
      </c>
      <c r="J14" s="8">
        <v>3.8333333333333335</v>
      </c>
      <c r="K14" s="8">
        <v>4.166666666666667</v>
      </c>
      <c r="L14" s="8">
        <v>4</v>
      </c>
      <c r="M14" s="8">
        <v>3.6666666666666665</v>
      </c>
      <c r="N14" s="8">
        <v>3.6666666666666665</v>
      </c>
      <c r="O14" s="8">
        <v>4.166666666666667</v>
      </c>
      <c r="P14" s="8">
        <v>4.5</v>
      </c>
      <c r="Q14" s="8">
        <v>3.8333333333333335</v>
      </c>
      <c r="R14" s="8">
        <v>4</v>
      </c>
      <c r="S14" s="8">
        <v>4</v>
      </c>
    </row>
    <row r="15" spans="1:19" x14ac:dyDescent="0.25">
      <c r="A15" s="4" t="s">
        <v>37</v>
      </c>
      <c r="B15" s="8">
        <v>0.75277265270908045</v>
      </c>
      <c r="C15" s="8">
        <v>1.3291601358251259</v>
      </c>
      <c r="D15" s="8">
        <v>1.7606816861659009</v>
      </c>
      <c r="E15" s="8">
        <v>0.51639777949432131</v>
      </c>
      <c r="F15" s="8">
        <v>0.83666002653407556</v>
      </c>
      <c r="G15" s="8">
        <v>1.0488088481701516</v>
      </c>
      <c r="H15" s="8">
        <v>0.75277265270908045</v>
      </c>
      <c r="I15" s="8">
        <v>0.98319208025017524</v>
      </c>
      <c r="J15" s="8">
        <v>0.75277265270908045</v>
      </c>
      <c r="K15" s="8">
        <v>0.75277265270908045</v>
      </c>
      <c r="L15" s="8">
        <v>0.63245553203367588</v>
      </c>
      <c r="M15" s="8">
        <v>1.2110601416389963</v>
      </c>
      <c r="N15" s="8">
        <v>1.3662601021279461</v>
      </c>
      <c r="O15" s="8">
        <v>0.75277265270908045</v>
      </c>
      <c r="P15" s="8">
        <v>0.57735026918962573</v>
      </c>
      <c r="Q15" s="8">
        <v>0.75277265270908045</v>
      </c>
      <c r="R15" s="8">
        <v>0.89442719099991586</v>
      </c>
      <c r="S15" s="8">
        <v>0.63245553203367588</v>
      </c>
    </row>
    <row r="16" spans="1:19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4</v>
      </c>
      <c r="Q16" s="9">
        <v>6</v>
      </c>
      <c r="R16" s="9">
        <v>6</v>
      </c>
      <c r="S16" s="9">
        <v>6</v>
      </c>
    </row>
    <row r="18" spans="1:6" x14ac:dyDescent="0.25">
      <c r="A18" s="4" t="s">
        <v>95</v>
      </c>
      <c r="B18" s="4">
        <f>SUM(B7:B12)</f>
        <v>6</v>
      </c>
    </row>
    <row r="19" spans="1:6" x14ac:dyDescent="0.25">
      <c r="A19" s="4" t="s">
        <v>96</v>
      </c>
      <c r="B19" s="9">
        <v>21</v>
      </c>
    </row>
    <row r="20" spans="1:6" x14ac:dyDescent="0.25">
      <c r="A20" s="4" t="s">
        <v>97</v>
      </c>
      <c r="B20" s="11">
        <f>B18/B19</f>
        <v>0.2857142857142857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5</v>
      </c>
      <c r="C22" s="26">
        <f>B22/B18</f>
        <v>0.83333333333333337</v>
      </c>
    </row>
    <row r="23" spans="1:6" x14ac:dyDescent="0.25">
      <c r="A23" s="24" t="s">
        <v>122</v>
      </c>
      <c r="B23" s="25">
        <v>1</v>
      </c>
      <c r="C23" s="26">
        <f>B23/B18</f>
        <v>0.16666666666666666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3.6666666666666665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123</v>
      </c>
      <c r="H1" s="50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4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2</v>
      </c>
      <c r="H8" s="3">
        <v>1</v>
      </c>
      <c r="I8" s="3">
        <v>2</v>
      </c>
      <c r="J8" s="3">
        <v>2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43">
        <v>0</v>
      </c>
    </row>
    <row r="9" spans="1:25" x14ac:dyDescent="0.25">
      <c r="A9" s="5">
        <v>3</v>
      </c>
      <c r="B9" s="3">
        <v>2</v>
      </c>
      <c r="C9" s="3">
        <v>2</v>
      </c>
      <c r="D9" s="3">
        <v>0</v>
      </c>
      <c r="E9" s="3">
        <v>0</v>
      </c>
      <c r="F9" s="3">
        <v>1</v>
      </c>
      <c r="G9" s="3">
        <v>3</v>
      </c>
      <c r="H9" s="3">
        <v>2</v>
      </c>
      <c r="I9" s="3">
        <v>3</v>
      </c>
      <c r="J9" s="3">
        <v>4</v>
      </c>
      <c r="K9" s="3">
        <v>5</v>
      </c>
      <c r="L9" s="3">
        <v>3</v>
      </c>
      <c r="M9" s="3">
        <v>2</v>
      </c>
      <c r="N9" s="3">
        <v>6</v>
      </c>
      <c r="O9" s="3">
        <v>1</v>
      </c>
      <c r="P9" s="3">
        <v>1</v>
      </c>
      <c r="Q9" s="3">
        <v>0</v>
      </c>
      <c r="R9" s="3">
        <v>0</v>
      </c>
      <c r="S9" s="3">
        <v>2</v>
      </c>
      <c r="T9" s="3">
        <v>1</v>
      </c>
      <c r="U9" s="3">
        <v>2</v>
      </c>
      <c r="V9" s="3">
        <v>5</v>
      </c>
      <c r="W9" s="3">
        <v>1</v>
      </c>
      <c r="X9" s="3">
        <v>5</v>
      </c>
      <c r="Y9" s="43">
        <v>2</v>
      </c>
    </row>
    <row r="10" spans="1:25" x14ac:dyDescent="0.25">
      <c r="A10" s="5">
        <v>4</v>
      </c>
      <c r="B10" s="3">
        <v>3</v>
      </c>
      <c r="C10" s="3">
        <v>4</v>
      </c>
      <c r="D10" s="3">
        <v>6</v>
      </c>
      <c r="E10" s="3">
        <v>5</v>
      </c>
      <c r="F10" s="3">
        <v>4</v>
      </c>
      <c r="G10" s="3">
        <v>2</v>
      </c>
      <c r="H10" s="3">
        <v>3</v>
      </c>
      <c r="I10" s="3">
        <v>4</v>
      </c>
      <c r="J10" s="3">
        <v>2</v>
      </c>
      <c r="K10" s="3">
        <v>2</v>
      </c>
      <c r="L10" s="3">
        <v>1</v>
      </c>
      <c r="M10" s="3">
        <v>1</v>
      </c>
      <c r="N10" s="3">
        <v>2</v>
      </c>
      <c r="O10" s="3">
        <v>4</v>
      </c>
      <c r="P10" s="3">
        <v>6</v>
      </c>
      <c r="Q10" s="3">
        <v>5</v>
      </c>
      <c r="R10" s="3">
        <v>4</v>
      </c>
      <c r="S10" s="3">
        <v>4</v>
      </c>
      <c r="T10" s="3">
        <v>5</v>
      </c>
      <c r="U10" s="3">
        <v>5</v>
      </c>
      <c r="V10" s="3">
        <v>2</v>
      </c>
      <c r="W10" s="3">
        <v>3</v>
      </c>
      <c r="X10" s="3">
        <v>2</v>
      </c>
      <c r="Y10" s="43">
        <v>5</v>
      </c>
    </row>
    <row r="11" spans="1:25" x14ac:dyDescent="0.25">
      <c r="A11" s="5">
        <v>5</v>
      </c>
      <c r="B11" s="3">
        <v>5</v>
      </c>
      <c r="C11" s="3">
        <v>5</v>
      </c>
      <c r="D11" s="3">
        <v>5</v>
      </c>
      <c r="E11" s="3">
        <v>6</v>
      </c>
      <c r="F11" s="3">
        <v>5</v>
      </c>
      <c r="G11" s="3">
        <v>3</v>
      </c>
      <c r="H11" s="3">
        <v>4</v>
      </c>
      <c r="I11" s="3">
        <v>2</v>
      </c>
      <c r="J11" s="3">
        <v>2</v>
      </c>
      <c r="K11" s="3">
        <v>2</v>
      </c>
      <c r="L11" s="3">
        <v>3</v>
      </c>
      <c r="M11" s="3">
        <v>3</v>
      </c>
      <c r="N11" s="3">
        <v>2</v>
      </c>
      <c r="O11" s="3">
        <v>6</v>
      </c>
      <c r="P11" s="3">
        <v>4</v>
      </c>
      <c r="Q11" s="3">
        <v>6</v>
      </c>
      <c r="R11" s="3">
        <v>7</v>
      </c>
      <c r="S11" s="3">
        <v>5</v>
      </c>
      <c r="T11" s="3">
        <v>5</v>
      </c>
      <c r="U11" s="3">
        <v>3</v>
      </c>
      <c r="V11" s="3">
        <v>2</v>
      </c>
      <c r="W11" s="3">
        <v>6</v>
      </c>
      <c r="X11" s="3">
        <v>4</v>
      </c>
      <c r="Y11" s="43">
        <v>4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2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4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3"/>
    </row>
    <row r="14" spans="1:25" ht="15" customHeight="1" x14ac:dyDescent="0.25">
      <c r="A14" s="4" t="s">
        <v>36</v>
      </c>
      <c r="B14" s="8">
        <v>4.0909090909090908</v>
      </c>
      <c r="C14" s="8">
        <v>4.2727272727272725</v>
      </c>
      <c r="D14" s="8">
        <v>4.4545454545454541</v>
      </c>
      <c r="E14" s="8">
        <v>4.5454545454545459</v>
      </c>
      <c r="F14" s="8">
        <v>4.1818181818181817</v>
      </c>
      <c r="G14" s="8">
        <v>3.3636363636363638</v>
      </c>
      <c r="H14" s="8">
        <v>3.7272727272727271</v>
      </c>
      <c r="I14" s="8">
        <v>3.5454545454545454</v>
      </c>
      <c r="J14" s="8">
        <v>3.4</v>
      </c>
      <c r="K14" s="8">
        <v>3.3636363636363638</v>
      </c>
      <c r="L14" s="8">
        <v>3.4444444444444446</v>
      </c>
      <c r="M14" s="8">
        <v>3.3333333333333335</v>
      </c>
      <c r="N14" s="8">
        <v>3.6</v>
      </c>
      <c r="O14" s="8">
        <v>4.4545454545454541</v>
      </c>
      <c r="P14" s="8">
        <v>4.2727272727272725</v>
      </c>
      <c r="Q14" s="8">
        <v>4.5454545454545459</v>
      </c>
      <c r="R14" s="8">
        <v>4.6363636363636367</v>
      </c>
      <c r="S14" s="8">
        <v>4.2727272727272725</v>
      </c>
      <c r="T14" s="8">
        <v>4.3636363636363633</v>
      </c>
      <c r="U14" s="8">
        <v>4.0999999999999996</v>
      </c>
      <c r="V14" s="8">
        <v>3.4</v>
      </c>
      <c r="W14" s="8">
        <v>4.2727272727272725</v>
      </c>
      <c r="X14" s="8">
        <v>3.9090909090909092</v>
      </c>
      <c r="Y14" s="44">
        <v>4.1818181818181817</v>
      </c>
    </row>
    <row r="15" spans="1:25" ht="34.5" customHeight="1" x14ac:dyDescent="0.25">
      <c r="A15" s="4" t="s">
        <v>37</v>
      </c>
      <c r="B15" s="8">
        <v>1.0444659357341868</v>
      </c>
      <c r="C15" s="8">
        <v>0.78624539310689678</v>
      </c>
      <c r="D15" s="8">
        <v>0.52223296786709272</v>
      </c>
      <c r="E15" s="8">
        <v>0.52223296786709272</v>
      </c>
      <c r="F15" s="8">
        <v>0.98164981721404232</v>
      </c>
      <c r="G15" s="8">
        <v>1.3618169680781096</v>
      </c>
      <c r="H15" s="8">
        <v>1.3483997249264843</v>
      </c>
      <c r="I15" s="8">
        <v>1.0357254813546262</v>
      </c>
      <c r="J15" s="8">
        <v>1.0749676997731401</v>
      </c>
      <c r="K15" s="8">
        <v>1.0269106361049412</v>
      </c>
      <c r="L15" s="8">
        <v>1.4240006242195888</v>
      </c>
      <c r="M15" s="8">
        <v>1.5</v>
      </c>
      <c r="N15" s="8">
        <v>0.84327404271156814</v>
      </c>
      <c r="O15" s="8">
        <v>0.68755165095232806</v>
      </c>
      <c r="P15" s="8">
        <v>0.64666979068286368</v>
      </c>
      <c r="Q15" s="8">
        <v>0.52223296786709272</v>
      </c>
      <c r="R15" s="8">
        <v>0.50452497910951177</v>
      </c>
      <c r="S15" s="8">
        <v>0.78624539310689678</v>
      </c>
      <c r="T15" s="8">
        <v>0.67419986246324115</v>
      </c>
      <c r="U15" s="8">
        <v>0.73786478737262229</v>
      </c>
      <c r="V15" s="8">
        <v>1.1737877907772676</v>
      </c>
      <c r="W15" s="8">
        <v>1.0090499582190262</v>
      </c>
      <c r="X15" s="8">
        <v>0.94387980744853883</v>
      </c>
      <c r="Y15" s="8">
        <v>0.75075719352954762</v>
      </c>
    </row>
    <row r="16" spans="1:25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10</v>
      </c>
      <c r="K16" s="9">
        <v>11</v>
      </c>
      <c r="L16" s="9">
        <v>9</v>
      </c>
      <c r="M16" s="9">
        <v>9</v>
      </c>
      <c r="N16" s="9">
        <v>10</v>
      </c>
      <c r="O16" s="9">
        <v>11</v>
      </c>
      <c r="P16" s="9">
        <v>11</v>
      </c>
      <c r="Q16" s="9">
        <v>11</v>
      </c>
      <c r="R16" s="9">
        <v>11</v>
      </c>
      <c r="S16" s="9">
        <v>11</v>
      </c>
      <c r="T16" s="9">
        <v>11</v>
      </c>
      <c r="U16" s="9">
        <v>10</v>
      </c>
      <c r="V16" s="9">
        <v>10</v>
      </c>
      <c r="W16" s="9">
        <v>11</v>
      </c>
      <c r="X16" s="9">
        <v>11</v>
      </c>
      <c r="Y16" s="9">
        <v>11</v>
      </c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123</v>
      </c>
      <c r="H1" s="50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141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3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4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3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4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6</v>
      </c>
      <c r="D9" s="3">
        <v>4</v>
      </c>
      <c r="E9" s="3">
        <v>1</v>
      </c>
      <c r="F9" s="3">
        <v>11</v>
      </c>
      <c r="G9" s="3">
        <v>11</v>
      </c>
      <c r="H9" s="3">
        <v>3</v>
      </c>
      <c r="I9" s="3">
        <v>4</v>
      </c>
      <c r="J9" s="3">
        <v>3</v>
      </c>
      <c r="K9" s="3">
        <v>3</v>
      </c>
      <c r="L9" s="3">
        <v>7</v>
      </c>
      <c r="M9" s="3">
        <v>4</v>
      </c>
      <c r="N9" s="3">
        <v>6</v>
      </c>
      <c r="O9" s="3">
        <v>5</v>
      </c>
      <c r="P9" s="3">
        <v>4</v>
      </c>
      <c r="Q9" s="3">
        <v>5</v>
      </c>
      <c r="R9" s="3">
        <v>2</v>
      </c>
      <c r="S9" s="3">
        <v>0</v>
      </c>
    </row>
    <row r="10" spans="1:19" x14ac:dyDescent="0.25">
      <c r="A10" s="5">
        <v>4</v>
      </c>
      <c r="B10" s="3">
        <v>14</v>
      </c>
      <c r="C10" s="3">
        <v>8</v>
      </c>
      <c r="D10" s="3">
        <v>13</v>
      </c>
      <c r="E10" s="3">
        <v>20</v>
      </c>
      <c r="F10" s="3">
        <v>9</v>
      </c>
      <c r="G10" s="3">
        <v>10</v>
      </c>
      <c r="H10" s="3">
        <v>18</v>
      </c>
      <c r="I10" s="3">
        <v>8</v>
      </c>
      <c r="J10" s="3">
        <v>12</v>
      </c>
      <c r="K10" s="3">
        <v>14</v>
      </c>
      <c r="L10" s="3">
        <v>10</v>
      </c>
      <c r="M10" s="3">
        <v>14</v>
      </c>
      <c r="N10" s="3">
        <v>11</v>
      </c>
      <c r="O10" s="3">
        <v>14</v>
      </c>
      <c r="P10" s="3">
        <v>9</v>
      </c>
      <c r="Q10" s="3">
        <v>9</v>
      </c>
      <c r="R10" s="3">
        <v>13</v>
      </c>
      <c r="S10" s="3">
        <v>10</v>
      </c>
    </row>
    <row r="11" spans="1:19" x14ac:dyDescent="0.25">
      <c r="A11" s="5">
        <v>5</v>
      </c>
      <c r="B11" s="3">
        <v>12</v>
      </c>
      <c r="C11" s="3">
        <v>4</v>
      </c>
      <c r="D11" s="3">
        <v>9</v>
      </c>
      <c r="E11" s="3">
        <v>6</v>
      </c>
      <c r="F11" s="3">
        <v>7</v>
      </c>
      <c r="G11" s="3">
        <v>6</v>
      </c>
      <c r="H11" s="3">
        <v>5</v>
      </c>
      <c r="I11" s="3">
        <v>6</v>
      </c>
      <c r="J11" s="3">
        <v>12</v>
      </c>
      <c r="K11" s="3">
        <v>10</v>
      </c>
      <c r="L11" s="3">
        <v>10</v>
      </c>
      <c r="M11" s="3">
        <v>9</v>
      </c>
      <c r="N11" s="3">
        <v>10</v>
      </c>
      <c r="O11" s="3">
        <v>8</v>
      </c>
      <c r="P11" s="3">
        <v>2</v>
      </c>
      <c r="Q11" s="3">
        <v>9</v>
      </c>
      <c r="R11" s="3">
        <v>12</v>
      </c>
      <c r="S11" s="3">
        <v>17</v>
      </c>
    </row>
    <row r="12" spans="1:19" x14ac:dyDescent="0.25">
      <c r="A12" s="5" t="s">
        <v>90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4.4074074074074074</v>
      </c>
      <c r="C14" s="8">
        <v>3.24</v>
      </c>
      <c r="D14" s="8">
        <v>4.1923076923076925</v>
      </c>
      <c r="E14" s="8">
        <v>4.1851851851851851</v>
      </c>
      <c r="F14" s="8">
        <v>3.8518518518518516</v>
      </c>
      <c r="G14" s="8">
        <v>3.8148148148148149</v>
      </c>
      <c r="H14" s="8">
        <v>4</v>
      </c>
      <c r="I14" s="8">
        <v>3.5652173913043477</v>
      </c>
      <c r="J14" s="8">
        <v>4.333333333333333</v>
      </c>
      <c r="K14" s="8">
        <v>4.2592592592592595</v>
      </c>
      <c r="L14" s="8">
        <v>4.1111111111111107</v>
      </c>
      <c r="M14" s="8">
        <v>4.1851851851851851</v>
      </c>
      <c r="N14" s="8">
        <v>4.1481481481481479</v>
      </c>
      <c r="O14" s="8">
        <v>4.1111111111111107</v>
      </c>
      <c r="P14" s="8">
        <v>3.4736842105263159</v>
      </c>
      <c r="Q14" s="8">
        <v>4.083333333333333</v>
      </c>
      <c r="R14" s="8">
        <v>4.3703703703703702</v>
      </c>
      <c r="S14" s="8">
        <v>4.6296296296296298</v>
      </c>
    </row>
    <row r="15" spans="1:19" x14ac:dyDescent="0.25">
      <c r="A15" s="4" t="s">
        <v>37</v>
      </c>
      <c r="B15" s="8">
        <v>0.57239438120523689</v>
      </c>
      <c r="C15" s="8">
        <v>1.2675435561221029</v>
      </c>
      <c r="D15" s="8">
        <v>0.69392972377501017</v>
      </c>
      <c r="E15" s="8">
        <v>0.48334070138798957</v>
      </c>
      <c r="F15" s="8">
        <v>0.81823937177067496</v>
      </c>
      <c r="G15" s="8">
        <v>0.78627833381927692</v>
      </c>
      <c r="H15" s="8">
        <v>0.67936622048675743</v>
      </c>
      <c r="I15" s="8">
        <v>1.273009567789573</v>
      </c>
      <c r="J15" s="8">
        <v>0.67936622048675743</v>
      </c>
      <c r="K15" s="8">
        <v>0.65589589890426159</v>
      </c>
      <c r="L15" s="8">
        <v>0.80064076902543613</v>
      </c>
      <c r="M15" s="8">
        <v>0.68145980394111616</v>
      </c>
      <c r="N15" s="8">
        <v>0.7698003589195006</v>
      </c>
      <c r="O15" s="8">
        <v>0.69798244045211333</v>
      </c>
      <c r="P15" s="8">
        <v>0.96427411113412576</v>
      </c>
      <c r="Q15" s="8">
        <v>0.88054660231050741</v>
      </c>
      <c r="R15" s="8">
        <v>0.62929436356239232</v>
      </c>
      <c r="S15" s="8">
        <v>0.49210287762341165</v>
      </c>
    </row>
    <row r="16" spans="1:19" x14ac:dyDescent="0.25">
      <c r="A16" s="4" t="s">
        <v>38</v>
      </c>
      <c r="B16" s="9">
        <v>27</v>
      </c>
      <c r="C16" s="9">
        <v>25</v>
      </c>
      <c r="D16" s="9">
        <v>26</v>
      </c>
      <c r="E16" s="9">
        <v>27</v>
      </c>
      <c r="F16" s="9">
        <v>27</v>
      </c>
      <c r="G16" s="9">
        <v>27</v>
      </c>
      <c r="H16" s="9">
        <v>27</v>
      </c>
      <c r="I16" s="9">
        <v>23</v>
      </c>
      <c r="J16" s="9">
        <v>27</v>
      </c>
      <c r="K16" s="9">
        <v>27</v>
      </c>
      <c r="L16" s="9">
        <v>27</v>
      </c>
      <c r="M16" s="9">
        <v>27</v>
      </c>
      <c r="N16" s="9">
        <v>27</v>
      </c>
      <c r="O16" s="9">
        <v>27</v>
      </c>
      <c r="P16" s="9">
        <v>19</v>
      </c>
      <c r="Q16" s="9">
        <v>24</v>
      </c>
      <c r="R16" s="9">
        <v>27</v>
      </c>
      <c r="S16" s="9">
        <v>27</v>
      </c>
    </row>
    <row r="18" spans="1:6" x14ac:dyDescent="0.25">
      <c r="A18" s="4" t="s">
        <v>95</v>
      </c>
      <c r="B18" s="4">
        <f>SUM(B7:B12)</f>
        <v>27</v>
      </c>
    </row>
    <row r="19" spans="1:6" x14ac:dyDescent="0.25">
      <c r="A19" s="4" t="s">
        <v>96</v>
      </c>
      <c r="B19" s="9">
        <v>55</v>
      </c>
    </row>
    <row r="20" spans="1:6" x14ac:dyDescent="0.25">
      <c r="A20" s="4" t="s">
        <v>97</v>
      </c>
      <c r="B20" s="11">
        <f>B18/B19</f>
        <v>0.49090909090909091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6</v>
      </c>
      <c r="C22" s="26">
        <f>B22/B18</f>
        <v>0.22222222222222221</v>
      </c>
    </row>
    <row r="23" spans="1:6" x14ac:dyDescent="0.25">
      <c r="A23" s="24" t="s">
        <v>122</v>
      </c>
      <c r="B23" s="25">
        <v>21</v>
      </c>
      <c r="C23" s="26">
        <f>B23/B18</f>
        <v>0.77777777777777779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4.1666666666666661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123</v>
      </c>
      <c r="H1" s="50"/>
    </row>
    <row r="2" spans="1:10" x14ac:dyDescent="0.25">
      <c r="A2" s="1" t="s">
        <v>0</v>
      </c>
      <c r="B2" s="10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</row>
    <row r="9" spans="1:10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2</v>
      </c>
      <c r="I10" s="3">
        <v>2</v>
      </c>
      <c r="J10" s="3">
        <v>0</v>
      </c>
    </row>
    <row r="11" spans="1:10" x14ac:dyDescent="0.25">
      <c r="A11" s="5">
        <v>5</v>
      </c>
      <c r="B11" s="3">
        <v>2</v>
      </c>
      <c r="C11" s="3">
        <v>2</v>
      </c>
      <c r="D11" s="3">
        <v>2</v>
      </c>
      <c r="E11" s="3">
        <v>2</v>
      </c>
      <c r="F11" s="3">
        <v>2</v>
      </c>
      <c r="G11" s="3">
        <v>1</v>
      </c>
      <c r="H11" s="3">
        <v>0</v>
      </c>
      <c r="I11" s="3">
        <v>0</v>
      </c>
      <c r="J11" s="3">
        <v>2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4.333333333333333</v>
      </c>
      <c r="C14" s="8">
        <v>4.666666666666667</v>
      </c>
      <c r="D14" s="8">
        <v>4.666666666666667</v>
      </c>
      <c r="E14" s="8">
        <v>4.666666666666667</v>
      </c>
      <c r="F14" s="8">
        <v>4.666666666666667</v>
      </c>
      <c r="G14" s="8">
        <v>3.3333333333333335</v>
      </c>
      <c r="H14" s="8">
        <v>3</v>
      </c>
      <c r="I14" s="8">
        <v>3</v>
      </c>
      <c r="J14" s="8">
        <v>4</v>
      </c>
    </row>
    <row r="15" spans="1:10" x14ac:dyDescent="0.25">
      <c r="A15" s="4" t="s">
        <v>37</v>
      </c>
      <c r="B15" s="8">
        <v>1.154700538379251</v>
      </c>
      <c r="C15" s="8">
        <v>0.57735026918962784</v>
      </c>
      <c r="D15" s="8">
        <v>0.57735026918962784</v>
      </c>
      <c r="E15" s="8">
        <v>0.57735026918962784</v>
      </c>
      <c r="F15" s="8">
        <v>0.57735026918962784</v>
      </c>
      <c r="G15" s="8">
        <v>2.0816659994661326</v>
      </c>
      <c r="H15" s="8">
        <v>1.7320508075688772</v>
      </c>
      <c r="I15" s="8">
        <v>1.7320508075688772</v>
      </c>
      <c r="J15" s="8">
        <v>1.7320508075688772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7" t="s">
        <v>33</v>
      </c>
      <c r="B1" s="28"/>
    </row>
    <row r="2" spans="1:2" ht="17.25" x14ac:dyDescent="0.3">
      <c r="A2" s="27" t="s">
        <v>34</v>
      </c>
      <c r="B2" s="28"/>
    </row>
    <row r="3" spans="1:2" ht="17.25" x14ac:dyDescent="0.3">
      <c r="A3" s="29" t="s">
        <v>123</v>
      </c>
      <c r="B3" s="28"/>
    </row>
    <row r="4" spans="1:2" ht="17.25" x14ac:dyDescent="0.25">
      <c r="A4" s="30" t="s">
        <v>4</v>
      </c>
      <c r="B4" s="31" t="s">
        <v>70</v>
      </c>
    </row>
    <row r="5" spans="1:2" ht="17.25" x14ac:dyDescent="0.25">
      <c r="A5" s="30" t="s">
        <v>5</v>
      </c>
      <c r="B5" s="31" t="s">
        <v>43</v>
      </c>
    </row>
    <row r="6" spans="1:2" ht="17.25" x14ac:dyDescent="0.25">
      <c r="A6" s="30" t="s">
        <v>6</v>
      </c>
      <c r="B6" s="31" t="s">
        <v>44</v>
      </c>
    </row>
    <row r="7" spans="1:2" ht="17.25" x14ac:dyDescent="0.25">
      <c r="A7" s="30" t="s">
        <v>7</v>
      </c>
      <c r="B7" s="31" t="s">
        <v>45</v>
      </c>
    </row>
    <row r="8" spans="1:2" ht="17.25" x14ac:dyDescent="0.25">
      <c r="A8" s="30" t="s">
        <v>8</v>
      </c>
      <c r="B8" s="31" t="s">
        <v>46</v>
      </c>
    </row>
    <row r="9" spans="1:2" ht="17.25" x14ac:dyDescent="0.25">
      <c r="A9" s="30" t="s">
        <v>9</v>
      </c>
      <c r="B9" s="31" t="s">
        <v>47</v>
      </c>
    </row>
    <row r="10" spans="1:2" ht="17.25" x14ac:dyDescent="0.25">
      <c r="A10" s="30" t="s">
        <v>10</v>
      </c>
      <c r="B10" s="31" t="s">
        <v>48</v>
      </c>
    </row>
    <row r="11" spans="1:2" ht="17.25" x14ac:dyDescent="0.25">
      <c r="A11" s="30" t="s">
        <v>11</v>
      </c>
      <c r="B11" s="31" t="s">
        <v>49</v>
      </c>
    </row>
    <row r="12" spans="1:2" ht="17.25" x14ac:dyDescent="0.25">
      <c r="A12" s="30" t="s">
        <v>12</v>
      </c>
      <c r="B12" s="31" t="s">
        <v>50</v>
      </c>
    </row>
    <row r="13" spans="1:2" ht="17.25" x14ac:dyDescent="0.25">
      <c r="A13" s="30" t="s">
        <v>13</v>
      </c>
      <c r="B13" s="31" t="s">
        <v>51</v>
      </c>
    </row>
    <row r="14" spans="1:2" ht="17.25" x14ac:dyDescent="0.25">
      <c r="A14" s="30" t="s">
        <v>14</v>
      </c>
      <c r="B14" s="31" t="s">
        <v>52</v>
      </c>
    </row>
    <row r="15" spans="1:2" ht="17.25" x14ac:dyDescent="0.25">
      <c r="A15" s="30" t="s">
        <v>15</v>
      </c>
      <c r="B15" s="31" t="s">
        <v>53</v>
      </c>
    </row>
    <row r="16" spans="1:2" ht="17.25" x14ac:dyDescent="0.25">
      <c r="A16" s="30" t="s">
        <v>16</v>
      </c>
      <c r="B16" s="31" t="s">
        <v>54</v>
      </c>
    </row>
    <row r="17" spans="1:2" ht="17.25" x14ac:dyDescent="0.25">
      <c r="A17" s="30" t="s">
        <v>17</v>
      </c>
      <c r="B17" s="31" t="s">
        <v>55</v>
      </c>
    </row>
    <row r="18" spans="1:2" ht="17.25" x14ac:dyDescent="0.25">
      <c r="A18" s="30" t="s">
        <v>18</v>
      </c>
      <c r="B18" s="31" t="s">
        <v>56</v>
      </c>
    </row>
    <row r="19" spans="1:2" ht="17.25" x14ac:dyDescent="0.25">
      <c r="A19" s="30" t="s">
        <v>19</v>
      </c>
      <c r="B19" s="31" t="s">
        <v>57</v>
      </c>
    </row>
    <row r="20" spans="1:2" ht="17.25" x14ac:dyDescent="0.25">
      <c r="A20" s="30" t="s">
        <v>20</v>
      </c>
      <c r="B20" s="31" t="s">
        <v>58</v>
      </c>
    </row>
    <row r="21" spans="1:2" ht="17.25" x14ac:dyDescent="0.25">
      <c r="A21" s="30" t="s">
        <v>21</v>
      </c>
      <c r="B21" s="31" t="s">
        <v>59</v>
      </c>
    </row>
    <row r="22" spans="1:2" ht="17.25" x14ac:dyDescent="0.25">
      <c r="A22" s="30" t="s">
        <v>22</v>
      </c>
      <c r="B22" s="31" t="s">
        <v>124</v>
      </c>
    </row>
    <row r="23" spans="1:2" ht="17.25" x14ac:dyDescent="0.25">
      <c r="A23" s="30" t="s">
        <v>23</v>
      </c>
      <c r="B23" s="31" t="s">
        <v>60</v>
      </c>
    </row>
    <row r="24" spans="1:2" ht="17.25" x14ac:dyDescent="0.25">
      <c r="A24" s="30" t="s">
        <v>24</v>
      </c>
      <c r="B24" s="31" t="s">
        <v>61</v>
      </c>
    </row>
    <row r="25" spans="1:2" ht="17.25" x14ac:dyDescent="0.25">
      <c r="A25" s="30" t="s">
        <v>25</v>
      </c>
      <c r="B25" s="31" t="s">
        <v>62</v>
      </c>
    </row>
    <row r="26" spans="1:2" ht="17.25" x14ac:dyDescent="0.25">
      <c r="A26" s="30" t="s">
        <v>26</v>
      </c>
      <c r="B26" s="31" t="s">
        <v>63</v>
      </c>
    </row>
    <row r="27" spans="1:2" ht="17.25" x14ac:dyDescent="0.25">
      <c r="A27" s="30" t="s">
        <v>27</v>
      </c>
      <c r="B27" s="31" t="s">
        <v>64</v>
      </c>
    </row>
    <row r="28" spans="1:2" ht="17.25" x14ac:dyDescent="0.25">
      <c r="A28" s="30" t="s">
        <v>28</v>
      </c>
      <c r="B28" s="31" t="s">
        <v>65</v>
      </c>
    </row>
    <row r="29" spans="1:2" ht="17.25" x14ac:dyDescent="0.25">
      <c r="A29" s="30" t="s">
        <v>29</v>
      </c>
      <c r="B29" s="31" t="s">
        <v>66</v>
      </c>
    </row>
    <row r="30" spans="1:2" ht="17.25" x14ac:dyDescent="0.25">
      <c r="A30" s="30" t="s">
        <v>30</v>
      </c>
      <c r="B30" s="31" t="s">
        <v>67</v>
      </c>
    </row>
    <row r="31" spans="1:2" ht="17.25" x14ac:dyDescent="0.25">
      <c r="A31" s="30" t="s">
        <v>31</v>
      </c>
      <c r="B31" s="31" t="s">
        <v>68</v>
      </c>
    </row>
    <row r="32" spans="1:2" ht="17.25" x14ac:dyDescent="0.25">
      <c r="A32" s="30" t="s">
        <v>32</v>
      </c>
      <c r="B32" s="31" t="s">
        <v>69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83</v>
      </c>
      <c r="B2" s="18"/>
    </row>
    <row r="3" spans="1:2" ht="18.75" x14ac:dyDescent="0.3">
      <c r="A3" s="32" t="s">
        <v>123</v>
      </c>
      <c r="B3" s="18"/>
    </row>
    <row r="4" spans="1:2" ht="18.75" x14ac:dyDescent="0.3">
      <c r="A4" s="20"/>
      <c r="B4" s="19" t="s">
        <v>98</v>
      </c>
    </row>
    <row r="5" spans="1:2" ht="18.75" x14ac:dyDescent="0.3">
      <c r="A5" s="20" t="s">
        <v>4</v>
      </c>
      <c r="B5" s="21" t="s">
        <v>99</v>
      </c>
    </row>
    <row r="6" spans="1:2" ht="18.75" x14ac:dyDescent="0.3">
      <c r="A6" s="20" t="s">
        <v>5</v>
      </c>
      <c r="B6" s="21" t="s">
        <v>84</v>
      </c>
    </row>
    <row r="7" spans="1:2" ht="18.75" x14ac:dyDescent="0.3">
      <c r="A7" s="20" t="s">
        <v>6</v>
      </c>
      <c r="B7" s="21" t="s">
        <v>100</v>
      </c>
    </row>
    <row r="8" spans="1:2" ht="18.75" x14ac:dyDescent="0.3">
      <c r="A8" s="20"/>
      <c r="B8" s="19" t="s">
        <v>101</v>
      </c>
    </row>
    <row r="9" spans="1:2" ht="18.75" x14ac:dyDescent="0.3">
      <c r="A9" s="20" t="s">
        <v>7</v>
      </c>
      <c r="B9" s="21" t="s">
        <v>102</v>
      </c>
    </row>
    <row r="10" spans="1:2" ht="18.75" x14ac:dyDescent="0.3">
      <c r="A10" s="20" t="s">
        <v>8</v>
      </c>
      <c r="B10" s="21" t="s">
        <v>103</v>
      </c>
    </row>
    <row r="11" spans="1:2" ht="18.75" x14ac:dyDescent="0.3">
      <c r="A11" s="20" t="s">
        <v>9</v>
      </c>
      <c r="B11" s="21" t="s">
        <v>85</v>
      </c>
    </row>
    <row r="12" spans="1:2" ht="18.75" x14ac:dyDescent="0.3">
      <c r="A12" s="20" t="s">
        <v>10</v>
      </c>
      <c r="B12" s="21" t="s">
        <v>104</v>
      </c>
    </row>
    <row r="13" spans="1:2" ht="18.75" x14ac:dyDescent="0.3">
      <c r="A13" s="20" t="s">
        <v>11</v>
      </c>
      <c r="B13" s="21" t="s">
        <v>105</v>
      </c>
    </row>
    <row r="14" spans="1:2" ht="18.75" x14ac:dyDescent="0.3">
      <c r="A14" s="20"/>
      <c r="B14" s="19" t="s">
        <v>106</v>
      </c>
    </row>
    <row r="15" spans="1:2" ht="18.75" x14ac:dyDescent="0.3">
      <c r="A15" s="20" t="s">
        <v>12</v>
      </c>
      <c r="B15" s="21" t="s">
        <v>107</v>
      </c>
    </row>
    <row r="16" spans="1:2" ht="18.75" x14ac:dyDescent="0.3">
      <c r="A16" s="20" t="s">
        <v>13</v>
      </c>
      <c r="B16" s="22" t="s">
        <v>108</v>
      </c>
    </row>
    <row r="17" spans="1:2" ht="18.75" x14ac:dyDescent="0.3">
      <c r="A17" s="20" t="s">
        <v>14</v>
      </c>
      <c r="B17" s="21" t="s">
        <v>109</v>
      </c>
    </row>
    <row r="18" spans="1:2" ht="18.75" x14ac:dyDescent="0.3">
      <c r="A18" s="20"/>
      <c r="B18" s="19" t="s">
        <v>110</v>
      </c>
    </row>
    <row r="19" spans="1:2" ht="18.75" x14ac:dyDescent="0.3">
      <c r="A19" s="20" t="s">
        <v>15</v>
      </c>
      <c r="B19" s="23" t="s">
        <v>111</v>
      </c>
    </row>
    <row r="20" spans="1:2" ht="18.75" x14ac:dyDescent="0.3">
      <c r="A20" s="20" t="s">
        <v>16</v>
      </c>
      <c r="B20" s="23" t="s">
        <v>112</v>
      </c>
    </row>
    <row r="21" spans="1:2" ht="18.75" x14ac:dyDescent="0.3">
      <c r="A21" s="20"/>
      <c r="B21" s="19" t="s">
        <v>113</v>
      </c>
    </row>
    <row r="22" spans="1:2" ht="18.75" x14ac:dyDescent="0.3">
      <c r="A22" s="20" t="s">
        <v>17</v>
      </c>
      <c r="B22" s="21" t="s">
        <v>114</v>
      </c>
    </row>
    <row r="23" spans="1:2" ht="18.75" x14ac:dyDescent="0.3">
      <c r="A23" s="20" t="s">
        <v>18</v>
      </c>
      <c r="B23" s="21" t="s">
        <v>115</v>
      </c>
    </row>
    <row r="24" spans="1:2" ht="18.75" x14ac:dyDescent="0.3">
      <c r="A24" s="20" t="s">
        <v>19</v>
      </c>
      <c r="B24" s="21" t="s">
        <v>116</v>
      </c>
    </row>
    <row r="25" spans="1:2" ht="18.75" x14ac:dyDescent="0.3">
      <c r="A25" s="18"/>
      <c r="B25" s="19" t="s">
        <v>117</v>
      </c>
    </row>
    <row r="26" spans="1:2" ht="18.75" x14ac:dyDescent="0.3">
      <c r="A26" s="20" t="s">
        <v>20</v>
      </c>
      <c r="B26" s="21" t="s">
        <v>86</v>
      </c>
    </row>
    <row r="27" spans="1:2" ht="18.75" x14ac:dyDescent="0.3">
      <c r="A27" s="20" t="s">
        <v>21</v>
      </c>
      <c r="B27" s="23" t="s">
        <v>118</v>
      </c>
    </row>
    <row r="28" spans="1:2" ht="18.75" x14ac:dyDescent="0.3">
      <c r="A28" s="20" t="s">
        <v>88</v>
      </c>
      <c r="B28" s="23" t="s">
        <v>87</v>
      </c>
    </row>
  </sheetData>
  <hyperlinks>
    <hyperlink ref="A3" location="ÍNDICE!A1" display="VOLVER AL ÍNDICE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39</v>
      </c>
      <c r="B2" s="18"/>
    </row>
    <row r="3" spans="1:2" ht="18.75" x14ac:dyDescent="0.3">
      <c r="A3" s="32" t="s">
        <v>123</v>
      </c>
      <c r="B3" s="18"/>
    </row>
    <row r="4" spans="1:2" ht="37.5" x14ac:dyDescent="0.25">
      <c r="A4" s="33" t="s">
        <v>4</v>
      </c>
      <c r="B4" s="34" t="s">
        <v>71</v>
      </c>
    </row>
    <row r="5" spans="1:2" ht="18.75" x14ac:dyDescent="0.25">
      <c r="A5" s="33" t="s">
        <v>5</v>
      </c>
      <c r="B5" s="34" t="s">
        <v>72</v>
      </c>
    </row>
    <row r="6" spans="1:2" ht="18.75" x14ac:dyDescent="0.25">
      <c r="A6" s="33" t="s">
        <v>6</v>
      </c>
      <c r="B6" s="34" t="s">
        <v>73</v>
      </c>
    </row>
    <row r="7" spans="1:2" ht="37.5" x14ac:dyDescent="0.25">
      <c r="A7" s="33" t="s">
        <v>7</v>
      </c>
      <c r="B7" s="34" t="s">
        <v>74</v>
      </c>
    </row>
    <row r="8" spans="1:2" ht="37.5" x14ac:dyDescent="0.25">
      <c r="A8" s="33" t="s">
        <v>8</v>
      </c>
      <c r="B8" s="34" t="s">
        <v>58</v>
      </c>
    </row>
    <row r="9" spans="1:2" ht="37.5" x14ac:dyDescent="0.25">
      <c r="A9" s="33" t="s">
        <v>9</v>
      </c>
      <c r="B9" s="34" t="s">
        <v>76</v>
      </c>
    </row>
    <row r="10" spans="1:2" ht="37.5" x14ac:dyDescent="0.25">
      <c r="A10" s="33" t="s">
        <v>10</v>
      </c>
      <c r="B10" s="34" t="s">
        <v>77</v>
      </c>
    </row>
    <row r="11" spans="1:2" ht="37.5" x14ac:dyDescent="0.25">
      <c r="A11" s="33" t="s">
        <v>11</v>
      </c>
      <c r="B11" s="34" t="s">
        <v>78</v>
      </c>
    </row>
    <row r="12" spans="1:2" ht="18.75" x14ac:dyDescent="0.25">
      <c r="A12" s="33" t="s">
        <v>12</v>
      </c>
      <c r="B12" s="35" t="s">
        <v>81</v>
      </c>
    </row>
    <row r="13" spans="1:2" ht="18.75" x14ac:dyDescent="0.25">
      <c r="A13" s="36" t="s">
        <v>30</v>
      </c>
      <c r="B13" s="37" t="s">
        <v>75</v>
      </c>
    </row>
    <row r="14" spans="1:2" ht="18.75" x14ac:dyDescent="0.25">
      <c r="A14" s="36" t="s">
        <v>31</v>
      </c>
      <c r="B14" s="37" t="s">
        <v>79</v>
      </c>
    </row>
    <row r="15" spans="1:2" ht="18.75" x14ac:dyDescent="0.25">
      <c r="A15" s="36" t="s">
        <v>32</v>
      </c>
      <c r="B15" s="37" t="s">
        <v>80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2023-11-08T09:29:42Z</dcterms:modified>
</cp:coreProperties>
</file>