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AA730\"/>
    </mc:Choice>
  </mc:AlternateContent>
  <xr:revisionPtr revIDLastSave="0" documentId="13_ncr:1_{3540447B-CFB5-4BD9-98AA-C4AAD25345F0}" xr6:coauthVersionLast="47" xr6:coauthVersionMax="47" xr10:uidLastSave="{00000000-0000-0000-0000-000000000000}"/>
  <bookViews>
    <workbookView xWindow="-120" yWindow="-120" windowWidth="29040" windowHeight="15840" tabRatio="872" xr2:uid="{00000000-000D-0000-FFFF-FFFF00000000}"/>
  </bookViews>
  <sheets>
    <sheet name="ÍNDICE" sheetId="25" r:id="rId1"/>
    <sheet name="Grado Ed. Infantil_PDI" sheetId="13" r:id="rId2"/>
    <sheet name="Grado Ed. Infantil_Estud" sheetId="14" r:id="rId3"/>
    <sheet name="Grado Ed. Primaria_PDI" sheetId="15" r:id="rId4"/>
    <sheet name="Grado Ed. Primaria_Estud" sheetId="16" r:id="rId5"/>
    <sheet name="Grado Ing. Ind. Agrar. y Al_PDI" sheetId="12" r:id="rId6"/>
    <sheet name="Grado Ing. Ind. Agr. y Al_Estud" sheetId="7" r:id="rId7"/>
    <sheet name="Grado Trabajo Social_PDI" sheetId="17" r:id="rId8"/>
    <sheet name="Grado Trabajo Social_Estud" sheetId="18" r:id="rId9"/>
    <sheet name="MU Gerontolog_PDI" sheetId="19" r:id="rId10"/>
    <sheet name="MU Gerontolog_Estud" sheetId="20" r:id="rId11"/>
    <sheet name="MU Psicopedag_PDI" sheetId="21" r:id="rId12"/>
    <sheet name="MU Psicopedag_Estud" sheetId="22" r:id="rId13"/>
    <sheet name="PCEO Ed Prim-Ed Inf_PDI" sheetId="29" r:id="rId14"/>
    <sheet name="PAS_centro" sheetId="4" r:id="rId15"/>
    <sheet name="Preguntas PDI" sheetId="26" r:id="rId16"/>
    <sheet name="Preguntas Estudiantes" sheetId="27" r:id="rId17"/>
    <sheet name="Preguntas PAS" sheetId="2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9" l="1"/>
  <c r="B18" i="21"/>
  <c r="F25" i="22"/>
  <c r="B18" i="20"/>
  <c r="C23" i="20" s="1"/>
  <c r="F25" i="20"/>
  <c r="B18" i="18"/>
  <c r="C22" i="18"/>
  <c r="F25" i="18"/>
  <c r="F25" i="7"/>
  <c r="B18" i="16"/>
  <c r="B20" i="16"/>
  <c r="F25" i="16"/>
  <c r="B18" i="14"/>
  <c r="C23" i="14"/>
  <c r="F25" i="14"/>
  <c r="B18" i="19"/>
  <c r="B18" i="17"/>
  <c r="B18" i="4"/>
  <c r="B18" i="15"/>
  <c r="B18" i="13"/>
  <c r="B18" i="12"/>
  <c r="B18" i="22"/>
  <c r="B20" i="22" s="1"/>
  <c r="B18" i="7"/>
  <c r="B20" i="7"/>
  <c r="C22" i="16"/>
  <c r="C23" i="16"/>
  <c r="C23" i="18"/>
  <c r="C22" i="7"/>
  <c r="C23" i="7"/>
  <c r="B20" i="18"/>
  <c r="B20" i="14"/>
  <c r="C22" i="14"/>
  <c r="C22" i="22" l="1"/>
  <c r="C23" i="22"/>
  <c r="B20" i="20"/>
  <c r="C22" i="20"/>
</calcChain>
</file>

<file path=xl/sharedStrings.xml><?xml version="1.0" encoding="utf-8"?>
<sst xmlns="http://schemas.openxmlformats.org/spreadsheetml/2006/main" count="719" uniqueCount="146">
  <si>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</si>
  <si>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</si>
  <si>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</si>
  <si>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</si>
  <si>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</si>
  <si>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</si>
  <si>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</si>
  <si>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</si>
  <si>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</si>
  <si>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</si>
  <si>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</si>
  <si>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</si>
  <si>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</si>
  <si>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</si>
  <si>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</si>
  <si>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</si>
  <si>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</si>
  <si>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</si>
  <si>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</si>
  <si>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</si>
  <si>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</si>
  <si>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</si>
  <si>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</si>
  <si>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</si>
  <si>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</si>
  <si>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</si>
  <si>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</si>
  <si>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</si>
  <si>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</si>
  <si>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</si>
  <si>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</si>
  <si>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</si>
  <si>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</si>
  <si>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</si>
  <si>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</si>
  <si>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</si>
  <si>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</si>
  <si>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</si>
  <si>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</si>
  <si>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</si>
  <si>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</si>
  <si>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</si>
  <si>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</si>
  <si>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</si>
  <si>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</si>
  <si>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</si>
  <si>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</si>
  <si>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</si>
  <si>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</si>
  <si>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</si>
  <si>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</si>
  <si>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</si>
  <si>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</si>
  <si>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</si>
  <si>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</si>
  <si>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</si>
  <si>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</si>
  <si>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</si>
  <si>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</si>
  <si>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</si>
  <si>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</si>
  <si>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</si>
  <si>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</si>
  <si>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</si>
  <si>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</si>
  <si>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</si>
  <si>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</si>
  <si>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</si>
  <si>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</si>
  <si>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</si>
  <si>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</si>
  <si>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</si>
  <si>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</si>
  <si>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</si>
  <si>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</si>
  <si>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</si>
  <si>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</si>
  <si>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</si>
  <si>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</si>
  <si>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</si>
  <si>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</si>
  <si>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</si>
  <si>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</si>
  <si>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</si>
  <si>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</si>
  <si>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</si>
  <si>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</si>
  <si>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</si>
  <si>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</si>
  <si>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</si>
  <si>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</si>
  <si>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Nº encuestados</t>
  </si>
  <si>
    <t>Total egresados</t>
  </si>
  <si>
    <t>Tasa de Participación</t>
  </si>
  <si>
    <t>Centro Universitario Santa Ana de Almendralejo</t>
  </si>
  <si>
    <t>Grado en Educación Infantil</t>
  </si>
  <si>
    <t>Grado en Educación Primaria</t>
  </si>
  <si>
    <t>Grado en Trabajo Social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</si>
  <si>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</si>
  <si>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</si>
  <si>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</si>
  <si>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</si>
  <si>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</si>
  <si>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</si>
  <si>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</si>
  <si>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</si>
  <si>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</si>
  <si>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</si>
  <si>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</si>
  <si>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</si>
  <si>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</si>
  <si>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</si>
  <si>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</si>
  <si>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</si>
  <si>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</si>
  <si>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</si>
  <si>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</si>
  <si>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</si>
  <si>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</si>
  <si>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</si>
  <si>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</si>
  <si>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</si>
  <si>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</si>
  <si>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</si>
  <si>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</si>
  <si>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</si>
  <si>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</si>
  <si>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</si>
  <si>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</si>
  <si>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</si>
  <si>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</si>
  <si>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</si>
  <si>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</si>
  <si>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</si>
  <si>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</si>
  <si>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</si>
  <si>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Recursos materiales y tecnológicos disponibles para la actividad docente (cañones de vídeo, pizarras digitales, campus virtual, etc.)</t>
  </si>
  <si>
    <t>CENTRO UNIVERSITARIO SANTA ANA (ALMENDRALEJO)</t>
  </si>
  <si>
    <t>Máster Universitario en Gerontología</t>
  </si>
  <si>
    <t>Máster Universitario en Psicopedagogía</t>
  </si>
  <si>
    <t>Grado en Ingeniería de las Industrias Agrarias y Alimentarias</t>
  </si>
  <si>
    <t>Satisfacción de los estudiantes con las instalaciones y los recursos:</t>
  </si>
  <si>
    <t>(Media de las preguntas P12 y P13)</t>
  </si>
  <si>
    <t>Doble Grado en Educación Primaria y Educación Infantil</t>
  </si>
  <si>
    <t>NOTA: Si al pulsar un enlace aparece el mensaje "La referencia no es válida", se debe a que no ha habido encuestados para esa titulación y por tanto no existe la correspondiente tabla de resultados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</si>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</sst>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3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9" fillId="0" borderId="2" xfId="1" applyBorder="1"/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2" xfId="1" applyFont="1" applyBorder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4"/>
      <c r="B1" s="35" t="s">
        <v>123</v>
      </c>
      <c r="C1" s="34"/>
    </row>
    <row r="2" spans="1:3" ht="15.75" x14ac:dyDescent="0.25">
      <c r="A2" s="36" t="s">
        <v>1</v>
      </c>
      <c r="B2" s="34" t="s">
        <v>137</v>
      </c>
      <c r="C2" s="34"/>
    </row>
    <row r="3" spans="1:3" ht="15.75" x14ac:dyDescent="0.25">
      <c r="A3" s="36" t="s">
        <v>2</v>
      </c>
      <c r="B3" s="34" t="s">
        <v>145</v>
      </c>
      <c r="C3" s="34"/>
    </row>
    <row r="4" spans="1:3" ht="15.75" x14ac:dyDescent="0.25">
      <c r="A4" s="34"/>
      <c r="B4" s="37" t="s">
        <v>124</v>
      </c>
      <c r="C4" s="34"/>
    </row>
    <row r="5" spans="1:3" ht="15.75" x14ac:dyDescent="0.25">
      <c r="A5" s="34"/>
      <c r="B5" s="34"/>
      <c r="C5" s="34"/>
    </row>
    <row r="6" spans="1:3" ht="15.75" x14ac:dyDescent="0.25">
      <c r="A6" s="34"/>
      <c r="B6" s="51" t="s">
        <v>95</v>
      </c>
      <c r="C6" s="38" t="s">
        <v>125</v>
      </c>
    </row>
    <row r="7" spans="1:3" ht="15.75" x14ac:dyDescent="0.25">
      <c r="A7" s="34"/>
      <c r="B7" s="52"/>
      <c r="C7" s="38" t="s">
        <v>126</v>
      </c>
    </row>
    <row r="8" spans="1:3" ht="15.75" x14ac:dyDescent="0.25">
      <c r="A8" s="34"/>
      <c r="B8" s="51" t="s">
        <v>96</v>
      </c>
      <c r="C8" s="38" t="s">
        <v>125</v>
      </c>
    </row>
    <row r="9" spans="1:3" ht="15.75" x14ac:dyDescent="0.25">
      <c r="A9" s="34"/>
      <c r="B9" s="52"/>
      <c r="C9" s="38" t="s">
        <v>126</v>
      </c>
    </row>
    <row r="10" spans="1:3" ht="15.75" x14ac:dyDescent="0.25">
      <c r="A10" s="34"/>
      <c r="B10" s="51" t="s">
        <v>140</v>
      </c>
      <c r="C10" s="38" t="s">
        <v>125</v>
      </c>
    </row>
    <row r="11" spans="1:3" ht="15.75" x14ac:dyDescent="0.25">
      <c r="A11" s="34"/>
      <c r="B11" s="52"/>
      <c r="C11" s="38" t="s">
        <v>126</v>
      </c>
    </row>
    <row r="12" spans="1:3" ht="15.75" x14ac:dyDescent="0.25">
      <c r="A12" s="34"/>
      <c r="B12" s="51" t="s">
        <v>97</v>
      </c>
      <c r="C12" s="38" t="s">
        <v>125</v>
      </c>
    </row>
    <row r="13" spans="1:3" ht="15.75" x14ac:dyDescent="0.25">
      <c r="A13" s="34"/>
      <c r="B13" s="52"/>
      <c r="C13" s="38" t="s">
        <v>126</v>
      </c>
    </row>
    <row r="14" spans="1:3" ht="15.75" x14ac:dyDescent="0.25">
      <c r="A14" s="34"/>
      <c r="B14" s="51" t="s">
        <v>138</v>
      </c>
      <c r="C14" s="38" t="s">
        <v>125</v>
      </c>
    </row>
    <row r="15" spans="1:3" ht="15.75" x14ac:dyDescent="0.25">
      <c r="A15" s="34"/>
      <c r="B15" s="52"/>
      <c r="C15" s="38" t="s">
        <v>126</v>
      </c>
    </row>
    <row r="16" spans="1:3" ht="15.75" x14ac:dyDescent="0.25">
      <c r="A16" s="34"/>
      <c r="B16" s="51" t="s">
        <v>139</v>
      </c>
      <c r="C16" s="38" t="s">
        <v>125</v>
      </c>
    </row>
    <row r="17" spans="1:3" ht="15.75" x14ac:dyDescent="0.25">
      <c r="A17" s="34"/>
      <c r="B17" s="52"/>
      <c r="C17" s="38" t="s">
        <v>126</v>
      </c>
    </row>
    <row r="18" spans="1:3" ht="15.75" x14ac:dyDescent="0.25">
      <c r="A18" s="34"/>
      <c r="B18" s="51" t="s">
        <v>143</v>
      </c>
      <c r="C18" s="50" t="s">
        <v>125</v>
      </c>
    </row>
    <row r="19" spans="1:3" ht="15.75" x14ac:dyDescent="0.25">
      <c r="A19" s="34"/>
      <c r="B19" s="52"/>
      <c r="C19" s="50" t="s">
        <v>126</v>
      </c>
    </row>
    <row r="20" spans="1:3" ht="15" customHeight="1" x14ac:dyDescent="0.25">
      <c r="A20" s="34"/>
      <c r="B20" s="51" t="s">
        <v>127</v>
      </c>
      <c r="C20" s="53" t="s">
        <v>128</v>
      </c>
    </row>
    <row r="21" spans="1:3" ht="15.75" x14ac:dyDescent="0.25">
      <c r="A21" s="34"/>
      <c r="B21" s="52"/>
      <c r="C21" s="53"/>
    </row>
    <row r="22" spans="1:3" ht="15.75" x14ac:dyDescent="0.25">
      <c r="A22" s="34"/>
      <c r="B22" s="51" t="s">
        <v>129</v>
      </c>
      <c r="C22" s="53" t="s">
        <v>130</v>
      </c>
    </row>
    <row r="23" spans="1:3" ht="15.75" x14ac:dyDescent="0.25">
      <c r="A23" s="34"/>
      <c r="B23" s="52"/>
      <c r="C23" s="53"/>
    </row>
    <row r="24" spans="1:3" ht="15.75" x14ac:dyDescent="0.25">
      <c r="A24" s="34"/>
      <c r="B24" s="51" t="s">
        <v>131</v>
      </c>
      <c r="C24" s="53" t="s">
        <v>132</v>
      </c>
    </row>
    <row r="25" spans="1:3" ht="15.75" x14ac:dyDescent="0.25">
      <c r="A25" s="34"/>
      <c r="B25" s="52"/>
      <c r="C25" s="53"/>
    </row>
    <row r="26" spans="1:3" ht="15.75" x14ac:dyDescent="0.25">
      <c r="A26" s="34"/>
      <c r="B26" s="51" t="s">
        <v>133</v>
      </c>
      <c r="C26" s="53" t="s">
        <v>134</v>
      </c>
    </row>
    <row r="27" spans="1:3" ht="15.75" x14ac:dyDescent="0.25">
      <c r="A27" s="34"/>
      <c r="B27" s="52"/>
      <c r="C27" s="53"/>
    </row>
    <row r="29" spans="1:3" x14ac:dyDescent="0.25">
      <c r="B29" s="54" t="s">
        <v>144</v>
      </c>
      <c r="C29" s="55"/>
    </row>
    <row r="30" spans="1:3" x14ac:dyDescent="0.25">
      <c r="B30" s="55"/>
      <c r="C30" s="55"/>
    </row>
  </sheetData>
  <mergeCells count="16">
    <mergeCell ref="B29:C30"/>
    <mergeCell ref="B6:B7"/>
    <mergeCell ref="B8:B9"/>
    <mergeCell ref="B10:B11"/>
    <mergeCell ref="B12:B13"/>
    <mergeCell ref="B14:B15"/>
    <mergeCell ref="B16:B17"/>
    <mergeCell ref="B18:B19"/>
    <mergeCell ref="B24:B25"/>
    <mergeCell ref="C24:C25"/>
    <mergeCell ref="B26:B27"/>
    <mergeCell ref="C26:C27"/>
    <mergeCell ref="B20:B21"/>
    <mergeCell ref="C20:C21"/>
    <mergeCell ref="B22:B23"/>
    <mergeCell ref="C22:C23"/>
  </mergeCells>
  <hyperlinks>
    <hyperlink ref="C7" location="'Grado Ed. Infantil_Estud'!A5" display="Datos Estudiantes" xr:uid="{00000000-0004-0000-0000-000000000000}"/>
    <hyperlink ref="C6" location="'Grado Ed. Infantil_PDI'!A5" display="Datos PDI" xr:uid="{00000000-0004-0000-0000-000001000000}"/>
    <hyperlink ref="C20" location="'Grado Est. Ingle._PDI'!A1" display="PDI" xr:uid="{00000000-0004-0000-0000-000002000000}"/>
    <hyperlink ref="C20:C21" location="PAS_centro!A5" display="Datos PAS" xr:uid="{00000000-0004-0000-0000-000003000000}"/>
    <hyperlink ref="C22" location="'Grado Est. Ingle._PDI'!A1" display="PDI" xr:uid="{00000000-0004-0000-0000-000004000000}"/>
    <hyperlink ref="C26" location="'Grado Est. Ingle._PDI'!A1" display="PDI" xr:uid="{00000000-0004-0000-0000-000005000000}"/>
    <hyperlink ref="C24" location="'Grado Est. Ingle._PDI'!A1" display="PDI" xr:uid="{00000000-0004-0000-0000-000006000000}"/>
    <hyperlink ref="C22:C27" location="PAS_centro!A5" display="Datos PAS" xr:uid="{00000000-0004-0000-0000-000007000000}"/>
    <hyperlink ref="C22:C23" location="'Preguntas PDI'!B3" display="Preguntas PDI" xr:uid="{00000000-0004-0000-0000-000008000000}"/>
    <hyperlink ref="C26:C27" location="'Preguntas PAS'!B3" display="Preguntas PAS" xr:uid="{00000000-0004-0000-0000-000009000000}"/>
    <hyperlink ref="C24:C25" location="'Preguntas Estudiantes'!B3" display="Preg. Estudiantes" xr:uid="{00000000-0004-0000-0000-00000A000000}"/>
    <hyperlink ref="C9" location="'Grado Ed. Primaria_Estud'!A5" display="Datos Estudiantes" xr:uid="{00000000-0004-0000-0000-00000B000000}"/>
    <hyperlink ref="C11" location="'Grado Ing. Ind. Agr. y Al_Estud'!A5" display="Datos Estudiantes" xr:uid="{00000000-0004-0000-0000-00000C000000}"/>
    <hyperlink ref="C13" location="'Grado Trabajo Social_Estud'!A5" display="Datos Estudiantes" xr:uid="{00000000-0004-0000-0000-00000D000000}"/>
    <hyperlink ref="C15" location="'MU Gerontolog_Estud'!A5" display="Datos Estudiantes" xr:uid="{00000000-0004-0000-0000-00000E000000}"/>
    <hyperlink ref="C17" location="'MU Psicopedag_Estud'!A5" display="Datos Estudiantes" xr:uid="{00000000-0004-0000-0000-00000F000000}"/>
    <hyperlink ref="C8" location="'Grado Ed. Primaria_PDI'!A5" display="Datos PDI" xr:uid="{00000000-0004-0000-0000-000010000000}"/>
    <hyperlink ref="C10" location="'Grado Ing. Ind. Agrar. y Al_PDI'!A5" display="Datos PDI" xr:uid="{00000000-0004-0000-0000-000011000000}"/>
    <hyperlink ref="C12" location="'Grado Trabajo Social_PDI'!A5" display="Datos PDI" xr:uid="{00000000-0004-0000-0000-000012000000}"/>
    <hyperlink ref="C14" location="'MU Gerontolog_PDI'!A5" display="Datos PDI" xr:uid="{00000000-0004-0000-0000-000013000000}"/>
    <hyperlink ref="C16" location="'MU Psicopedag_PDI'!A5" display="Datos PDI" xr:uid="{00000000-0004-0000-0000-000014000000}"/>
    <hyperlink ref="C19" location="'PCEO Ed Prim-Ed Inf_Estud'!A5" display="Datos Estudiantes" xr:uid="{00000000-0004-0000-0000-000015000000}"/>
    <hyperlink ref="C18" location="'PCEO Ed Prim-Ed Inf_PDI'!A5" display="Datos PDI" xr:uid="{00000000-0004-0000-0000-00001600000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135</v>
      </c>
      <c r="H1" s="56"/>
    </row>
    <row r="2" spans="1:25" x14ac:dyDescent="0.25">
      <c r="A2" s="1" t="s">
        <v>0</v>
      </c>
      <c r="B2" t="s">
        <v>95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3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2</v>
      </c>
      <c r="C9" s="3">
        <v>1</v>
      </c>
      <c r="D9" s="3">
        <v>1</v>
      </c>
      <c r="E9" s="3">
        <v>1</v>
      </c>
      <c r="F9" s="3">
        <v>2</v>
      </c>
      <c r="G9" s="3">
        <v>3</v>
      </c>
      <c r="H9" s="3">
        <v>0</v>
      </c>
      <c r="I9" s="3">
        <v>1</v>
      </c>
      <c r="J9" s="3">
        <v>4</v>
      </c>
      <c r="K9" s="3">
        <v>4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1</v>
      </c>
      <c r="R9" s="3">
        <v>2</v>
      </c>
      <c r="S9" s="3">
        <v>1</v>
      </c>
      <c r="T9" s="3">
        <v>1</v>
      </c>
      <c r="U9" s="3">
        <v>2</v>
      </c>
      <c r="V9" s="3">
        <v>1</v>
      </c>
      <c r="W9" s="3">
        <v>0</v>
      </c>
      <c r="X9" s="3">
        <v>2</v>
      </c>
      <c r="Y9" s="3">
        <v>1</v>
      </c>
    </row>
    <row r="10" spans="1:25" x14ac:dyDescent="0.25">
      <c r="A10" s="5">
        <v>4</v>
      </c>
      <c r="B10" s="3">
        <v>4</v>
      </c>
      <c r="C10" s="3">
        <v>2</v>
      </c>
      <c r="D10" s="3">
        <v>1</v>
      </c>
      <c r="E10" s="3">
        <v>2</v>
      </c>
      <c r="F10" s="3">
        <v>1</v>
      </c>
      <c r="G10" s="3">
        <v>1</v>
      </c>
      <c r="H10" s="3">
        <v>4</v>
      </c>
      <c r="I10" s="3">
        <v>3</v>
      </c>
      <c r="J10" s="3">
        <v>3</v>
      </c>
      <c r="K10" s="3">
        <v>1</v>
      </c>
      <c r="L10" s="3">
        <v>3</v>
      </c>
      <c r="M10" s="3">
        <v>4</v>
      </c>
      <c r="N10" s="3">
        <v>6</v>
      </c>
      <c r="O10" s="3">
        <v>4</v>
      </c>
      <c r="P10" s="3">
        <v>2</v>
      </c>
      <c r="Q10" s="3">
        <v>1</v>
      </c>
      <c r="R10" s="3">
        <v>1</v>
      </c>
      <c r="S10" s="3">
        <v>4</v>
      </c>
      <c r="T10" s="3">
        <v>4</v>
      </c>
      <c r="U10" s="3">
        <v>1</v>
      </c>
      <c r="V10" s="3">
        <v>2</v>
      </c>
      <c r="W10" s="3">
        <v>5</v>
      </c>
      <c r="X10" s="3">
        <v>5</v>
      </c>
      <c r="Y10" s="3">
        <v>4</v>
      </c>
    </row>
    <row r="11" spans="1:25" x14ac:dyDescent="0.25">
      <c r="A11" s="5">
        <v>5</v>
      </c>
      <c r="B11" s="3">
        <v>2</v>
      </c>
      <c r="C11" s="3">
        <v>5</v>
      </c>
      <c r="D11" s="3">
        <v>5</v>
      </c>
      <c r="E11" s="3">
        <v>4</v>
      </c>
      <c r="F11" s="3">
        <v>5</v>
      </c>
      <c r="G11" s="3">
        <v>1</v>
      </c>
      <c r="H11" s="3">
        <v>4</v>
      </c>
      <c r="I11" s="3">
        <v>4</v>
      </c>
      <c r="J11" s="3">
        <v>1</v>
      </c>
      <c r="K11" s="3">
        <v>1</v>
      </c>
      <c r="L11" s="3">
        <v>3</v>
      </c>
      <c r="M11" s="3">
        <v>2</v>
      </c>
      <c r="N11" s="3">
        <v>1</v>
      </c>
      <c r="O11" s="3">
        <v>4</v>
      </c>
      <c r="P11" s="3">
        <v>5</v>
      </c>
      <c r="Q11" s="3">
        <v>6</v>
      </c>
      <c r="R11" s="3">
        <v>5</v>
      </c>
      <c r="S11" s="3">
        <v>3</v>
      </c>
      <c r="T11" s="3">
        <v>3</v>
      </c>
      <c r="U11" s="3">
        <v>5</v>
      </c>
      <c r="V11" s="3">
        <v>5</v>
      </c>
      <c r="W11" s="3">
        <v>3</v>
      </c>
      <c r="X11" s="3">
        <v>1</v>
      </c>
      <c r="Y11" s="3">
        <v>3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</v>
      </c>
      <c r="C14" s="8">
        <v>4.5</v>
      </c>
      <c r="D14" s="8">
        <v>4.25</v>
      </c>
      <c r="E14" s="8">
        <v>4.4285714285714288</v>
      </c>
      <c r="F14" s="8">
        <v>4.375</v>
      </c>
      <c r="G14" s="8">
        <v>3</v>
      </c>
      <c r="H14" s="8">
        <v>4.5</v>
      </c>
      <c r="I14" s="8">
        <v>4.375</v>
      </c>
      <c r="J14" s="8">
        <v>3.625</v>
      </c>
      <c r="K14" s="8">
        <v>3.2857142857142856</v>
      </c>
      <c r="L14" s="8">
        <v>4.2857142857142856</v>
      </c>
      <c r="M14" s="8">
        <v>4.1428571428571432</v>
      </c>
      <c r="N14" s="8">
        <v>4</v>
      </c>
      <c r="O14" s="8">
        <v>4.5</v>
      </c>
      <c r="P14" s="8">
        <v>4.375</v>
      </c>
      <c r="Q14" s="8">
        <v>4.625</v>
      </c>
      <c r="R14" s="8">
        <v>4.375</v>
      </c>
      <c r="S14" s="8">
        <v>4.25</v>
      </c>
      <c r="T14" s="8">
        <v>4.25</v>
      </c>
      <c r="U14" s="8">
        <v>4.375</v>
      </c>
      <c r="V14" s="8">
        <v>4.5</v>
      </c>
      <c r="W14" s="8">
        <v>4.375</v>
      </c>
      <c r="X14" s="8">
        <v>3.875</v>
      </c>
      <c r="Y14" s="8">
        <v>4.25</v>
      </c>
    </row>
    <row r="15" spans="1:25" x14ac:dyDescent="0.25">
      <c r="A15" s="4" t="s">
        <v>37</v>
      </c>
      <c r="B15" s="8">
        <v>0.7559289460184544</v>
      </c>
      <c r="C15" s="8">
        <v>0.7559289460184544</v>
      </c>
      <c r="D15" s="8">
        <v>1.1649647450214351</v>
      </c>
      <c r="E15" s="8">
        <v>0.78679579246944398</v>
      </c>
      <c r="F15" s="8">
        <v>0.91612538131290433</v>
      </c>
      <c r="G15" s="8">
        <v>1.0690449676496976</v>
      </c>
      <c r="H15" s="8">
        <v>0.53452248382484879</v>
      </c>
      <c r="I15" s="8">
        <v>0.74402380914284494</v>
      </c>
      <c r="J15" s="8">
        <v>0.74402380914284494</v>
      </c>
      <c r="K15" s="8">
        <v>0.95118973121134198</v>
      </c>
      <c r="L15" s="8">
        <v>0.75592894601845306</v>
      </c>
      <c r="M15" s="8">
        <v>0.6900655593423547</v>
      </c>
      <c r="N15" s="8">
        <v>0.53452248382484879</v>
      </c>
      <c r="O15" s="8">
        <v>0.53452248382484879</v>
      </c>
      <c r="P15" s="8">
        <v>1.0606601717798212</v>
      </c>
      <c r="Q15" s="8">
        <v>0.74402380914284494</v>
      </c>
      <c r="R15" s="8">
        <v>0.91612538131290433</v>
      </c>
      <c r="S15" s="8">
        <v>0.70710678118654757</v>
      </c>
      <c r="T15" s="8">
        <v>0.70710678118654757</v>
      </c>
      <c r="U15" s="8">
        <v>0.91612538131290433</v>
      </c>
      <c r="V15" s="8">
        <v>0.7559289460184544</v>
      </c>
      <c r="W15" s="8">
        <v>0.51754916950676566</v>
      </c>
      <c r="X15" s="8">
        <v>0.64086994446165568</v>
      </c>
      <c r="Y15" s="8">
        <v>0.70710678118654757</v>
      </c>
    </row>
    <row r="16" spans="1:25" x14ac:dyDescent="0.25">
      <c r="A16" s="4" t="s">
        <v>38</v>
      </c>
      <c r="B16" s="9">
        <v>8</v>
      </c>
      <c r="C16" s="9">
        <v>8</v>
      </c>
      <c r="D16" s="9">
        <v>8</v>
      </c>
      <c r="E16" s="9">
        <v>7</v>
      </c>
      <c r="F16" s="9">
        <v>8</v>
      </c>
      <c r="G16" s="9">
        <v>8</v>
      </c>
      <c r="H16" s="9">
        <v>8</v>
      </c>
      <c r="I16" s="9">
        <v>8</v>
      </c>
      <c r="J16" s="9">
        <v>8</v>
      </c>
      <c r="K16" s="9">
        <v>7</v>
      </c>
      <c r="L16" s="9">
        <v>7</v>
      </c>
      <c r="M16" s="9">
        <v>7</v>
      </c>
      <c r="N16" s="9">
        <v>8</v>
      </c>
      <c r="O16" s="9">
        <v>8</v>
      </c>
      <c r="P16" s="9">
        <v>8</v>
      </c>
      <c r="Q16" s="9">
        <v>8</v>
      </c>
      <c r="R16" s="9">
        <v>8</v>
      </c>
      <c r="S16" s="9">
        <v>8</v>
      </c>
      <c r="T16" s="9">
        <v>8</v>
      </c>
      <c r="U16" s="9">
        <v>8</v>
      </c>
      <c r="V16" s="9">
        <v>8</v>
      </c>
      <c r="W16" s="9">
        <v>8</v>
      </c>
      <c r="X16" s="9">
        <v>8</v>
      </c>
      <c r="Y16" s="9">
        <v>8</v>
      </c>
    </row>
    <row r="18" spans="1:2" x14ac:dyDescent="0.25">
      <c r="A18" s="4" t="s">
        <v>91</v>
      </c>
      <c r="B18" s="4">
        <f>SUM(B7:B12)</f>
        <v>8</v>
      </c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135</v>
      </c>
      <c r="H1" s="56"/>
    </row>
    <row r="2" spans="1:19" x14ac:dyDescent="0.25">
      <c r="A2" s="1" t="s">
        <v>0</v>
      </c>
      <c r="B2" t="s">
        <v>95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2</v>
      </c>
      <c r="C10" s="3">
        <v>1</v>
      </c>
      <c r="D10" s="3">
        <v>2</v>
      </c>
      <c r="E10" s="3">
        <v>2</v>
      </c>
      <c r="F10" s="3">
        <v>2</v>
      </c>
      <c r="G10" s="3">
        <v>2</v>
      </c>
      <c r="H10" s="3">
        <v>1</v>
      </c>
      <c r="I10" s="3">
        <v>1</v>
      </c>
      <c r="J10" s="3">
        <v>1</v>
      </c>
      <c r="K10" s="3">
        <v>2</v>
      </c>
      <c r="L10" s="3">
        <v>1</v>
      </c>
      <c r="M10" s="3">
        <v>1</v>
      </c>
      <c r="N10" s="3">
        <v>2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3</v>
      </c>
      <c r="C11" s="3">
        <v>4</v>
      </c>
      <c r="D11" s="3">
        <v>3</v>
      </c>
      <c r="E11" s="3">
        <v>3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3</v>
      </c>
      <c r="L11" s="3">
        <v>3</v>
      </c>
      <c r="M11" s="3">
        <v>3</v>
      </c>
      <c r="N11" s="3">
        <v>3</v>
      </c>
      <c r="O11" s="3">
        <v>3</v>
      </c>
      <c r="P11" s="3">
        <v>3</v>
      </c>
      <c r="Q11" s="3">
        <v>3</v>
      </c>
      <c r="R11" s="3">
        <v>3</v>
      </c>
      <c r="S11" s="3">
        <v>3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4.5999999999999996</v>
      </c>
      <c r="C14" s="8">
        <v>4.8</v>
      </c>
      <c r="D14" s="8">
        <v>4.5999999999999996</v>
      </c>
      <c r="E14" s="8">
        <v>4.5999999999999996</v>
      </c>
      <c r="F14" s="8">
        <v>4.5999999999999996</v>
      </c>
      <c r="G14" s="8">
        <v>4.5999999999999996</v>
      </c>
      <c r="H14" s="8">
        <v>4.4000000000000004</v>
      </c>
      <c r="I14" s="8">
        <v>4.4000000000000004</v>
      </c>
      <c r="J14" s="8">
        <v>4.4000000000000004</v>
      </c>
      <c r="K14" s="8">
        <v>4.5999999999999996</v>
      </c>
      <c r="L14" s="8">
        <v>4.4000000000000004</v>
      </c>
      <c r="M14" s="8">
        <v>4.4000000000000004</v>
      </c>
      <c r="N14" s="8">
        <v>4.5999999999999996</v>
      </c>
      <c r="O14" s="8">
        <v>4.4000000000000004</v>
      </c>
      <c r="P14" s="8">
        <v>4.75</v>
      </c>
      <c r="Q14" s="8">
        <v>4.75</v>
      </c>
      <c r="R14" s="8">
        <v>4.4000000000000004</v>
      </c>
      <c r="S14" s="8">
        <v>4.4000000000000004</v>
      </c>
    </row>
    <row r="15" spans="1:19" x14ac:dyDescent="0.25">
      <c r="A15" s="4" t="s">
        <v>37</v>
      </c>
      <c r="B15" s="8">
        <v>0.54772255750516674</v>
      </c>
      <c r="C15" s="8">
        <v>0.44721359549995787</v>
      </c>
      <c r="D15" s="8">
        <v>0.54772255750516674</v>
      </c>
      <c r="E15" s="8">
        <v>0.54772255750516674</v>
      </c>
      <c r="F15" s="8">
        <v>0.54772255750516674</v>
      </c>
      <c r="G15" s="8">
        <v>0.54772255750516674</v>
      </c>
      <c r="H15" s="8">
        <v>0.8944271909999163</v>
      </c>
      <c r="I15" s="8">
        <v>0.8944271909999163</v>
      </c>
      <c r="J15" s="8">
        <v>0.8944271909999163</v>
      </c>
      <c r="K15" s="8">
        <v>0.54772255750516674</v>
      </c>
      <c r="L15" s="8">
        <v>0.8944271909999163</v>
      </c>
      <c r="M15" s="8">
        <v>0.8944271909999163</v>
      </c>
      <c r="N15" s="8">
        <v>0.54772255750516674</v>
      </c>
      <c r="O15" s="8">
        <v>0.8944271909999163</v>
      </c>
      <c r="P15" s="8">
        <v>0.5</v>
      </c>
      <c r="Q15" s="8">
        <v>0.5</v>
      </c>
      <c r="R15" s="8">
        <v>0.8944271909999163</v>
      </c>
      <c r="S15" s="8">
        <v>0.8944271909999163</v>
      </c>
    </row>
    <row r="16" spans="1:19" x14ac:dyDescent="0.25">
      <c r="A16" s="4" t="s">
        <v>38</v>
      </c>
      <c r="B16" s="9">
        <v>5</v>
      </c>
      <c r="C16" s="9">
        <v>5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4</v>
      </c>
      <c r="Q16" s="9">
        <v>4</v>
      </c>
      <c r="R16" s="9">
        <v>5</v>
      </c>
      <c r="S16" s="9">
        <v>5</v>
      </c>
    </row>
    <row r="18" spans="1:6" x14ac:dyDescent="0.25">
      <c r="A18" s="4" t="s">
        <v>91</v>
      </c>
      <c r="B18" s="4">
        <f>SUM(B7:B12)</f>
        <v>5</v>
      </c>
    </row>
    <row r="19" spans="1:6" x14ac:dyDescent="0.25">
      <c r="A19" s="4" t="s">
        <v>92</v>
      </c>
      <c r="B19" s="9">
        <v>16</v>
      </c>
    </row>
    <row r="20" spans="1:6" x14ac:dyDescent="0.25">
      <c r="A20" s="4" t="s">
        <v>93</v>
      </c>
      <c r="B20" s="11">
        <f>B18/B19</f>
        <v>0.3125</v>
      </c>
    </row>
    <row r="21" spans="1:6" x14ac:dyDescent="0.25">
      <c r="A21" s="4" t="s">
        <v>119</v>
      </c>
      <c r="B21" s="31"/>
      <c r="C21" s="31" t="s">
        <v>120</v>
      </c>
    </row>
    <row r="22" spans="1:6" x14ac:dyDescent="0.25">
      <c r="A22" s="31" t="s">
        <v>121</v>
      </c>
      <c r="B22" s="32">
        <v>0</v>
      </c>
      <c r="C22" s="33">
        <f>B22/B18</f>
        <v>0</v>
      </c>
    </row>
    <row r="23" spans="1:6" x14ac:dyDescent="0.25">
      <c r="A23" s="31" t="s">
        <v>122</v>
      </c>
      <c r="B23" s="32">
        <v>5</v>
      </c>
      <c r="C23" s="33">
        <f>B23/B18</f>
        <v>1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135</v>
      </c>
      <c r="H1" s="56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2</v>
      </c>
      <c r="L8" s="3">
        <v>1</v>
      </c>
      <c r="M8" s="3">
        <v>2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2</v>
      </c>
      <c r="C9" s="3">
        <v>0</v>
      </c>
      <c r="D9" s="3">
        <v>0</v>
      </c>
      <c r="E9" s="3">
        <v>1</v>
      </c>
      <c r="F9" s="3">
        <v>1</v>
      </c>
      <c r="G9" s="3">
        <v>5</v>
      </c>
      <c r="H9" s="3">
        <v>2</v>
      </c>
      <c r="I9" s="3">
        <v>1</v>
      </c>
      <c r="J9" s="3">
        <v>5</v>
      </c>
      <c r="K9" s="3">
        <v>2</v>
      </c>
      <c r="L9" s="3">
        <v>1</v>
      </c>
      <c r="M9" s="3">
        <v>0</v>
      </c>
      <c r="N9" s="3">
        <v>3</v>
      </c>
      <c r="O9" s="3">
        <v>2</v>
      </c>
      <c r="P9" s="3">
        <v>0</v>
      </c>
      <c r="Q9" s="3">
        <v>1</v>
      </c>
      <c r="R9" s="3">
        <v>2</v>
      </c>
      <c r="S9" s="3">
        <v>1</v>
      </c>
      <c r="T9" s="3">
        <v>0</v>
      </c>
      <c r="U9" s="3">
        <v>1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5">
        <v>4</v>
      </c>
      <c r="B10" s="3">
        <v>4</v>
      </c>
      <c r="C10" s="3">
        <v>3</v>
      </c>
      <c r="D10" s="3">
        <v>2</v>
      </c>
      <c r="E10" s="3">
        <v>1</v>
      </c>
      <c r="F10" s="3">
        <v>3</v>
      </c>
      <c r="G10" s="3">
        <v>2</v>
      </c>
      <c r="H10" s="3">
        <v>3</v>
      </c>
      <c r="I10" s="3">
        <v>5</v>
      </c>
      <c r="J10" s="3">
        <v>3</v>
      </c>
      <c r="K10" s="3">
        <v>3</v>
      </c>
      <c r="L10" s="3">
        <v>4</v>
      </c>
      <c r="M10" s="3">
        <v>3</v>
      </c>
      <c r="N10" s="3">
        <v>3</v>
      </c>
      <c r="O10" s="3">
        <v>2</v>
      </c>
      <c r="P10" s="3">
        <v>2</v>
      </c>
      <c r="Q10" s="3">
        <v>0</v>
      </c>
      <c r="R10" s="3">
        <v>1</v>
      </c>
      <c r="S10" s="3">
        <v>3</v>
      </c>
      <c r="T10" s="3">
        <v>4</v>
      </c>
      <c r="U10" s="3">
        <v>3</v>
      </c>
      <c r="V10" s="3">
        <v>4</v>
      </c>
      <c r="W10" s="3">
        <v>5</v>
      </c>
      <c r="X10" s="3">
        <v>6</v>
      </c>
      <c r="Y10" s="3">
        <v>4</v>
      </c>
    </row>
    <row r="11" spans="1:25" x14ac:dyDescent="0.25">
      <c r="A11" s="5">
        <v>5</v>
      </c>
      <c r="B11" s="3">
        <v>2</v>
      </c>
      <c r="C11" s="3">
        <v>6</v>
      </c>
      <c r="D11" s="3">
        <v>7</v>
      </c>
      <c r="E11" s="3">
        <v>5</v>
      </c>
      <c r="F11" s="3">
        <v>5</v>
      </c>
      <c r="G11" s="3">
        <v>0</v>
      </c>
      <c r="H11" s="3">
        <v>4</v>
      </c>
      <c r="I11" s="3">
        <v>3</v>
      </c>
      <c r="J11" s="3">
        <v>1</v>
      </c>
      <c r="K11" s="3">
        <v>1</v>
      </c>
      <c r="L11" s="3">
        <v>3</v>
      </c>
      <c r="M11" s="3">
        <v>4</v>
      </c>
      <c r="N11" s="3">
        <v>3</v>
      </c>
      <c r="O11" s="3">
        <v>5</v>
      </c>
      <c r="P11" s="3">
        <v>6</v>
      </c>
      <c r="Q11" s="3">
        <v>8</v>
      </c>
      <c r="R11" s="3">
        <v>6</v>
      </c>
      <c r="S11" s="3">
        <v>5</v>
      </c>
      <c r="T11" s="3">
        <v>4</v>
      </c>
      <c r="U11" s="3">
        <v>5</v>
      </c>
      <c r="V11" s="3">
        <v>5</v>
      </c>
      <c r="W11" s="3">
        <v>4</v>
      </c>
      <c r="X11" s="3">
        <v>2</v>
      </c>
      <c r="Y11" s="3">
        <v>5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3.7777777777777777</v>
      </c>
      <c r="C14" s="8">
        <v>4.666666666666667</v>
      </c>
      <c r="D14" s="8">
        <v>4.7777777777777777</v>
      </c>
      <c r="E14" s="8">
        <v>4.25</v>
      </c>
      <c r="F14" s="8">
        <v>4.4444444444444446</v>
      </c>
      <c r="G14" s="8">
        <v>2.8888888888888888</v>
      </c>
      <c r="H14" s="8">
        <v>4.2222222222222223</v>
      </c>
      <c r="I14" s="8">
        <v>4.2222222222222223</v>
      </c>
      <c r="J14" s="8">
        <v>3.5555555555555554</v>
      </c>
      <c r="K14" s="8">
        <v>3.1111111111111112</v>
      </c>
      <c r="L14" s="8">
        <v>4</v>
      </c>
      <c r="M14" s="8">
        <v>4</v>
      </c>
      <c r="N14" s="8">
        <v>4</v>
      </c>
      <c r="O14" s="8">
        <v>4.333333333333333</v>
      </c>
      <c r="P14" s="8">
        <v>4.4444444444444446</v>
      </c>
      <c r="Q14" s="8">
        <v>4.7777777777777777</v>
      </c>
      <c r="R14" s="8">
        <v>4.4444444444444446</v>
      </c>
      <c r="S14" s="8">
        <v>4.4444444444444446</v>
      </c>
      <c r="T14" s="8">
        <v>4.2222222222222223</v>
      </c>
      <c r="U14" s="8">
        <v>4.4444444444444446</v>
      </c>
      <c r="V14" s="8">
        <v>4.5555555555555554</v>
      </c>
      <c r="W14" s="8">
        <v>4.4444444444444446</v>
      </c>
      <c r="X14" s="8">
        <v>4.1111111111111107</v>
      </c>
      <c r="Y14" s="8">
        <v>4.5555555555555554</v>
      </c>
    </row>
    <row r="15" spans="1:25" x14ac:dyDescent="0.25">
      <c r="A15" s="4" t="s">
        <v>37</v>
      </c>
      <c r="B15" s="8">
        <v>0.97182531580754927</v>
      </c>
      <c r="C15" s="8">
        <v>0.5</v>
      </c>
      <c r="D15" s="8">
        <v>0.44095855184409838</v>
      </c>
      <c r="E15" s="8">
        <v>1.1649647450214351</v>
      </c>
      <c r="F15" s="8">
        <v>0.72648315725677948</v>
      </c>
      <c r="G15" s="8">
        <v>0.92796072713833677</v>
      </c>
      <c r="H15" s="8">
        <v>0.83333333333333237</v>
      </c>
      <c r="I15" s="8">
        <v>0.66666666666666552</v>
      </c>
      <c r="J15" s="8">
        <v>0.72648315725677948</v>
      </c>
      <c r="K15" s="8">
        <v>1.2692955176439846</v>
      </c>
      <c r="L15" s="8">
        <v>1</v>
      </c>
      <c r="M15" s="8">
        <v>1.2247448713915889</v>
      </c>
      <c r="N15" s="8">
        <v>0.8660254037844386</v>
      </c>
      <c r="O15" s="8">
        <v>0.8660254037844386</v>
      </c>
      <c r="P15" s="8">
        <v>1.0137937550497036</v>
      </c>
      <c r="Q15" s="8">
        <v>0.66666666666666552</v>
      </c>
      <c r="R15" s="8">
        <v>0.88191710368819731</v>
      </c>
      <c r="S15" s="8">
        <v>0.72648315725677948</v>
      </c>
      <c r="T15" s="8">
        <v>0.97182531580754927</v>
      </c>
      <c r="U15" s="8">
        <v>0.72648315725677948</v>
      </c>
      <c r="V15" s="8">
        <v>0.52704627669473059</v>
      </c>
      <c r="W15" s="8">
        <v>0.52704627669473059</v>
      </c>
      <c r="X15" s="8">
        <v>0.60092521257733122</v>
      </c>
      <c r="Y15" s="8">
        <v>0.52704627669473059</v>
      </c>
    </row>
    <row r="16" spans="1:25" x14ac:dyDescent="0.25">
      <c r="A16" s="4" t="s">
        <v>38</v>
      </c>
      <c r="B16" s="9">
        <v>9</v>
      </c>
      <c r="C16" s="9">
        <v>9</v>
      </c>
      <c r="D16" s="9">
        <v>9</v>
      </c>
      <c r="E16" s="9">
        <v>8</v>
      </c>
      <c r="F16" s="9">
        <v>9</v>
      </c>
      <c r="G16" s="9">
        <v>9</v>
      </c>
      <c r="H16" s="9">
        <v>9</v>
      </c>
      <c r="I16" s="9">
        <v>9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9</v>
      </c>
      <c r="P16" s="9">
        <v>9</v>
      </c>
      <c r="Q16" s="9">
        <v>9</v>
      </c>
      <c r="R16" s="9">
        <v>9</v>
      </c>
      <c r="S16" s="9">
        <v>9</v>
      </c>
      <c r="T16" s="9">
        <v>9</v>
      </c>
      <c r="U16" s="9">
        <v>9</v>
      </c>
      <c r="V16" s="9">
        <v>9</v>
      </c>
      <c r="W16" s="9">
        <v>9</v>
      </c>
      <c r="X16" s="9">
        <v>9</v>
      </c>
      <c r="Y16" s="9">
        <v>9</v>
      </c>
    </row>
    <row r="18" spans="1:2" x14ac:dyDescent="0.25">
      <c r="A18" s="4" t="s">
        <v>91</v>
      </c>
      <c r="B18" s="4">
        <f>SUM(B7:B12)</f>
        <v>9</v>
      </c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135</v>
      </c>
      <c r="H1" s="56"/>
    </row>
    <row r="2" spans="1:19" x14ac:dyDescent="0.25">
      <c r="A2" s="1" t="s">
        <v>0</v>
      </c>
      <c r="B2" t="s">
        <v>96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2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2</v>
      </c>
      <c r="Q9" s="3">
        <v>2</v>
      </c>
      <c r="R9" s="3">
        <v>0</v>
      </c>
      <c r="S9" s="3">
        <v>0</v>
      </c>
    </row>
    <row r="10" spans="1:19" x14ac:dyDescent="0.25">
      <c r="A10" s="5">
        <v>4</v>
      </c>
      <c r="B10" s="3">
        <v>3</v>
      </c>
      <c r="C10" s="3">
        <v>1</v>
      </c>
      <c r="D10" s="3">
        <v>0</v>
      </c>
      <c r="E10" s="3">
        <v>2</v>
      </c>
      <c r="F10" s="3">
        <v>3</v>
      </c>
      <c r="G10" s="3">
        <v>2</v>
      </c>
      <c r="H10" s="3">
        <v>1</v>
      </c>
      <c r="I10" s="3">
        <v>1</v>
      </c>
      <c r="J10" s="3">
        <v>3</v>
      </c>
      <c r="K10" s="3">
        <v>0</v>
      </c>
      <c r="L10" s="3">
        <v>2</v>
      </c>
      <c r="M10" s="3">
        <v>3</v>
      </c>
      <c r="N10" s="3">
        <v>3</v>
      </c>
      <c r="O10" s="3">
        <v>1</v>
      </c>
      <c r="P10" s="3">
        <v>1</v>
      </c>
      <c r="Q10" s="3">
        <v>2</v>
      </c>
      <c r="R10" s="3">
        <v>2</v>
      </c>
      <c r="S10" s="3">
        <v>1</v>
      </c>
    </row>
    <row r="11" spans="1:19" x14ac:dyDescent="0.25">
      <c r="A11" s="5">
        <v>5</v>
      </c>
      <c r="B11" s="3">
        <v>3</v>
      </c>
      <c r="C11" s="3">
        <v>6</v>
      </c>
      <c r="D11" s="3">
        <v>6</v>
      </c>
      <c r="E11" s="3">
        <v>5</v>
      </c>
      <c r="F11" s="3">
        <v>4</v>
      </c>
      <c r="G11" s="3">
        <v>3</v>
      </c>
      <c r="H11" s="3">
        <v>5</v>
      </c>
      <c r="I11" s="3">
        <v>6</v>
      </c>
      <c r="J11" s="3">
        <v>4</v>
      </c>
      <c r="K11" s="3">
        <v>6</v>
      </c>
      <c r="L11" s="3">
        <v>4</v>
      </c>
      <c r="M11" s="3">
        <v>4</v>
      </c>
      <c r="N11" s="3">
        <v>4</v>
      </c>
      <c r="O11" s="3">
        <v>5</v>
      </c>
      <c r="P11" s="3">
        <v>1</v>
      </c>
      <c r="Q11" s="3">
        <v>2</v>
      </c>
      <c r="R11" s="3">
        <v>5</v>
      </c>
      <c r="S11" s="3">
        <v>6</v>
      </c>
    </row>
    <row r="12" spans="1:19" x14ac:dyDescent="0.25">
      <c r="A12" s="5" t="s">
        <v>90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4.2857142857142856</v>
      </c>
      <c r="C14" s="8">
        <v>4.8571428571428568</v>
      </c>
      <c r="D14" s="8">
        <v>5</v>
      </c>
      <c r="E14" s="8">
        <v>4.7142857142857144</v>
      </c>
      <c r="F14" s="8">
        <v>4.5714285714285712</v>
      </c>
      <c r="G14" s="8">
        <v>4.1428571428571432</v>
      </c>
      <c r="H14" s="8">
        <v>4.833333333333333</v>
      </c>
      <c r="I14" s="8">
        <v>4.8571428571428568</v>
      </c>
      <c r="J14" s="8">
        <v>4.5714285714285712</v>
      </c>
      <c r="K14" s="8">
        <v>5</v>
      </c>
      <c r="L14" s="8">
        <v>4.4285714285714288</v>
      </c>
      <c r="M14" s="8">
        <v>4.5714285714285712</v>
      </c>
      <c r="N14" s="8">
        <v>4.5714285714285712</v>
      </c>
      <c r="O14" s="8">
        <v>4.5714285714285712</v>
      </c>
      <c r="P14" s="8">
        <v>3.75</v>
      </c>
      <c r="Q14" s="8">
        <v>4</v>
      </c>
      <c r="R14" s="8">
        <v>4.7142857142857144</v>
      </c>
      <c r="S14" s="8">
        <v>4.8571428571428568</v>
      </c>
    </row>
    <row r="15" spans="1:19" x14ac:dyDescent="0.25">
      <c r="A15" s="4" t="s">
        <v>37</v>
      </c>
      <c r="B15" s="8">
        <v>0.75592894601845306</v>
      </c>
      <c r="C15" s="8">
        <v>0.37796447300922725</v>
      </c>
      <c r="D15" s="8">
        <v>0</v>
      </c>
      <c r="E15" s="8">
        <v>0.4879500364742666</v>
      </c>
      <c r="F15" s="8">
        <v>0.53452248382485001</v>
      </c>
      <c r="G15" s="8">
        <v>0.89973541084243769</v>
      </c>
      <c r="H15" s="8">
        <v>0.40824829046386302</v>
      </c>
      <c r="I15" s="8">
        <v>0.37796447300922725</v>
      </c>
      <c r="J15" s="8">
        <v>0.53452248382485001</v>
      </c>
      <c r="K15" s="8">
        <v>0</v>
      </c>
      <c r="L15" s="8">
        <v>0.78679579246944398</v>
      </c>
      <c r="M15" s="8">
        <v>0.53452248382485001</v>
      </c>
      <c r="N15" s="8">
        <v>0.53452248382485001</v>
      </c>
      <c r="O15" s="8">
        <v>0.78679579246944398</v>
      </c>
      <c r="P15" s="8">
        <v>0.9574271077563381</v>
      </c>
      <c r="Q15" s="8">
        <v>0.89442719099991586</v>
      </c>
      <c r="R15" s="8">
        <v>0.4879500364742666</v>
      </c>
      <c r="S15" s="8">
        <v>0.37796447300922725</v>
      </c>
    </row>
    <row r="16" spans="1:19" x14ac:dyDescent="0.25">
      <c r="A16" s="4" t="s">
        <v>38</v>
      </c>
      <c r="B16" s="9">
        <v>7</v>
      </c>
      <c r="C16" s="9">
        <v>7</v>
      </c>
      <c r="D16" s="9">
        <v>6</v>
      </c>
      <c r="E16" s="9">
        <v>7</v>
      </c>
      <c r="F16" s="9">
        <v>7</v>
      </c>
      <c r="G16" s="9">
        <v>7</v>
      </c>
      <c r="H16" s="9">
        <v>6</v>
      </c>
      <c r="I16" s="9">
        <v>7</v>
      </c>
      <c r="J16" s="9">
        <v>7</v>
      </c>
      <c r="K16" s="9">
        <v>6</v>
      </c>
      <c r="L16" s="9">
        <v>7</v>
      </c>
      <c r="M16" s="9">
        <v>7</v>
      </c>
      <c r="N16" s="9">
        <v>7</v>
      </c>
      <c r="O16" s="9">
        <v>7</v>
      </c>
      <c r="P16" s="9">
        <v>4</v>
      </c>
      <c r="Q16" s="9">
        <v>6</v>
      </c>
      <c r="R16" s="9">
        <v>7</v>
      </c>
      <c r="S16" s="9">
        <v>7</v>
      </c>
    </row>
    <row r="18" spans="1:6" x14ac:dyDescent="0.25">
      <c r="A18" s="4" t="s">
        <v>91</v>
      </c>
      <c r="B18" s="4">
        <f>SUM(B7:B12)</f>
        <v>7</v>
      </c>
    </row>
    <row r="19" spans="1:6" x14ac:dyDescent="0.25">
      <c r="A19" s="4" t="s">
        <v>92</v>
      </c>
      <c r="B19" s="9">
        <v>14</v>
      </c>
    </row>
    <row r="20" spans="1:6" x14ac:dyDescent="0.25">
      <c r="A20" s="4" t="s">
        <v>93</v>
      </c>
      <c r="B20" s="11">
        <f>B18/B19</f>
        <v>0.5</v>
      </c>
    </row>
    <row r="21" spans="1:6" x14ac:dyDescent="0.25">
      <c r="A21" s="4" t="s">
        <v>119</v>
      </c>
      <c r="B21" s="31"/>
      <c r="C21" s="31" t="s">
        <v>120</v>
      </c>
    </row>
    <row r="22" spans="1:6" x14ac:dyDescent="0.25">
      <c r="A22" s="31" t="s">
        <v>121</v>
      </c>
      <c r="B22" s="32">
        <v>1</v>
      </c>
      <c r="C22" s="33">
        <f>B22/B18</f>
        <v>0.14285714285714285</v>
      </c>
    </row>
    <row r="23" spans="1:6" x14ac:dyDescent="0.25">
      <c r="A23" s="31" t="s">
        <v>122</v>
      </c>
      <c r="B23" s="32">
        <v>6</v>
      </c>
      <c r="C23" s="33">
        <f>B23/B18</f>
        <v>0.8571428571428571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4.5714285714285712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135</v>
      </c>
      <c r="H1" s="56"/>
    </row>
    <row r="2" spans="1:25" ht="15" customHeight="1" x14ac:dyDescent="0.25">
      <c r="A2" s="1" t="s">
        <v>0</v>
      </c>
      <c r="B2" t="s">
        <v>140</v>
      </c>
    </row>
    <row r="3" spans="1:25" ht="15" customHeight="1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1</v>
      </c>
      <c r="E7" s="13">
        <v>0</v>
      </c>
      <c r="F7" s="13">
        <v>0</v>
      </c>
      <c r="G7" s="13">
        <v>3</v>
      </c>
      <c r="H7" s="13">
        <v>1</v>
      </c>
      <c r="I7" s="13">
        <v>3</v>
      </c>
      <c r="J7" s="13">
        <v>2</v>
      </c>
      <c r="K7" s="13">
        <v>3</v>
      </c>
      <c r="L7" s="13">
        <v>1</v>
      </c>
      <c r="M7" s="13">
        <v>1</v>
      </c>
      <c r="N7" s="13">
        <v>1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1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4</v>
      </c>
      <c r="H8" s="13">
        <v>3</v>
      </c>
      <c r="I8" s="13">
        <v>0</v>
      </c>
      <c r="J8" s="13">
        <v>3</v>
      </c>
      <c r="K8" s="13">
        <v>1</v>
      </c>
      <c r="L8" s="13">
        <v>0</v>
      </c>
      <c r="M8" s="13">
        <v>0</v>
      </c>
      <c r="N8" s="13">
        <v>3</v>
      </c>
      <c r="O8" s="13">
        <v>0</v>
      </c>
      <c r="P8" s="13">
        <v>2</v>
      </c>
      <c r="Q8" s="13">
        <v>0</v>
      </c>
      <c r="R8" s="13">
        <v>0</v>
      </c>
      <c r="S8" s="13">
        <v>0</v>
      </c>
      <c r="T8" s="13">
        <v>2</v>
      </c>
      <c r="U8" s="13">
        <v>0</v>
      </c>
      <c r="V8" s="13">
        <v>0</v>
      </c>
      <c r="W8" s="13">
        <v>0</v>
      </c>
      <c r="X8" s="13">
        <v>2</v>
      </c>
      <c r="Y8" s="13">
        <v>0</v>
      </c>
    </row>
    <row r="9" spans="1:25" x14ac:dyDescent="0.25">
      <c r="A9" s="12">
        <v>3</v>
      </c>
      <c r="B9" s="13">
        <v>3</v>
      </c>
      <c r="C9" s="13">
        <v>0</v>
      </c>
      <c r="D9" s="13">
        <v>0</v>
      </c>
      <c r="E9" s="13">
        <v>1</v>
      </c>
      <c r="F9" s="13">
        <v>2</v>
      </c>
      <c r="G9" s="13">
        <v>1</v>
      </c>
      <c r="H9" s="13">
        <v>4</v>
      </c>
      <c r="I9" s="13">
        <v>4</v>
      </c>
      <c r="J9" s="13">
        <v>2</v>
      </c>
      <c r="K9" s="13">
        <v>3</v>
      </c>
      <c r="L9" s="13">
        <v>2</v>
      </c>
      <c r="M9" s="13">
        <v>2</v>
      </c>
      <c r="N9" s="13">
        <v>4</v>
      </c>
      <c r="O9" s="13">
        <v>1</v>
      </c>
      <c r="P9" s="13">
        <v>0</v>
      </c>
      <c r="Q9" s="13">
        <v>0</v>
      </c>
      <c r="R9" s="13">
        <v>2</v>
      </c>
      <c r="S9" s="13">
        <v>0</v>
      </c>
      <c r="T9" s="13">
        <v>0</v>
      </c>
      <c r="U9" s="13">
        <v>1</v>
      </c>
      <c r="V9" s="13">
        <v>1</v>
      </c>
      <c r="W9" s="13">
        <v>1</v>
      </c>
      <c r="X9" s="13">
        <v>2</v>
      </c>
      <c r="Y9" s="13">
        <v>1</v>
      </c>
    </row>
    <row r="10" spans="1:25" x14ac:dyDescent="0.25">
      <c r="A10" s="12">
        <v>4</v>
      </c>
      <c r="B10" s="13">
        <v>2</v>
      </c>
      <c r="C10" s="13">
        <v>2</v>
      </c>
      <c r="D10" s="13">
        <v>2</v>
      </c>
      <c r="E10" s="13">
        <v>2</v>
      </c>
      <c r="F10" s="13">
        <v>2</v>
      </c>
      <c r="G10" s="13">
        <v>1</v>
      </c>
      <c r="H10" s="13">
        <v>0</v>
      </c>
      <c r="I10" s="13">
        <v>0</v>
      </c>
      <c r="J10" s="13">
        <v>1</v>
      </c>
      <c r="K10" s="13">
        <v>1</v>
      </c>
      <c r="L10" s="13">
        <v>4</v>
      </c>
      <c r="M10" s="13">
        <v>3</v>
      </c>
      <c r="N10" s="13">
        <v>0</v>
      </c>
      <c r="O10" s="13">
        <v>3</v>
      </c>
      <c r="P10" s="13">
        <v>2</v>
      </c>
      <c r="Q10" s="13">
        <v>2</v>
      </c>
      <c r="R10" s="13">
        <v>2</v>
      </c>
      <c r="S10" s="13">
        <v>4</v>
      </c>
      <c r="T10" s="13">
        <v>2</v>
      </c>
      <c r="U10" s="13">
        <v>5</v>
      </c>
      <c r="V10" s="13">
        <v>5</v>
      </c>
      <c r="W10" s="13">
        <v>4</v>
      </c>
      <c r="X10" s="13">
        <v>3</v>
      </c>
      <c r="Y10" s="13">
        <v>5</v>
      </c>
    </row>
    <row r="11" spans="1:25" x14ac:dyDescent="0.25">
      <c r="A11" s="12">
        <v>5</v>
      </c>
      <c r="B11" s="13">
        <v>3</v>
      </c>
      <c r="C11" s="13">
        <v>7</v>
      </c>
      <c r="D11" s="13">
        <v>6</v>
      </c>
      <c r="E11" s="13">
        <v>5</v>
      </c>
      <c r="F11" s="13">
        <v>5</v>
      </c>
      <c r="G11" s="13">
        <v>0</v>
      </c>
      <c r="H11" s="13">
        <v>1</v>
      </c>
      <c r="I11" s="13">
        <v>2</v>
      </c>
      <c r="J11" s="13">
        <v>1</v>
      </c>
      <c r="K11" s="13">
        <v>1</v>
      </c>
      <c r="L11" s="13">
        <v>2</v>
      </c>
      <c r="M11" s="13">
        <v>3</v>
      </c>
      <c r="N11" s="13">
        <v>1</v>
      </c>
      <c r="O11" s="13">
        <v>5</v>
      </c>
      <c r="P11" s="13">
        <v>5</v>
      </c>
      <c r="Q11" s="13">
        <v>7</v>
      </c>
      <c r="R11" s="13">
        <v>5</v>
      </c>
      <c r="S11" s="13">
        <v>5</v>
      </c>
      <c r="T11" s="13">
        <v>5</v>
      </c>
      <c r="U11" s="13">
        <v>3</v>
      </c>
      <c r="V11" s="13">
        <v>3</v>
      </c>
      <c r="W11" s="13">
        <v>4</v>
      </c>
      <c r="X11" s="13">
        <v>1</v>
      </c>
      <c r="Y11" s="13">
        <v>3</v>
      </c>
    </row>
    <row r="12" spans="1:25" x14ac:dyDescent="0.25">
      <c r="A12" s="12" t="s">
        <v>90</v>
      </c>
      <c r="B12" s="13">
        <v>1</v>
      </c>
      <c r="C12" s="13">
        <v>0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36</v>
      </c>
      <c r="B14" s="15">
        <v>4</v>
      </c>
      <c r="C14" s="15">
        <v>4.7777777777777777</v>
      </c>
      <c r="D14" s="15">
        <v>4.333333333333333</v>
      </c>
      <c r="E14" s="15">
        <v>4.5</v>
      </c>
      <c r="F14" s="15">
        <v>4.333333333333333</v>
      </c>
      <c r="G14" s="15">
        <v>2</v>
      </c>
      <c r="H14" s="15">
        <v>2.6666666666666665</v>
      </c>
      <c r="I14" s="15">
        <v>2.7777777777777777</v>
      </c>
      <c r="J14" s="15">
        <v>2.5555555555555554</v>
      </c>
      <c r="K14" s="15">
        <v>2.5555555555555554</v>
      </c>
      <c r="L14" s="15">
        <v>3.6666666666666665</v>
      </c>
      <c r="M14" s="15">
        <v>3.7777777777777777</v>
      </c>
      <c r="N14" s="15">
        <v>2.6666666666666665</v>
      </c>
      <c r="O14" s="15">
        <v>4.4444444444444446</v>
      </c>
      <c r="P14" s="15">
        <v>4.1111111111111107</v>
      </c>
      <c r="Q14" s="15">
        <v>4.7777777777777777</v>
      </c>
      <c r="R14" s="15">
        <v>4.333333333333333</v>
      </c>
      <c r="S14" s="15">
        <v>4.5555555555555554</v>
      </c>
      <c r="T14" s="15">
        <v>4.1111111111111107</v>
      </c>
      <c r="U14" s="15">
        <v>4.2222222222222223</v>
      </c>
      <c r="V14" s="15">
        <v>4.2222222222222223</v>
      </c>
      <c r="W14" s="15">
        <v>4.333333333333333</v>
      </c>
      <c r="X14" s="15">
        <v>3.1111111111111112</v>
      </c>
      <c r="Y14" s="15">
        <v>4.2222222222222223</v>
      </c>
    </row>
    <row r="15" spans="1:25" x14ac:dyDescent="0.25">
      <c r="A15" s="14" t="s">
        <v>37</v>
      </c>
      <c r="B15" s="15">
        <v>0.92582009977255142</v>
      </c>
      <c r="C15" s="15">
        <v>0.44095855184409838</v>
      </c>
      <c r="D15" s="15">
        <v>1.3228756555322954</v>
      </c>
      <c r="E15" s="15">
        <v>0.7559289460184544</v>
      </c>
      <c r="F15" s="15">
        <v>0.8660254037844386</v>
      </c>
      <c r="G15" s="15">
        <v>1</v>
      </c>
      <c r="H15" s="15">
        <v>1.1180339887498949</v>
      </c>
      <c r="I15" s="15">
        <v>1.5634719199411433</v>
      </c>
      <c r="J15" s="15">
        <v>1.3333333333333333</v>
      </c>
      <c r="K15" s="15">
        <v>1.4240006242195884</v>
      </c>
      <c r="L15" s="15">
        <v>1.2247448713915889</v>
      </c>
      <c r="M15" s="15">
        <v>1.3017082793177752</v>
      </c>
      <c r="N15" s="15">
        <v>1.1180339887498949</v>
      </c>
      <c r="O15" s="15">
        <v>0.72648315725677948</v>
      </c>
      <c r="P15" s="15">
        <v>1.2692955176439846</v>
      </c>
      <c r="Q15" s="15">
        <v>0.44095855184409838</v>
      </c>
      <c r="R15" s="15">
        <v>0.8660254037844386</v>
      </c>
      <c r="S15" s="15">
        <v>0.52704627669473059</v>
      </c>
      <c r="T15" s="15">
        <v>1.2692955176439846</v>
      </c>
      <c r="U15" s="15">
        <v>0.66666666666666552</v>
      </c>
      <c r="V15" s="15">
        <v>0.66666666666666552</v>
      </c>
      <c r="W15" s="15">
        <v>0.70710678118654757</v>
      </c>
      <c r="X15" s="15">
        <v>1.2692955176439846</v>
      </c>
      <c r="Y15" s="15">
        <v>0.66666666666666552</v>
      </c>
    </row>
    <row r="16" spans="1:25" x14ac:dyDescent="0.25">
      <c r="A16" s="14" t="s">
        <v>38</v>
      </c>
      <c r="B16" s="16">
        <v>8</v>
      </c>
      <c r="C16" s="16">
        <v>9</v>
      </c>
      <c r="D16" s="16">
        <v>9</v>
      </c>
      <c r="E16" s="16">
        <v>8</v>
      </c>
      <c r="F16" s="16">
        <v>9</v>
      </c>
      <c r="G16" s="16">
        <v>9</v>
      </c>
      <c r="H16" s="16">
        <v>9</v>
      </c>
      <c r="I16" s="16">
        <v>9</v>
      </c>
      <c r="J16" s="16">
        <v>9</v>
      </c>
      <c r="K16" s="16">
        <v>9</v>
      </c>
      <c r="L16" s="16">
        <v>9</v>
      </c>
      <c r="M16" s="16">
        <v>9</v>
      </c>
      <c r="N16" s="16">
        <v>9</v>
      </c>
      <c r="O16" s="16">
        <v>9</v>
      </c>
      <c r="P16" s="16">
        <v>9</v>
      </c>
      <c r="Q16" s="16">
        <v>9</v>
      </c>
      <c r="R16" s="16">
        <v>9</v>
      </c>
      <c r="S16" s="16">
        <v>9</v>
      </c>
      <c r="T16" s="16">
        <v>9</v>
      </c>
      <c r="U16" s="16">
        <v>9</v>
      </c>
      <c r="V16" s="16">
        <v>9</v>
      </c>
      <c r="W16" s="16">
        <v>9</v>
      </c>
      <c r="X16" s="16">
        <v>9</v>
      </c>
      <c r="Y16" s="16">
        <v>9</v>
      </c>
    </row>
    <row r="18" spans="1:2" x14ac:dyDescent="0.25">
      <c r="A18" s="4" t="s">
        <v>91</v>
      </c>
      <c r="B18" s="4">
        <f>SUM(B7:B12)</f>
        <v>9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135</v>
      </c>
      <c r="H1" s="56"/>
    </row>
    <row r="2" spans="1:19" x14ac:dyDescent="0.25">
      <c r="A2" s="1" t="s">
        <v>0</v>
      </c>
      <c r="B2" t="s">
        <v>140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1</v>
      </c>
      <c r="D10" s="3">
        <v>1</v>
      </c>
      <c r="E10" s="3">
        <v>2</v>
      </c>
      <c r="F10" s="3">
        <v>1</v>
      </c>
      <c r="G10" s="3">
        <v>0</v>
      </c>
      <c r="H10" s="3">
        <v>1</v>
      </c>
      <c r="I10" s="3">
        <v>0</v>
      </c>
      <c r="J10" s="3">
        <v>2</v>
      </c>
      <c r="K10" s="3">
        <v>1</v>
      </c>
      <c r="L10" s="3">
        <v>0</v>
      </c>
      <c r="M10" s="3">
        <v>2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1</v>
      </c>
    </row>
    <row r="11" spans="1:19" x14ac:dyDescent="0.25">
      <c r="A11" s="5">
        <v>5</v>
      </c>
      <c r="B11" s="3">
        <v>3</v>
      </c>
      <c r="C11" s="3">
        <v>3</v>
      </c>
      <c r="D11" s="3">
        <v>1</v>
      </c>
      <c r="E11" s="3">
        <v>2</v>
      </c>
      <c r="F11" s="3">
        <v>3</v>
      </c>
      <c r="G11" s="3">
        <v>3</v>
      </c>
      <c r="H11" s="3">
        <v>2</v>
      </c>
      <c r="I11" s="3">
        <v>3</v>
      </c>
      <c r="J11" s="3">
        <v>2</v>
      </c>
      <c r="K11" s="3">
        <v>3</v>
      </c>
      <c r="L11" s="3">
        <v>3</v>
      </c>
      <c r="M11" s="3">
        <v>2</v>
      </c>
      <c r="N11" s="3">
        <v>2</v>
      </c>
      <c r="O11" s="3">
        <v>3</v>
      </c>
      <c r="P11" s="3">
        <v>3</v>
      </c>
      <c r="Q11" s="3">
        <v>3</v>
      </c>
      <c r="R11" s="3">
        <v>3</v>
      </c>
      <c r="S11" s="3">
        <v>3</v>
      </c>
    </row>
    <row r="12" spans="1:19" x14ac:dyDescent="0.25">
      <c r="A12" s="5" t="s">
        <v>90</v>
      </c>
      <c r="B12" s="3">
        <v>0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1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4.75</v>
      </c>
      <c r="C14" s="8">
        <v>4.75</v>
      </c>
      <c r="D14" s="8">
        <v>4.5</v>
      </c>
      <c r="E14" s="8">
        <v>4.5</v>
      </c>
      <c r="F14" s="8">
        <v>4.75</v>
      </c>
      <c r="G14" s="8">
        <v>4.5</v>
      </c>
      <c r="H14" s="8">
        <v>4.666666666666667</v>
      </c>
      <c r="I14" s="8">
        <v>5</v>
      </c>
      <c r="J14" s="8">
        <v>4.5</v>
      </c>
      <c r="K14" s="8">
        <v>4.75</v>
      </c>
      <c r="L14" s="8">
        <v>5</v>
      </c>
      <c r="M14" s="8">
        <v>4.5</v>
      </c>
      <c r="N14" s="8">
        <v>4.666666666666667</v>
      </c>
      <c r="O14" s="8">
        <v>4.75</v>
      </c>
      <c r="P14" s="8">
        <v>5</v>
      </c>
      <c r="Q14" s="8">
        <v>4.5</v>
      </c>
      <c r="R14" s="8">
        <v>4.75</v>
      </c>
      <c r="S14" s="8">
        <v>4.75</v>
      </c>
    </row>
    <row r="15" spans="1:19" x14ac:dyDescent="0.25">
      <c r="A15" s="4" t="s">
        <v>37</v>
      </c>
      <c r="B15" s="8">
        <v>0.5</v>
      </c>
      <c r="C15" s="8">
        <v>0.5</v>
      </c>
      <c r="D15" s="8">
        <v>0.70710678118654757</v>
      </c>
      <c r="E15" s="8">
        <v>0.57735026918962573</v>
      </c>
      <c r="F15" s="8">
        <v>0.5</v>
      </c>
      <c r="G15" s="8">
        <v>1</v>
      </c>
      <c r="H15" s="8">
        <v>0.57735026918962784</v>
      </c>
      <c r="I15" s="8">
        <v>0</v>
      </c>
      <c r="J15" s="8">
        <v>0.57735026918962573</v>
      </c>
      <c r="K15" s="8">
        <v>0.5</v>
      </c>
      <c r="L15" s="8">
        <v>0</v>
      </c>
      <c r="M15" s="8">
        <v>0.57735026918962573</v>
      </c>
      <c r="N15" s="8">
        <v>0.57735026918962784</v>
      </c>
      <c r="O15" s="8">
        <v>0.5</v>
      </c>
      <c r="P15" s="8">
        <v>0</v>
      </c>
      <c r="Q15" s="8">
        <v>1</v>
      </c>
      <c r="R15" s="8">
        <v>0.5</v>
      </c>
      <c r="S15" s="8">
        <v>0.5</v>
      </c>
    </row>
    <row r="16" spans="1:19" x14ac:dyDescent="0.25">
      <c r="A16" s="4" t="s">
        <v>38</v>
      </c>
      <c r="B16" s="9">
        <v>4</v>
      </c>
      <c r="C16" s="9">
        <v>4</v>
      </c>
      <c r="D16" s="9">
        <v>2</v>
      </c>
      <c r="E16" s="9">
        <v>4</v>
      </c>
      <c r="F16" s="9">
        <v>4</v>
      </c>
      <c r="G16" s="9">
        <v>4</v>
      </c>
      <c r="H16" s="9">
        <v>3</v>
      </c>
      <c r="I16" s="9">
        <v>3</v>
      </c>
      <c r="J16" s="9">
        <v>4</v>
      </c>
      <c r="K16" s="9">
        <v>4</v>
      </c>
      <c r="L16" s="9">
        <v>3</v>
      </c>
      <c r="M16" s="9">
        <v>4</v>
      </c>
      <c r="N16" s="9">
        <v>3</v>
      </c>
      <c r="O16" s="9">
        <v>4</v>
      </c>
      <c r="P16" s="9">
        <v>3</v>
      </c>
      <c r="Q16" s="9">
        <v>4</v>
      </c>
      <c r="R16" s="9">
        <v>4</v>
      </c>
      <c r="S16" s="9">
        <v>4</v>
      </c>
    </row>
    <row r="18" spans="1:6" x14ac:dyDescent="0.25">
      <c r="A18" s="4" t="s">
        <v>91</v>
      </c>
      <c r="B18" s="4">
        <f>SUM(B7:B12)</f>
        <v>4</v>
      </c>
    </row>
    <row r="19" spans="1:6" x14ac:dyDescent="0.25">
      <c r="A19" s="4" t="s">
        <v>92</v>
      </c>
      <c r="B19" s="9">
        <v>9</v>
      </c>
    </row>
    <row r="20" spans="1:6" x14ac:dyDescent="0.25">
      <c r="A20" s="4" t="s">
        <v>93</v>
      </c>
      <c r="B20" s="11">
        <f>B18/B19</f>
        <v>0.44444444444444442</v>
      </c>
    </row>
    <row r="21" spans="1:6" x14ac:dyDescent="0.25">
      <c r="A21" s="4" t="s">
        <v>119</v>
      </c>
      <c r="B21" s="31"/>
      <c r="C21" s="31" t="s">
        <v>120</v>
      </c>
    </row>
    <row r="22" spans="1:6" x14ac:dyDescent="0.25">
      <c r="A22" s="31" t="s">
        <v>121</v>
      </c>
      <c r="B22" s="32">
        <v>2</v>
      </c>
      <c r="C22" s="33">
        <f>B22/B18</f>
        <v>0.5</v>
      </c>
    </row>
    <row r="23" spans="1:6" x14ac:dyDescent="0.25">
      <c r="A23" s="31" t="s">
        <v>122</v>
      </c>
      <c r="B23" s="32">
        <v>2</v>
      </c>
      <c r="C23" s="33">
        <f>B23/B18</f>
        <v>0.5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4.5833333333333339</v>
      </c>
    </row>
    <row r="26" spans="1:6" x14ac:dyDescent="0.25">
      <c r="A26" s="4" t="s">
        <v>142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135</v>
      </c>
      <c r="H1" s="56"/>
    </row>
    <row r="2" spans="1:25" x14ac:dyDescent="0.25">
      <c r="A2" s="1" t="s">
        <v>0</v>
      </c>
      <c r="B2" t="s">
        <v>97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1</v>
      </c>
      <c r="E8" s="3">
        <v>1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2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2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2</v>
      </c>
      <c r="C9" s="3">
        <v>0</v>
      </c>
      <c r="D9" s="3">
        <v>0</v>
      </c>
      <c r="E9" s="3">
        <v>0</v>
      </c>
      <c r="F9" s="3">
        <v>0</v>
      </c>
      <c r="G9" s="3">
        <v>3</v>
      </c>
      <c r="H9" s="3">
        <v>0</v>
      </c>
      <c r="I9" s="3">
        <v>1</v>
      </c>
      <c r="J9" s="3">
        <v>2</v>
      </c>
      <c r="K9" s="3">
        <v>0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0</v>
      </c>
      <c r="R9" s="3">
        <v>2</v>
      </c>
      <c r="S9" s="3">
        <v>2</v>
      </c>
      <c r="T9" s="3">
        <v>1</v>
      </c>
      <c r="U9" s="3">
        <v>1</v>
      </c>
      <c r="V9" s="3">
        <v>2</v>
      </c>
      <c r="W9" s="3">
        <v>1</v>
      </c>
      <c r="X9" s="3">
        <v>2</v>
      </c>
      <c r="Y9" s="3">
        <v>1</v>
      </c>
    </row>
    <row r="10" spans="1:25" x14ac:dyDescent="0.25">
      <c r="A10" s="5">
        <v>4</v>
      </c>
      <c r="B10" s="3">
        <v>2</v>
      </c>
      <c r="C10" s="3">
        <v>2</v>
      </c>
      <c r="D10" s="3">
        <v>2</v>
      </c>
      <c r="E10" s="3">
        <v>1</v>
      </c>
      <c r="F10" s="3">
        <v>3</v>
      </c>
      <c r="G10" s="3">
        <v>2</v>
      </c>
      <c r="H10" s="3">
        <v>6</v>
      </c>
      <c r="I10" s="3">
        <v>5</v>
      </c>
      <c r="J10" s="3">
        <v>2</v>
      </c>
      <c r="K10" s="3">
        <v>1</v>
      </c>
      <c r="L10" s="3">
        <v>2</v>
      </c>
      <c r="M10" s="3">
        <v>4</v>
      </c>
      <c r="N10" s="3">
        <v>5</v>
      </c>
      <c r="O10" s="3">
        <v>2</v>
      </c>
      <c r="P10" s="3">
        <v>2</v>
      </c>
      <c r="Q10" s="3">
        <v>1</v>
      </c>
      <c r="R10" s="3">
        <v>1</v>
      </c>
      <c r="S10" s="3">
        <v>2</v>
      </c>
      <c r="T10" s="3">
        <v>1</v>
      </c>
      <c r="U10" s="3">
        <v>3</v>
      </c>
      <c r="V10" s="3">
        <v>2</v>
      </c>
      <c r="W10" s="3">
        <v>3</v>
      </c>
      <c r="X10" s="3">
        <v>3</v>
      </c>
      <c r="Y10" s="3">
        <v>3</v>
      </c>
    </row>
    <row r="11" spans="1:25" x14ac:dyDescent="0.25">
      <c r="A11" s="5">
        <v>5</v>
      </c>
      <c r="B11" s="3">
        <v>3</v>
      </c>
      <c r="C11" s="3">
        <v>5</v>
      </c>
      <c r="D11" s="3">
        <v>4</v>
      </c>
      <c r="E11" s="3">
        <v>5</v>
      </c>
      <c r="F11" s="3">
        <v>3</v>
      </c>
      <c r="G11" s="3">
        <v>0</v>
      </c>
      <c r="H11" s="3">
        <v>1</v>
      </c>
      <c r="I11" s="3">
        <v>1</v>
      </c>
      <c r="J11" s="3">
        <v>2</v>
      </c>
      <c r="K11" s="3">
        <v>2</v>
      </c>
      <c r="L11" s="3">
        <v>3</v>
      </c>
      <c r="M11" s="3">
        <v>2</v>
      </c>
      <c r="N11" s="3">
        <v>1</v>
      </c>
      <c r="O11" s="3">
        <v>4</v>
      </c>
      <c r="P11" s="3">
        <v>3</v>
      </c>
      <c r="Q11" s="3">
        <v>6</v>
      </c>
      <c r="R11" s="3">
        <v>4</v>
      </c>
      <c r="S11" s="3">
        <v>3</v>
      </c>
      <c r="T11" s="3">
        <v>3</v>
      </c>
      <c r="U11" s="3">
        <v>3</v>
      </c>
      <c r="V11" s="3">
        <v>3</v>
      </c>
      <c r="W11" s="3">
        <v>3</v>
      </c>
      <c r="X11" s="3">
        <v>2</v>
      </c>
      <c r="Y11" s="3">
        <v>3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4.1428571428571432</v>
      </c>
      <c r="C14" s="8">
        <v>4.7142857142857144</v>
      </c>
      <c r="D14" s="8">
        <v>4.2857142857142856</v>
      </c>
      <c r="E14" s="8">
        <v>4.4285714285714288</v>
      </c>
      <c r="F14" s="8">
        <v>4.1428571428571432</v>
      </c>
      <c r="G14" s="8">
        <v>2.8571428571428572</v>
      </c>
      <c r="H14" s="8">
        <v>4.1428571428571432</v>
      </c>
      <c r="I14" s="8">
        <v>4</v>
      </c>
      <c r="J14" s="8">
        <v>3.7142857142857144</v>
      </c>
      <c r="K14" s="8">
        <v>3.1666666666666665</v>
      </c>
      <c r="L14" s="8">
        <v>4.1428571428571432</v>
      </c>
      <c r="M14" s="8">
        <v>4.1428571428571432</v>
      </c>
      <c r="N14" s="8">
        <v>4</v>
      </c>
      <c r="O14" s="8">
        <v>4.4285714285714288</v>
      </c>
      <c r="P14" s="8">
        <v>4</v>
      </c>
      <c r="Q14" s="8">
        <v>4.8571428571428568</v>
      </c>
      <c r="R14" s="8">
        <v>4.2857142857142856</v>
      </c>
      <c r="S14" s="8">
        <v>4.1428571428571432</v>
      </c>
      <c r="T14" s="8">
        <v>3.7142857142857144</v>
      </c>
      <c r="U14" s="8">
        <v>4.2857142857142856</v>
      </c>
      <c r="V14" s="8">
        <v>4.1428571428571432</v>
      </c>
      <c r="W14" s="8">
        <v>4.2857142857142856</v>
      </c>
      <c r="X14" s="8">
        <v>4</v>
      </c>
      <c r="Y14" s="8">
        <v>4.2857142857142856</v>
      </c>
    </row>
    <row r="15" spans="1:25" x14ac:dyDescent="0.25">
      <c r="A15" s="4" t="s">
        <v>37</v>
      </c>
      <c r="B15" s="8">
        <v>0.89973541084243769</v>
      </c>
      <c r="C15" s="8">
        <v>0.48795003647426655</v>
      </c>
      <c r="D15" s="8">
        <v>1.1126972805283728</v>
      </c>
      <c r="E15" s="8">
        <v>1.1338934190276824</v>
      </c>
      <c r="F15" s="8">
        <v>1.0690449676496978</v>
      </c>
      <c r="G15" s="8">
        <v>1.0690449676496974</v>
      </c>
      <c r="H15" s="8">
        <v>0.37796447300922725</v>
      </c>
      <c r="I15" s="8">
        <v>0.57735026918962573</v>
      </c>
      <c r="J15" s="8">
        <v>1.1126972805283737</v>
      </c>
      <c r="K15" s="8">
        <v>1.7224014243685086</v>
      </c>
      <c r="L15" s="8">
        <v>0.89973541084243769</v>
      </c>
      <c r="M15" s="8">
        <v>0.6900655593423547</v>
      </c>
      <c r="N15" s="8">
        <v>0.57735026918962573</v>
      </c>
      <c r="O15" s="8">
        <v>0.78679579246944398</v>
      </c>
      <c r="P15" s="8">
        <v>1.1547005383792515</v>
      </c>
      <c r="Q15" s="8">
        <v>0.37796447300922725</v>
      </c>
      <c r="R15" s="8">
        <v>0.95118973121134076</v>
      </c>
      <c r="S15" s="8">
        <v>0.89973541084243769</v>
      </c>
      <c r="T15" s="8">
        <v>1.3801311186847085</v>
      </c>
      <c r="U15" s="8">
        <v>0.75592894601845306</v>
      </c>
      <c r="V15" s="8">
        <v>0.89973541084243769</v>
      </c>
      <c r="W15" s="8">
        <v>0.75592894601845306</v>
      </c>
      <c r="X15" s="8">
        <v>0.81649658092772603</v>
      </c>
      <c r="Y15" s="8">
        <v>0.75592894601845306</v>
      </c>
    </row>
    <row r="16" spans="1:25" x14ac:dyDescent="0.25">
      <c r="A16" s="4" t="s">
        <v>38</v>
      </c>
      <c r="B16" s="9">
        <v>7</v>
      </c>
      <c r="C16" s="9">
        <v>7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7</v>
      </c>
      <c r="J16" s="9">
        <v>7</v>
      </c>
      <c r="K16" s="9">
        <v>6</v>
      </c>
      <c r="L16" s="9">
        <v>7</v>
      </c>
      <c r="M16" s="9">
        <v>7</v>
      </c>
      <c r="N16" s="9">
        <v>7</v>
      </c>
      <c r="O16" s="9">
        <v>7</v>
      </c>
      <c r="P16" s="9">
        <v>7</v>
      </c>
      <c r="Q16" s="9">
        <v>7</v>
      </c>
      <c r="R16" s="9">
        <v>7</v>
      </c>
      <c r="S16" s="9">
        <v>7</v>
      </c>
      <c r="T16" s="9">
        <v>7</v>
      </c>
      <c r="U16" s="9">
        <v>7</v>
      </c>
      <c r="V16" s="9">
        <v>7</v>
      </c>
      <c r="W16" s="9">
        <v>7</v>
      </c>
      <c r="X16" s="9">
        <v>7</v>
      </c>
      <c r="Y16" s="9">
        <v>7</v>
      </c>
    </row>
    <row r="18" spans="1:2" x14ac:dyDescent="0.25">
      <c r="A18" s="4" t="s">
        <v>91</v>
      </c>
      <c r="B18" s="4">
        <f>SUM(B7:B12)</f>
        <v>7</v>
      </c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135</v>
      </c>
      <c r="H1" s="56"/>
    </row>
    <row r="2" spans="1:19" x14ac:dyDescent="0.25">
      <c r="A2" s="1" t="s">
        <v>0</v>
      </c>
      <c r="B2" t="s">
        <v>97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7">
        <v>1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</row>
    <row r="8" spans="1:19" x14ac:dyDescent="0.25">
      <c r="A8" s="17">
        <v>2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</row>
    <row r="9" spans="1:19" x14ac:dyDescent="0.25">
      <c r="A9" s="17">
        <v>3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1</v>
      </c>
      <c r="Q9" s="18">
        <v>0</v>
      </c>
      <c r="R9" s="18">
        <v>0</v>
      </c>
      <c r="S9" s="18">
        <v>0</v>
      </c>
    </row>
    <row r="10" spans="1:19" x14ac:dyDescent="0.25">
      <c r="A10" s="17">
        <v>4</v>
      </c>
      <c r="B10" s="18">
        <v>3</v>
      </c>
      <c r="C10" s="18">
        <v>2</v>
      </c>
      <c r="D10" s="18">
        <v>2</v>
      </c>
      <c r="E10" s="18">
        <v>2</v>
      </c>
      <c r="F10" s="18">
        <v>1</v>
      </c>
      <c r="G10" s="18">
        <v>2</v>
      </c>
      <c r="H10" s="18">
        <v>2</v>
      </c>
      <c r="I10" s="18">
        <v>4</v>
      </c>
      <c r="J10" s="18">
        <v>2</v>
      </c>
      <c r="K10" s="18">
        <v>2</v>
      </c>
      <c r="L10" s="18">
        <v>3</v>
      </c>
      <c r="M10" s="18">
        <v>1</v>
      </c>
      <c r="N10" s="18">
        <v>1</v>
      </c>
      <c r="O10" s="18">
        <v>2</v>
      </c>
      <c r="P10" s="18">
        <v>2</v>
      </c>
      <c r="Q10" s="18">
        <v>2</v>
      </c>
      <c r="R10" s="18">
        <v>0</v>
      </c>
      <c r="S10" s="18">
        <v>0</v>
      </c>
    </row>
    <row r="11" spans="1:19" x14ac:dyDescent="0.25">
      <c r="A11" s="17">
        <v>5</v>
      </c>
      <c r="B11" s="18">
        <v>1</v>
      </c>
      <c r="C11" s="18">
        <v>2</v>
      </c>
      <c r="D11" s="18">
        <v>2</v>
      </c>
      <c r="E11" s="18">
        <v>2</v>
      </c>
      <c r="F11" s="18">
        <v>3</v>
      </c>
      <c r="G11" s="18">
        <v>2</v>
      </c>
      <c r="H11" s="18">
        <v>2</v>
      </c>
      <c r="I11" s="18">
        <v>0</v>
      </c>
      <c r="J11" s="18">
        <v>2</v>
      </c>
      <c r="K11" s="18">
        <v>2</v>
      </c>
      <c r="L11" s="18">
        <v>1</v>
      </c>
      <c r="M11" s="18">
        <v>3</v>
      </c>
      <c r="N11" s="18">
        <v>3</v>
      </c>
      <c r="O11" s="18">
        <v>2</v>
      </c>
      <c r="P11" s="18">
        <v>0</v>
      </c>
      <c r="Q11" s="18">
        <v>2</v>
      </c>
      <c r="R11" s="18">
        <v>4</v>
      </c>
      <c r="S11" s="18">
        <v>4</v>
      </c>
    </row>
    <row r="12" spans="1:19" x14ac:dyDescent="0.25">
      <c r="A12" s="17" t="s">
        <v>90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1</v>
      </c>
      <c r="Q12" s="18">
        <v>0</v>
      </c>
      <c r="R12" s="18">
        <v>0</v>
      </c>
      <c r="S12" s="18">
        <v>0</v>
      </c>
    </row>
    <row r="13" spans="1:19" x14ac:dyDescent="0.25">
      <c r="A13" s="17" t="s">
        <v>35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 x14ac:dyDescent="0.25">
      <c r="A14" s="20" t="s">
        <v>36</v>
      </c>
      <c r="B14" s="21">
        <v>4.25</v>
      </c>
      <c r="C14" s="21">
        <v>4.5</v>
      </c>
      <c r="D14" s="21">
        <v>4.5</v>
      </c>
      <c r="E14" s="21">
        <v>4.5</v>
      </c>
      <c r="F14" s="21">
        <v>4.75</v>
      </c>
      <c r="G14" s="21">
        <v>4.5</v>
      </c>
      <c r="H14" s="21">
        <v>4.5</v>
      </c>
      <c r="I14" s="21">
        <v>4</v>
      </c>
      <c r="J14" s="21">
        <v>4.5</v>
      </c>
      <c r="K14" s="21">
        <v>4.5</v>
      </c>
      <c r="L14" s="21">
        <v>4.25</v>
      </c>
      <c r="M14" s="21">
        <v>4.75</v>
      </c>
      <c r="N14" s="21">
        <v>4.75</v>
      </c>
      <c r="O14" s="21">
        <v>4.5</v>
      </c>
      <c r="P14" s="21">
        <v>3.6666666666666665</v>
      </c>
      <c r="Q14" s="21">
        <v>4.5</v>
      </c>
      <c r="R14" s="21">
        <v>5</v>
      </c>
      <c r="S14" s="21">
        <v>5</v>
      </c>
    </row>
    <row r="15" spans="1:19" x14ac:dyDescent="0.25">
      <c r="A15" s="20" t="s">
        <v>37</v>
      </c>
      <c r="B15" s="21">
        <v>0.5</v>
      </c>
      <c r="C15" s="21">
        <v>0.57735026918962573</v>
      </c>
      <c r="D15" s="21">
        <v>0.57735026918962573</v>
      </c>
      <c r="E15" s="21">
        <v>0.57735026918962573</v>
      </c>
      <c r="F15" s="21">
        <v>0.5</v>
      </c>
      <c r="G15" s="21">
        <v>0.57735026918962573</v>
      </c>
      <c r="H15" s="21">
        <v>0.57735026918962573</v>
      </c>
      <c r="I15" s="21">
        <v>0</v>
      </c>
      <c r="J15" s="21">
        <v>0.57735026918962573</v>
      </c>
      <c r="K15" s="21">
        <v>0.57735026918962573</v>
      </c>
      <c r="L15" s="21">
        <v>0.5</v>
      </c>
      <c r="M15" s="21">
        <v>0.5</v>
      </c>
      <c r="N15" s="21">
        <v>0.5</v>
      </c>
      <c r="O15" s="21">
        <v>0.57735026918962573</v>
      </c>
      <c r="P15" s="21">
        <v>0.57735026918962473</v>
      </c>
      <c r="Q15" s="21">
        <v>0.57735026918962573</v>
      </c>
      <c r="R15" s="21">
        <v>0</v>
      </c>
      <c r="S15" s="21">
        <v>0</v>
      </c>
    </row>
    <row r="16" spans="1:19" x14ac:dyDescent="0.25">
      <c r="A16" s="20" t="s">
        <v>38</v>
      </c>
      <c r="B16" s="22">
        <v>4</v>
      </c>
      <c r="C16" s="22">
        <v>4</v>
      </c>
      <c r="D16" s="22">
        <v>4</v>
      </c>
      <c r="E16" s="22">
        <v>4</v>
      </c>
      <c r="F16" s="22">
        <v>4</v>
      </c>
      <c r="G16" s="22">
        <v>4</v>
      </c>
      <c r="H16" s="22">
        <v>4</v>
      </c>
      <c r="I16" s="22">
        <v>4</v>
      </c>
      <c r="J16" s="22">
        <v>4</v>
      </c>
      <c r="K16" s="22">
        <v>4</v>
      </c>
      <c r="L16" s="22">
        <v>4</v>
      </c>
      <c r="M16" s="22">
        <v>4</v>
      </c>
      <c r="N16" s="22">
        <v>4</v>
      </c>
      <c r="O16" s="22">
        <v>4</v>
      </c>
      <c r="P16" s="22">
        <v>3</v>
      </c>
      <c r="Q16" s="22">
        <v>4</v>
      </c>
      <c r="R16" s="22">
        <v>4</v>
      </c>
      <c r="S16" s="22">
        <v>4</v>
      </c>
    </row>
    <row r="17" spans="1:19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 x14ac:dyDescent="0.25">
      <c r="A18" s="20" t="s">
        <v>91</v>
      </c>
      <c r="B18" s="4">
        <f>SUM(B7:B12)</f>
        <v>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19" x14ac:dyDescent="0.25">
      <c r="A19" s="20" t="s">
        <v>92</v>
      </c>
      <c r="B19" s="22">
        <v>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 x14ac:dyDescent="0.25">
      <c r="A20" s="20" t="s">
        <v>93</v>
      </c>
      <c r="B20" s="23">
        <f>B18/B19</f>
        <v>0.44444444444444442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1:19" x14ac:dyDescent="0.25">
      <c r="A21" s="4" t="s">
        <v>119</v>
      </c>
      <c r="B21" s="31"/>
      <c r="C21" s="31" t="s">
        <v>120</v>
      </c>
    </row>
    <row r="22" spans="1:19" x14ac:dyDescent="0.25">
      <c r="A22" s="31" t="s">
        <v>121</v>
      </c>
      <c r="B22" s="32">
        <v>1</v>
      </c>
      <c r="C22" s="33">
        <f>B22/B18</f>
        <v>0.25</v>
      </c>
    </row>
    <row r="23" spans="1:19" x14ac:dyDescent="0.25">
      <c r="A23" s="31" t="s">
        <v>122</v>
      </c>
      <c r="B23" s="32">
        <v>3</v>
      </c>
      <c r="C23" s="33">
        <f>B23/B18</f>
        <v>0.75</v>
      </c>
    </row>
    <row r="25" spans="1:19" x14ac:dyDescent="0.25">
      <c r="A25" s="4" t="s">
        <v>141</v>
      </c>
      <c r="B25" s="4"/>
      <c r="C25" s="4"/>
      <c r="D25" s="4"/>
      <c r="E25" s="4"/>
      <c r="F25" s="8">
        <f>AVERAGE(M14:N14)</f>
        <v>4.75</v>
      </c>
    </row>
    <row r="26" spans="1:19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18"/>
  <sheetViews>
    <sheetView workbookViewId="0"/>
  </sheetViews>
  <sheetFormatPr baseColWidth="10" defaultRowHeight="15" x14ac:dyDescent="0.25"/>
  <cols>
    <col min="1" max="1" width="20.5703125" customWidth="1"/>
    <col min="26" max="26" width="23.5703125" customWidth="1"/>
    <col min="27" max="27" width="23.7109375" customWidth="1"/>
    <col min="28" max="28" width="24.5703125" customWidth="1"/>
    <col min="29" max="29" width="24.42578125" customWidth="1"/>
    <col min="30" max="30" width="24.85546875" customWidth="1"/>
  </cols>
  <sheetData>
    <row r="1" spans="1:30" x14ac:dyDescent="0.25">
      <c r="A1" s="2" t="s">
        <v>41</v>
      </c>
      <c r="G1" s="56" t="s">
        <v>135</v>
      </c>
      <c r="H1" s="56"/>
    </row>
    <row r="2" spans="1:30" x14ac:dyDescent="0.25">
      <c r="A2" s="1" t="s">
        <v>0</v>
      </c>
      <c r="B2" t="s">
        <v>138</v>
      </c>
    </row>
    <row r="3" spans="1:30" x14ac:dyDescent="0.25">
      <c r="A3" s="1" t="s">
        <v>1</v>
      </c>
      <c r="B3" t="s">
        <v>94</v>
      </c>
    </row>
    <row r="4" spans="1:30" x14ac:dyDescent="0.25">
      <c r="A4" s="1" t="s">
        <v>2</v>
      </c>
      <c r="B4" t="s">
        <v>145</v>
      </c>
    </row>
    <row r="6" spans="1:3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28</v>
      </c>
      <c r="AA6" s="7" t="s">
        <v>29</v>
      </c>
      <c r="AB6" s="7" t="s">
        <v>30</v>
      </c>
      <c r="AC6" s="7" t="s">
        <v>31</v>
      </c>
      <c r="AD6" s="7" t="s">
        <v>32</v>
      </c>
    </row>
    <row r="7" spans="1:3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10"/>
      <c r="AA7" s="10"/>
      <c r="AB7" s="10"/>
      <c r="AC7" s="10"/>
      <c r="AD7" s="10"/>
    </row>
    <row r="8" spans="1:3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10"/>
      <c r="AA8" s="10"/>
      <c r="AB8" s="10"/>
      <c r="AC8" s="10"/>
      <c r="AD8" s="10"/>
    </row>
    <row r="9" spans="1:3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10"/>
      <c r="AA9" s="10"/>
      <c r="AB9" s="10"/>
      <c r="AC9" s="10"/>
      <c r="AD9" s="10"/>
    </row>
    <row r="10" spans="1:30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0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  <c r="Z10" s="10"/>
      <c r="AA10" s="10"/>
      <c r="AB10" s="10"/>
      <c r="AC10" s="10"/>
      <c r="AD10" s="10"/>
    </row>
    <row r="11" spans="1:30" x14ac:dyDescent="0.25">
      <c r="A11" s="5">
        <v>5</v>
      </c>
      <c r="B11" s="3">
        <v>2</v>
      </c>
      <c r="C11" s="3">
        <v>2</v>
      </c>
      <c r="D11" s="3">
        <v>2</v>
      </c>
      <c r="E11" s="3">
        <v>2</v>
      </c>
      <c r="F11" s="3">
        <v>2</v>
      </c>
      <c r="G11" s="3">
        <v>1</v>
      </c>
      <c r="H11" s="3">
        <v>1</v>
      </c>
      <c r="I11" s="3">
        <v>1</v>
      </c>
      <c r="J11" s="3">
        <v>1</v>
      </c>
      <c r="K11" s="3">
        <v>0</v>
      </c>
      <c r="L11" s="3">
        <v>1</v>
      </c>
      <c r="M11" s="3">
        <v>1</v>
      </c>
      <c r="N11" s="3">
        <v>1</v>
      </c>
      <c r="O11" s="3">
        <v>2</v>
      </c>
      <c r="P11" s="3">
        <v>2</v>
      </c>
      <c r="Q11" s="3">
        <v>2</v>
      </c>
      <c r="R11" s="3">
        <v>2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2</v>
      </c>
      <c r="Y11" s="3">
        <v>2</v>
      </c>
      <c r="Z11" s="10"/>
      <c r="AA11" s="10"/>
      <c r="AB11" s="10"/>
      <c r="AC11" s="10"/>
      <c r="AD11" s="10"/>
    </row>
    <row r="12" spans="1:3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10"/>
      <c r="AA12" s="10"/>
      <c r="AB12" s="10"/>
      <c r="AC12" s="10"/>
      <c r="AD12" s="10"/>
    </row>
    <row r="13" spans="1:3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30" x14ac:dyDescent="0.25">
      <c r="A14" s="4" t="s">
        <v>36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4.5</v>
      </c>
      <c r="H14" s="8">
        <v>4.5</v>
      </c>
      <c r="I14" s="8">
        <v>4.5</v>
      </c>
      <c r="J14" s="8">
        <v>4.5</v>
      </c>
      <c r="K14" s="8">
        <v>3.5</v>
      </c>
      <c r="L14" s="8">
        <v>4</v>
      </c>
      <c r="M14" s="8">
        <v>4.5</v>
      </c>
      <c r="N14" s="8">
        <v>4.5</v>
      </c>
      <c r="O14" s="8">
        <v>5</v>
      </c>
      <c r="P14" s="8">
        <v>5</v>
      </c>
      <c r="Q14" s="8">
        <v>5</v>
      </c>
      <c r="R14" s="8">
        <v>5</v>
      </c>
      <c r="S14" s="8">
        <v>4.5</v>
      </c>
      <c r="T14" s="8">
        <v>4</v>
      </c>
      <c r="U14" s="8">
        <v>4.5</v>
      </c>
      <c r="V14" s="8">
        <v>4.5</v>
      </c>
      <c r="W14" s="8">
        <v>5</v>
      </c>
      <c r="X14" s="8">
        <v>5</v>
      </c>
      <c r="Y14" s="8">
        <v>5</v>
      </c>
    </row>
    <row r="15" spans="1:30" x14ac:dyDescent="0.25">
      <c r="A15" s="4" t="s">
        <v>37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0.70710678118654757</v>
      </c>
      <c r="H15" s="8">
        <v>0.70710678118654757</v>
      </c>
      <c r="I15" s="8">
        <v>0.70710678118654757</v>
      </c>
      <c r="J15" s="8">
        <v>0.70710678118654757</v>
      </c>
      <c r="K15" s="8">
        <v>0.70710678118654757</v>
      </c>
      <c r="L15" s="8">
        <v>1.4142135623730951</v>
      </c>
      <c r="M15" s="8">
        <v>0.70710678118654757</v>
      </c>
      <c r="N15" s="8">
        <v>0.70710678118654757</v>
      </c>
      <c r="O15" s="8">
        <v>0</v>
      </c>
      <c r="P15" s="8">
        <v>0</v>
      </c>
      <c r="Q15" s="8">
        <v>0</v>
      </c>
      <c r="R15" s="8">
        <v>0</v>
      </c>
      <c r="S15" s="8">
        <v>0.70710678118654757</v>
      </c>
      <c r="T15" s="8">
        <v>1.4142135623730951</v>
      </c>
      <c r="U15" s="8">
        <v>0.70710678118654757</v>
      </c>
      <c r="V15" s="8">
        <v>0.70710678118654757</v>
      </c>
      <c r="W15" s="8">
        <v>0</v>
      </c>
      <c r="X15" s="8">
        <v>0</v>
      </c>
      <c r="Y15" s="8">
        <v>0</v>
      </c>
    </row>
    <row r="16" spans="1:30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2</v>
      </c>
      <c r="V16" s="9">
        <v>2</v>
      </c>
      <c r="W16" s="9">
        <v>2</v>
      </c>
      <c r="X16" s="9">
        <v>2</v>
      </c>
      <c r="Y16" s="9">
        <v>2</v>
      </c>
    </row>
    <row r="18" spans="1:2" x14ac:dyDescent="0.25">
      <c r="A18" s="4" t="s">
        <v>91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135</v>
      </c>
      <c r="H1" s="56"/>
    </row>
    <row r="2" spans="1:19" x14ac:dyDescent="0.25">
      <c r="A2" s="1" t="s">
        <v>0</v>
      </c>
      <c r="B2" t="s">
        <v>138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</row>
    <row r="11" spans="1:19" x14ac:dyDescent="0.25">
      <c r="A11" s="5">
        <v>5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4.5</v>
      </c>
      <c r="D14" s="8">
        <v>4</v>
      </c>
      <c r="E14" s="8">
        <v>2.5</v>
      </c>
      <c r="F14" s="8">
        <v>2.5</v>
      </c>
      <c r="G14" s="8">
        <v>3.5</v>
      </c>
      <c r="H14" s="8">
        <v>4.5</v>
      </c>
      <c r="I14" s="8">
        <v>3</v>
      </c>
      <c r="J14" s="8">
        <v>2.5</v>
      </c>
      <c r="K14" s="8">
        <v>2.5</v>
      </c>
      <c r="L14" s="8">
        <v>3.5</v>
      </c>
      <c r="M14" s="8">
        <v>3.5</v>
      </c>
      <c r="N14" s="8">
        <v>2</v>
      </c>
      <c r="O14" s="8">
        <v>4</v>
      </c>
      <c r="P14" s="8">
        <v>4</v>
      </c>
      <c r="Q14" s="8">
        <v>4</v>
      </c>
      <c r="R14" s="8">
        <v>3</v>
      </c>
      <c r="S14" s="8">
        <v>3</v>
      </c>
    </row>
    <row r="15" spans="1:19" x14ac:dyDescent="0.25">
      <c r="A15" s="4" t="s">
        <v>37</v>
      </c>
      <c r="B15" s="8">
        <v>1.4142135623730951</v>
      </c>
      <c r="C15" s="8">
        <v>0.70710678118654757</v>
      </c>
      <c r="D15" s="8"/>
      <c r="E15" s="8">
        <v>0.70710678118654757</v>
      </c>
      <c r="F15" s="8">
        <v>0.70710678118654757</v>
      </c>
      <c r="G15" s="8">
        <v>0.70710678118654757</v>
      </c>
      <c r="H15" s="8">
        <v>0.70710678118654757</v>
      </c>
      <c r="I15" s="8">
        <v>1.4142135623730951</v>
      </c>
      <c r="J15" s="8">
        <v>0.70710678118654757</v>
      </c>
      <c r="K15" s="8">
        <v>2.1213203435596424</v>
      </c>
      <c r="L15" s="8">
        <v>0.70710678118654757</v>
      </c>
      <c r="M15" s="8">
        <v>0.70710678118654757</v>
      </c>
      <c r="N15" s="8">
        <v>1.4142135623730951</v>
      </c>
      <c r="O15" s="8"/>
      <c r="P15" s="8"/>
      <c r="Q15" s="8"/>
      <c r="R15" s="8">
        <v>1.4142135623730951</v>
      </c>
      <c r="S15" s="8"/>
    </row>
    <row r="16" spans="1:19" x14ac:dyDescent="0.25">
      <c r="A16" s="4" t="s">
        <v>38</v>
      </c>
      <c r="B16" s="9">
        <v>2</v>
      </c>
      <c r="C16" s="9">
        <v>2</v>
      </c>
      <c r="D16" s="9">
        <v>1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1</v>
      </c>
      <c r="P16" s="9">
        <v>1</v>
      </c>
      <c r="Q16" s="9">
        <v>1</v>
      </c>
      <c r="R16" s="9">
        <v>2</v>
      </c>
      <c r="S16" s="9">
        <v>1</v>
      </c>
    </row>
    <row r="18" spans="1:6" x14ac:dyDescent="0.25">
      <c r="A18" s="4" t="s">
        <v>91</v>
      </c>
      <c r="B18" s="4">
        <f>SUM(B7:B12)</f>
        <v>2</v>
      </c>
    </row>
    <row r="19" spans="1:6" x14ac:dyDescent="0.25">
      <c r="A19" s="4" t="s">
        <v>92</v>
      </c>
      <c r="B19" s="9">
        <v>6</v>
      </c>
    </row>
    <row r="20" spans="1:6" x14ac:dyDescent="0.25">
      <c r="A20" s="4" t="s">
        <v>93</v>
      </c>
      <c r="B20" s="11">
        <f>B18/B19</f>
        <v>0.33333333333333331</v>
      </c>
    </row>
    <row r="21" spans="1:6" x14ac:dyDescent="0.25">
      <c r="A21" s="4" t="s">
        <v>119</v>
      </c>
      <c r="B21" s="31"/>
      <c r="C21" s="31" t="s">
        <v>120</v>
      </c>
    </row>
    <row r="22" spans="1:6" x14ac:dyDescent="0.25">
      <c r="A22" s="31" t="s">
        <v>121</v>
      </c>
      <c r="B22" s="32">
        <v>0</v>
      </c>
      <c r="C22" s="33">
        <f>B22/B18</f>
        <v>0</v>
      </c>
    </row>
    <row r="23" spans="1:6" x14ac:dyDescent="0.25">
      <c r="A23" s="31" t="s">
        <v>122</v>
      </c>
      <c r="B23" s="32">
        <v>2</v>
      </c>
      <c r="C23" s="33">
        <f>B23/B18</f>
        <v>1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2.75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135</v>
      </c>
      <c r="H1" s="56"/>
    </row>
    <row r="2" spans="1:25" x14ac:dyDescent="0.25">
      <c r="A2" s="1" t="s">
        <v>0</v>
      </c>
      <c r="B2" t="s">
        <v>139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2</v>
      </c>
      <c r="D9" s="3">
        <v>0</v>
      </c>
      <c r="E9" s="3">
        <v>0</v>
      </c>
      <c r="F9" s="3">
        <v>1</v>
      </c>
      <c r="G9" s="3">
        <v>0</v>
      </c>
      <c r="H9" s="3">
        <v>1</v>
      </c>
      <c r="I9" s="3">
        <v>0</v>
      </c>
      <c r="J9" s="3">
        <v>0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2</v>
      </c>
      <c r="C10" s="3">
        <v>0</v>
      </c>
      <c r="D10" s="3">
        <v>2</v>
      </c>
      <c r="E10" s="3">
        <v>1</v>
      </c>
      <c r="F10" s="3">
        <v>1</v>
      </c>
      <c r="G10" s="3">
        <v>1</v>
      </c>
      <c r="H10" s="3">
        <v>0</v>
      </c>
      <c r="I10" s="3">
        <v>1</v>
      </c>
      <c r="J10" s="3">
        <v>1</v>
      </c>
      <c r="K10" s="3">
        <v>2</v>
      </c>
      <c r="L10" s="3">
        <v>0</v>
      </c>
      <c r="M10" s="3">
        <v>0</v>
      </c>
      <c r="N10" s="3">
        <v>1</v>
      </c>
      <c r="O10" s="3">
        <v>2</v>
      </c>
      <c r="P10" s="3">
        <v>1</v>
      </c>
      <c r="Q10" s="3">
        <v>1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1</v>
      </c>
      <c r="Y10" s="3">
        <v>1</v>
      </c>
    </row>
    <row r="11" spans="1:25" x14ac:dyDescent="0.25">
      <c r="A11" s="5">
        <v>5</v>
      </c>
      <c r="B11" s="3">
        <v>1</v>
      </c>
      <c r="C11" s="3">
        <v>1</v>
      </c>
      <c r="D11" s="3">
        <v>1</v>
      </c>
      <c r="E11" s="3">
        <v>2</v>
      </c>
      <c r="F11" s="3">
        <v>1</v>
      </c>
      <c r="G11" s="3">
        <v>1</v>
      </c>
      <c r="H11" s="3">
        <v>2</v>
      </c>
      <c r="I11" s="3">
        <v>2</v>
      </c>
      <c r="J11" s="3">
        <v>1</v>
      </c>
      <c r="K11" s="3">
        <v>0</v>
      </c>
      <c r="L11" s="3">
        <v>2</v>
      </c>
      <c r="M11" s="3">
        <v>1</v>
      </c>
      <c r="N11" s="3">
        <v>2</v>
      </c>
      <c r="O11" s="3">
        <v>1</v>
      </c>
      <c r="P11" s="3">
        <v>2</v>
      </c>
      <c r="Q11" s="3">
        <v>2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2</v>
      </c>
      <c r="Y11" s="3">
        <v>2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4.333333333333333</v>
      </c>
      <c r="C14" s="8">
        <v>3.6666666666666665</v>
      </c>
      <c r="D14" s="8">
        <v>4.333333333333333</v>
      </c>
      <c r="E14" s="8">
        <v>4.666666666666667</v>
      </c>
      <c r="F14" s="8">
        <v>4</v>
      </c>
      <c r="G14" s="8">
        <v>3.6666666666666665</v>
      </c>
      <c r="H14" s="8">
        <v>4.333333333333333</v>
      </c>
      <c r="I14" s="8">
        <v>4.666666666666667</v>
      </c>
      <c r="J14" s="8">
        <v>3.6666666666666665</v>
      </c>
      <c r="K14" s="8">
        <v>3.6666666666666665</v>
      </c>
      <c r="L14" s="8">
        <v>4.333333333333333</v>
      </c>
      <c r="M14" s="8">
        <v>3.3333333333333335</v>
      </c>
      <c r="N14" s="8">
        <v>4.666666666666667</v>
      </c>
      <c r="O14" s="8">
        <v>4.333333333333333</v>
      </c>
      <c r="P14" s="8">
        <v>4.666666666666667</v>
      </c>
      <c r="Q14" s="8">
        <v>4.666666666666667</v>
      </c>
      <c r="R14" s="8">
        <v>4.333333333333333</v>
      </c>
      <c r="S14" s="8">
        <v>4.333333333333333</v>
      </c>
      <c r="T14" s="8">
        <v>4.333333333333333</v>
      </c>
      <c r="U14" s="8">
        <v>4.333333333333333</v>
      </c>
      <c r="V14" s="8">
        <v>4.333333333333333</v>
      </c>
      <c r="W14" s="8">
        <v>4.333333333333333</v>
      </c>
      <c r="X14" s="8">
        <v>4.666666666666667</v>
      </c>
      <c r="Y14" s="8">
        <v>4.666666666666667</v>
      </c>
    </row>
    <row r="15" spans="1:25" x14ac:dyDescent="0.25">
      <c r="A15" s="4" t="s">
        <v>37</v>
      </c>
      <c r="B15" s="8">
        <v>0.57735026918962473</v>
      </c>
      <c r="C15" s="8">
        <v>1.154700538379251</v>
      </c>
      <c r="D15" s="8">
        <v>0.57735026918962473</v>
      </c>
      <c r="E15" s="8">
        <v>0.57735026918962784</v>
      </c>
      <c r="F15" s="8">
        <v>1</v>
      </c>
      <c r="G15" s="8">
        <v>1.5275252316519463</v>
      </c>
      <c r="H15" s="8">
        <v>1.154700538379251</v>
      </c>
      <c r="I15" s="8">
        <v>0.57735026918962784</v>
      </c>
      <c r="J15" s="8">
        <v>1.5275252316519463</v>
      </c>
      <c r="K15" s="8">
        <v>0.57735026918962473</v>
      </c>
      <c r="L15" s="8">
        <v>1.154700538379251</v>
      </c>
      <c r="M15" s="8">
        <v>1.5275252316519463</v>
      </c>
      <c r="N15" s="8">
        <v>0.57735026918962784</v>
      </c>
      <c r="O15" s="8">
        <v>0.57735026918962473</v>
      </c>
      <c r="P15" s="8">
        <v>0.57735026918962784</v>
      </c>
      <c r="Q15" s="8">
        <v>0.57735026918962784</v>
      </c>
      <c r="R15" s="8">
        <v>0.57735026918962473</v>
      </c>
      <c r="S15" s="8">
        <v>0.57735026918962473</v>
      </c>
      <c r="T15" s="8">
        <v>0.57735026918962473</v>
      </c>
      <c r="U15" s="8">
        <v>0.57735026918962473</v>
      </c>
      <c r="V15" s="8">
        <v>0.57735026918962473</v>
      </c>
      <c r="W15" s="8">
        <v>0.57735026918962473</v>
      </c>
      <c r="X15" s="8">
        <v>0.57735026918962784</v>
      </c>
      <c r="Y15" s="8">
        <v>0.57735026918962784</v>
      </c>
    </row>
    <row r="16" spans="1:25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  <c r="T16" s="9">
        <v>3</v>
      </c>
      <c r="U16" s="9">
        <v>3</v>
      </c>
      <c r="V16" s="9">
        <v>3</v>
      </c>
      <c r="W16" s="9">
        <v>3</v>
      </c>
      <c r="X16" s="9">
        <v>3</v>
      </c>
      <c r="Y16" s="9">
        <v>3</v>
      </c>
    </row>
    <row r="18" spans="1:2" x14ac:dyDescent="0.25">
      <c r="A18" s="4" t="s">
        <v>91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135</v>
      </c>
      <c r="H1" s="56"/>
    </row>
    <row r="2" spans="1:19" x14ac:dyDescent="0.25">
      <c r="A2" s="1" t="s">
        <v>0</v>
      </c>
      <c r="B2" t="s">
        <v>139</v>
      </c>
    </row>
    <row r="3" spans="1:19" x14ac:dyDescent="0.25">
      <c r="A3" s="1" t="s">
        <v>1</v>
      </c>
      <c r="B3" t="s">
        <v>94</v>
      </c>
    </row>
    <row r="4" spans="1:19" x14ac:dyDescent="0.25">
      <c r="A4" s="1" t="s">
        <v>2</v>
      </c>
      <c r="B4" t="s">
        <v>145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2</v>
      </c>
      <c r="E8" s="3">
        <v>1</v>
      </c>
      <c r="F8" s="3">
        <v>3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3">
        <v>0</v>
      </c>
      <c r="O8" s="3">
        <v>0</v>
      </c>
      <c r="P8" s="3">
        <v>1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2</v>
      </c>
      <c r="C9" s="3">
        <v>3</v>
      </c>
      <c r="D9" s="3">
        <v>3</v>
      </c>
      <c r="E9" s="3">
        <v>1</v>
      </c>
      <c r="F9" s="3">
        <v>5</v>
      </c>
      <c r="G9" s="3">
        <v>6</v>
      </c>
      <c r="H9" s="3">
        <v>5</v>
      </c>
      <c r="I9" s="3">
        <v>3</v>
      </c>
      <c r="J9" s="3">
        <v>4</v>
      </c>
      <c r="K9" s="3">
        <v>3</v>
      </c>
      <c r="L9" s="3">
        <v>3</v>
      </c>
      <c r="M9" s="3">
        <v>5</v>
      </c>
      <c r="N9" s="3">
        <v>5</v>
      </c>
      <c r="O9" s="3">
        <v>2</v>
      </c>
      <c r="P9" s="3">
        <v>1</v>
      </c>
      <c r="Q9" s="3">
        <v>3</v>
      </c>
      <c r="R9" s="3">
        <v>3</v>
      </c>
      <c r="S9" s="3">
        <v>2</v>
      </c>
    </row>
    <row r="10" spans="1:19" x14ac:dyDescent="0.25">
      <c r="A10" s="5">
        <v>4</v>
      </c>
      <c r="B10" s="3">
        <v>9</v>
      </c>
      <c r="C10" s="3">
        <v>7</v>
      </c>
      <c r="D10" s="3">
        <v>8</v>
      </c>
      <c r="E10" s="3">
        <v>9</v>
      </c>
      <c r="F10" s="3">
        <v>9</v>
      </c>
      <c r="G10" s="3">
        <v>6</v>
      </c>
      <c r="H10" s="3">
        <v>10</v>
      </c>
      <c r="I10" s="3">
        <v>11</v>
      </c>
      <c r="J10" s="3">
        <v>12</v>
      </c>
      <c r="K10" s="3">
        <v>13</v>
      </c>
      <c r="L10" s="3">
        <v>11</v>
      </c>
      <c r="M10" s="3">
        <v>8</v>
      </c>
      <c r="N10" s="3">
        <v>7</v>
      </c>
      <c r="O10" s="3">
        <v>11</v>
      </c>
      <c r="P10" s="3">
        <v>6</v>
      </c>
      <c r="Q10" s="3">
        <v>7</v>
      </c>
      <c r="R10" s="3">
        <v>8</v>
      </c>
      <c r="S10" s="3">
        <v>8</v>
      </c>
    </row>
    <row r="11" spans="1:19" x14ac:dyDescent="0.25">
      <c r="A11" s="5">
        <v>5</v>
      </c>
      <c r="B11" s="3">
        <v>14</v>
      </c>
      <c r="C11" s="3">
        <v>13</v>
      </c>
      <c r="D11" s="3">
        <v>10</v>
      </c>
      <c r="E11" s="3">
        <v>15</v>
      </c>
      <c r="F11" s="3">
        <v>10</v>
      </c>
      <c r="G11" s="3">
        <v>13</v>
      </c>
      <c r="H11" s="3">
        <v>12</v>
      </c>
      <c r="I11" s="3">
        <v>13</v>
      </c>
      <c r="J11" s="3">
        <v>11</v>
      </c>
      <c r="K11" s="3">
        <v>9</v>
      </c>
      <c r="L11" s="3">
        <v>13</v>
      </c>
      <c r="M11" s="3">
        <v>12</v>
      </c>
      <c r="N11" s="3">
        <v>15</v>
      </c>
      <c r="O11" s="3">
        <v>13</v>
      </c>
      <c r="P11" s="3">
        <v>7</v>
      </c>
      <c r="Q11" s="3">
        <v>8</v>
      </c>
      <c r="R11" s="3">
        <v>15</v>
      </c>
      <c r="S11" s="3">
        <v>17</v>
      </c>
    </row>
    <row r="12" spans="1:19" x14ac:dyDescent="0.25">
      <c r="A12" s="5" t="s">
        <v>90</v>
      </c>
      <c r="B12" s="3">
        <v>1</v>
      </c>
      <c r="C12" s="3">
        <v>1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12</v>
      </c>
      <c r="Q12" s="3">
        <v>7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4.384615384615385</v>
      </c>
      <c r="C14" s="8">
        <v>4.1538461538461542</v>
      </c>
      <c r="D14" s="8">
        <v>4</v>
      </c>
      <c r="E14" s="8">
        <v>4.333333333333333</v>
      </c>
      <c r="F14" s="8">
        <v>3.9629629629629628</v>
      </c>
      <c r="G14" s="8">
        <v>4.1111111111111107</v>
      </c>
      <c r="H14" s="8">
        <v>4.2592592592592595</v>
      </c>
      <c r="I14" s="8">
        <v>4.3703703703703702</v>
      </c>
      <c r="J14" s="8">
        <v>4.2592592592592595</v>
      </c>
      <c r="K14" s="8">
        <v>4.115384615384615</v>
      </c>
      <c r="L14" s="8">
        <v>4.3703703703703702</v>
      </c>
      <c r="M14" s="8">
        <v>4.1111111111111107</v>
      </c>
      <c r="N14" s="8">
        <v>4.3703703703703702</v>
      </c>
      <c r="O14" s="8">
        <v>4.2962962962962967</v>
      </c>
      <c r="P14" s="8">
        <v>4.2666666666666666</v>
      </c>
      <c r="Q14" s="8">
        <v>4</v>
      </c>
      <c r="R14" s="8">
        <v>4.3703703703703702</v>
      </c>
      <c r="S14" s="8">
        <v>4.5555555555555554</v>
      </c>
    </row>
    <row r="15" spans="1:19" x14ac:dyDescent="0.25">
      <c r="A15" s="4" t="s">
        <v>37</v>
      </c>
      <c r="B15" s="8">
        <v>0.80383695246849984</v>
      </c>
      <c r="C15" s="8">
        <v>1.046606237027381</v>
      </c>
      <c r="D15" s="8">
        <v>1.1420804814403216</v>
      </c>
      <c r="E15" s="8">
        <v>1</v>
      </c>
      <c r="F15" s="8">
        <v>1.0183501544346316</v>
      </c>
      <c r="G15" s="8">
        <v>1.0127393670836671</v>
      </c>
      <c r="H15" s="8">
        <v>0.76422875112467681</v>
      </c>
      <c r="I15" s="8">
        <v>0.68770231418432293</v>
      </c>
      <c r="J15" s="8">
        <v>0.71212534509207459</v>
      </c>
      <c r="K15" s="8">
        <v>0.90893005569947194</v>
      </c>
      <c r="L15" s="8">
        <v>0.68770231418432293</v>
      </c>
      <c r="M15" s="8">
        <v>0.97402153401141467</v>
      </c>
      <c r="N15" s="8">
        <v>0.79169478132713944</v>
      </c>
      <c r="O15" s="8">
        <v>0.91209036389429721</v>
      </c>
      <c r="P15" s="8">
        <v>0.88371510168853695</v>
      </c>
      <c r="Q15" s="8">
        <v>1.1239029738980326</v>
      </c>
      <c r="R15" s="8">
        <v>0.8388704928078613</v>
      </c>
      <c r="S15" s="8">
        <v>0.64051261522034741</v>
      </c>
    </row>
    <row r="16" spans="1:19" x14ac:dyDescent="0.25">
      <c r="A16" s="4" t="s">
        <v>38</v>
      </c>
      <c r="B16" s="9">
        <v>26</v>
      </c>
      <c r="C16" s="9">
        <v>26</v>
      </c>
      <c r="D16" s="9">
        <v>24</v>
      </c>
      <c r="E16" s="9">
        <v>27</v>
      </c>
      <c r="F16" s="9">
        <v>27</v>
      </c>
      <c r="G16" s="9">
        <v>27</v>
      </c>
      <c r="H16" s="9">
        <v>27</v>
      </c>
      <c r="I16" s="9">
        <v>27</v>
      </c>
      <c r="J16" s="9">
        <v>27</v>
      </c>
      <c r="K16" s="9">
        <v>26</v>
      </c>
      <c r="L16" s="9">
        <v>27</v>
      </c>
      <c r="M16" s="9">
        <v>27</v>
      </c>
      <c r="N16" s="9">
        <v>27</v>
      </c>
      <c r="O16" s="9">
        <v>27</v>
      </c>
      <c r="P16" s="9">
        <v>15</v>
      </c>
      <c r="Q16" s="9">
        <v>20</v>
      </c>
      <c r="R16" s="9">
        <v>27</v>
      </c>
      <c r="S16" s="9">
        <v>27</v>
      </c>
    </row>
    <row r="18" spans="1:6" x14ac:dyDescent="0.25">
      <c r="A18" s="4" t="s">
        <v>91</v>
      </c>
      <c r="B18" s="4">
        <f>SUM(B7:B12)</f>
        <v>27</v>
      </c>
    </row>
    <row r="19" spans="1:6" x14ac:dyDescent="0.25">
      <c r="A19" s="4" t="s">
        <v>92</v>
      </c>
      <c r="B19" s="9">
        <v>47</v>
      </c>
    </row>
    <row r="20" spans="1:6" x14ac:dyDescent="0.25">
      <c r="A20" s="4" t="s">
        <v>93</v>
      </c>
      <c r="B20" s="11">
        <f>B18/B19</f>
        <v>0.57446808510638303</v>
      </c>
    </row>
    <row r="21" spans="1:6" x14ac:dyDescent="0.25">
      <c r="A21" s="4" t="s">
        <v>119</v>
      </c>
      <c r="B21" s="31"/>
      <c r="C21" s="31" t="s">
        <v>120</v>
      </c>
    </row>
    <row r="22" spans="1:6" x14ac:dyDescent="0.25">
      <c r="A22" s="31" t="s">
        <v>121</v>
      </c>
      <c r="B22" s="32">
        <v>2</v>
      </c>
      <c r="C22" s="33">
        <f>B22/B18</f>
        <v>7.407407407407407E-2</v>
      </c>
    </row>
    <row r="23" spans="1:6" x14ac:dyDescent="0.25">
      <c r="A23" s="31" t="s">
        <v>122</v>
      </c>
      <c r="B23" s="32">
        <v>25</v>
      </c>
      <c r="C23" s="33">
        <f>B23/B18</f>
        <v>0.92592592592592593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4.2407407407407405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135</v>
      </c>
      <c r="H1" s="56"/>
    </row>
    <row r="2" spans="1:25" x14ac:dyDescent="0.25">
      <c r="A2" s="1" t="s">
        <v>0</v>
      </c>
      <c r="B2" t="s">
        <v>143</v>
      </c>
    </row>
    <row r="3" spans="1:25" x14ac:dyDescent="0.25">
      <c r="A3" s="1" t="s">
        <v>1</v>
      </c>
      <c r="B3" t="s">
        <v>94</v>
      </c>
    </row>
    <row r="4" spans="1:25" x14ac:dyDescent="0.25">
      <c r="A4" s="1" t="s">
        <v>2</v>
      </c>
      <c r="B4" t="s">
        <v>145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1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2</v>
      </c>
      <c r="H9" s="3">
        <v>1</v>
      </c>
      <c r="I9" s="3">
        <v>0</v>
      </c>
      <c r="J9" s="3">
        <v>3</v>
      </c>
      <c r="K9" s="3">
        <v>0</v>
      </c>
      <c r="L9" s="3">
        <v>0</v>
      </c>
      <c r="M9" s="3">
        <v>0</v>
      </c>
      <c r="N9" s="3">
        <v>2</v>
      </c>
      <c r="O9" s="3">
        <v>1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5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2</v>
      </c>
      <c r="H10" s="3">
        <v>2</v>
      </c>
      <c r="I10" s="3">
        <v>3</v>
      </c>
      <c r="J10" s="3">
        <v>0</v>
      </c>
      <c r="K10" s="3">
        <v>2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  <c r="S10" s="3">
        <v>2</v>
      </c>
      <c r="T10" s="3">
        <v>1</v>
      </c>
      <c r="U10" s="3">
        <v>2</v>
      </c>
      <c r="V10" s="3">
        <v>2</v>
      </c>
      <c r="W10" s="3">
        <v>2</v>
      </c>
      <c r="X10" s="3">
        <v>2</v>
      </c>
      <c r="Y10" s="3">
        <v>1</v>
      </c>
    </row>
    <row r="11" spans="1:25" x14ac:dyDescent="0.25">
      <c r="A11" s="5">
        <v>5</v>
      </c>
      <c r="B11" s="3">
        <v>2</v>
      </c>
      <c r="C11" s="3">
        <v>2</v>
      </c>
      <c r="D11" s="3">
        <v>3</v>
      </c>
      <c r="E11" s="3">
        <v>3</v>
      </c>
      <c r="F11" s="3">
        <v>3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2</v>
      </c>
      <c r="M11" s="3">
        <v>2</v>
      </c>
      <c r="N11" s="3">
        <v>1</v>
      </c>
      <c r="O11" s="3">
        <v>2</v>
      </c>
      <c r="P11" s="3">
        <v>3</v>
      </c>
      <c r="Q11" s="3">
        <v>4</v>
      </c>
      <c r="R11" s="3">
        <v>3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4.25</v>
      </c>
      <c r="C14" s="8">
        <v>4</v>
      </c>
      <c r="D14" s="8">
        <v>4.75</v>
      </c>
      <c r="E14" s="8">
        <v>4.25</v>
      </c>
      <c r="F14" s="8">
        <v>4.25</v>
      </c>
      <c r="G14" s="8">
        <v>3.5</v>
      </c>
      <c r="H14" s="8">
        <v>4</v>
      </c>
      <c r="I14" s="8">
        <v>4.25</v>
      </c>
      <c r="J14" s="8">
        <v>3.5</v>
      </c>
      <c r="K14" s="8">
        <v>3.75</v>
      </c>
      <c r="L14" s="8">
        <v>4</v>
      </c>
      <c r="M14" s="8">
        <v>4</v>
      </c>
      <c r="N14" s="8">
        <v>3.75</v>
      </c>
      <c r="O14" s="8">
        <v>4.25</v>
      </c>
      <c r="P14" s="8">
        <v>4</v>
      </c>
      <c r="Q14" s="8">
        <v>5</v>
      </c>
      <c r="R14" s="8">
        <v>4.5</v>
      </c>
      <c r="S14" s="8">
        <v>4.5</v>
      </c>
      <c r="T14" s="8">
        <v>4</v>
      </c>
      <c r="U14" s="8">
        <v>4.5</v>
      </c>
      <c r="V14" s="8">
        <v>4.5</v>
      </c>
      <c r="W14" s="8">
        <v>4.5</v>
      </c>
      <c r="X14" s="8">
        <v>4.5</v>
      </c>
      <c r="Y14" s="8">
        <v>4.25</v>
      </c>
    </row>
    <row r="15" spans="1:25" x14ac:dyDescent="0.25">
      <c r="A15" s="4" t="s">
        <v>37</v>
      </c>
      <c r="B15" s="8">
        <v>0.9574271077563381</v>
      </c>
      <c r="C15" s="8">
        <v>1.4142135623730951</v>
      </c>
      <c r="D15" s="8">
        <v>0.5</v>
      </c>
      <c r="E15" s="8">
        <v>1.5</v>
      </c>
      <c r="F15" s="8">
        <v>1.5</v>
      </c>
      <c r="G15" s="8">
        <v>0.57735026918962573</v>
      </c>
      <c r="H15" s="8">
        <v>0.81649658092772603</v>
      </c>
      <c r="I15" s="8">
        <v>0.5</v>
      </c>
      <c r="J15" s="8">
        <v>1</v>
      </c>
      <c r="K15" s="8">
        <v>1.2583057392117916</v>
      </c>
      <c r="L15" s="8">
        <v>1.4142135623730951</v>
      </c>
      <c r="M15" s="8">
        <v>1.4142135623730951</v>
      </c>
      <c r="N15" s="8">
        <v>0.9574271077563381</v>
      </c>
      <c r="O15" s="8">
        <v>0.9574271077563381</v>
      </c>
      <c r="P15" s="8">
        <v>2</v>
      </c>
      <c r="Q15" s="8">
        <v>0</v>
      </c>
      <c r="R15" s="8">
        <v>1</v>
      </c>
      <c r="S15" s="8">
        <v>0.57735026918962573</v>
      </c>
      <c r="T15" s="8">
        <v>1.4142135623730951</v>
      </c>
      <c r="U15" s="8">
        <v>0.57735026918962573</v>
      </c>
      <c r="V15" s="8">
        <v>0.57735026918962573</v>
      </c>
      <c r="W15" s="8">
        <v>0.57735026918962573</v>
      </c>
      <c r="X15" s="8">
        <v>0.57735026918962573</v>
      </c>
      <c r="Y15" s="8">
        <v>0.9574271077563381</v>
      </c>
    </row>
    <row r="16" spans="1:25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  <c r="T16" s="9">
        <v>4</v>
      </c>
      <c r="U16" s="9">
        <v>4</v>
      </c>
      <c r="V16" s="9">
        <v>4</v>
      </c>
      <c r="W16" s="9">
        <v>4</v>
      </c>
      <c r="X16" s="9">
        <v>4</v>
      </c>
      <c r="Y16" s="9">
        <v>4</v>
      </c>
    </row>
    <row r="18" spans="1:2" x14ac:dyDescent="0.25">
      <c r="A18" s="4" t="s">
        <v>91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6" t="s">
        <v>135</v>
      </c>
      <c r="H1" s="56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94</v>
      </c>
    </row>
    <row r="4" spans="1:10" x14ac:dyDescent="0.25">
      <c r="A4" s="1" t="s">
        <v>2</v>
      </c>
      <c r="B4" t="s">
        <v>145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</row>
    <row r="10" spans="1:10" x14ac:dyDescent="0.25">
      <c r="A10" s="5">
        <v>4</v>
      </c>
      <c r="B10" s="3">
        <v>2</v>
      </c>
      <c r="C10" s="3">
        <v>1</v>
      </c>
      <c r="D10" s="3">
        <v>2</v>
      </c>
      <c r="E10" s="3">
        <v>2</v>
      </c>
      <c r="F10" s="3">
        <v>2</v>
      </c>
      <c r="G10" s="3">
        <v>1</v>
      </c>
      <c r="H10" s="3">
        <v>1</v>
      </c>
      <c r="I10" s="3">
        <v>2</v>
      </c>
      <c r="J10" s="3">
        <v>2</v>
      </c>
    </row>
    <row r="11" spans="1:10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</v>
      </c>
      <c r="C14" s="8">
        <v>3</v>
      </c>
      <c r="D14" s="8">
        <v>4</v>
      </c>
      <c r="E14" s="8">
        <v>4</v>
      </c>
      <c r="F14" s="8">
        <v>4</v>
      </c>
      <c r="G14" s="8">
        <v>3.5</v>
      </c>
      <c r="H14" s="8">
        <v>4.5</v>
      </c>
      <c r="I14" s="8">
        <v>4</v>
      </c>
      <c r="J14" s="8">
        <v>4</v>
      </c>
    </row>
    <row r="15" spans="1:10" x14ac:dyDescent="0.25">
      <c r="A15" s="4" t="s">
        <v>37</v>
      </c>
      <c r="B15" s="8">
        <v>0</v>
      </c>
      <c r="C15" s="8">
        <v>1.4142135623730951</v>
      </c>
      <c r="D15" s="8">
        <v>0</v>
      </c>
      <c r="E15" s="8">
        <v>0</v>
      </c>
      <c r="F15" s="8">
        <v>0</v>
      </c>
      <c r="G15" s="8">
        <v>0.70710678118654757</v>
      </c>
      <c r="H15" s="8">
        <v>0.70710678118654757</v>
      </c>
      <c r="I15" s="8">
        <v>0</v>
      </c>
      <c r="J15" s="8">
        <v>0</v>
      </c>
    </row>
    <row r="16" spans="1:10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</row>
    <row r="18" spans="1:2" x14ac:dyDescent="0.25">
      <c r="A18" s="4" t="s">
        <v>91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9" t="s">
        <v>33</v>
      </c>
      <c r="B1" s="40"/>
    </row>
    <row r="2" spans="1:2" ht="17.25" x14ac:dyDescent="0.3">
      <c r="A2" s="39" t="s">
        <v>34</v>
      </c>
      <c r="B2" s="40"/>
    </row>
    <row r="3" spans="1:2" ht="17.25" x14ac:dyDescent="0.3">
      <c r="A3" s="41" t="s">
        <v>135</v>
      </c>
      <c r="B3" s="40"/>
    </row>
    <row r="4" spans="1:2" ht="17.25" x14ac:dyDescent="0.25">
      <c r="A4" s="42" t="s">
        <v>4</v>
      </c>
      <c r="B4" s="43" t="s">
        <v>70</v>
      </c>
    </row>
    <row r="5" spans="1:2" ht="17.25" x14ac:dyDescent="0.25">
      <c r="A5" s="42" t="s">
        <v>5</v>
      </c>
      <c r="B5" s="43" t="s">
        <v>43</v>
      </c>
    </row>
    <row r="6" spans="1:2" ht="17.25" x14ac:dyDescent="0.25">
      <c r="A6" s="42" t="s">
        <v>6</v>
      </c>
      <c r="B6" s="43" t="s">
        <v>44</v>
      </c>
    </row>
    <row r="7" spans="1:2" ht="17.25" x14ac:dyDescent="0.25">
      <c r="A7" s="42" t="s">
        <v>7</v>
      </c>
      <c r="B7" s="43" t="s">
        <v>45</v>
      </c>
    </row>
    <row r="8" spans="1:2" ht="17.25" x14ac:dyDescent="0.25">
      <c r="A8" s="42" t="s">
        <v>8</v>
      </c>
      <c r="B8" s="43" t="s">
        <v>46</v>
      </c>
    </row>
    <row r="9" spans="1:2" ht="17.25" x14ac:dyDescent="0.25">
      <c r="A9" s="42" t="s">
        <v>9</v>
      </c>
      <c r="B9" s="43" t="s">
        <v>47</v>
      </c>
    </row>
    <row r="10" spans="1:2" ht="17.25" x14ac:dyDescent="0.25">
      <c r="A10" s="42" t="s">
        <v>10</v>
      </c>
      <c r="B10" s="43" t="s">
        <v>48</v>
      </c>
    </row>
    <row r="11" spans="1:2" ht="17.25" x14ac:dyDescent="0.25">
      <c r="A11" s="42" t="s">
        <v>11</v>
      </c>
      <c r="B11" s="43" t="s">
        <v>49</v>
      </c>
    </row>
    <row r="12" spans="1:2" ht="17.25" x14ac:dyDescent="0.25">
      <c r="A12" s="42" t="s">
        <v>12</v>
      </c>
      <c r="B12" s="43" t="s">
        <v>50</v>
      </c>
    </row>
    <row r="13" spans="1:2" ht="17.25" x14ac:dyDescent="0.25">
      <c r="A13" s="42" t="s">
        <v>13</v>
      </c>
      <c r="B13" s="43" t="s">
        <v>51</v>
      </c>
    </row>
    <row r="14" spans="1:2" ht="17.25" x14ac:dyDescent="0.25">
      <c r="A14" s="42" t="s">
        <v>14</v>
      </c>
      <c r="B14" s="43" t="s">
        <v>52</v>
      </c>
    </row>
    <row r="15" spans="1:2" ht="17.25" x14ac:dyDescent="0.25">
      <c r="A15" s="42" t="s">
        <v>15</v>
      </c>
      <c r="B15" s="43" t="s">
        <v>53</v>
      </c>
    </row>
    <row r="16" spans="1:2" ht="17.25" x14ac:dyDescent="0.25">
      <c r="A16" s="42" t="s">
        <v>16</v>
      </c>
      <c r="B16" s="43" t="s">
        <v>54</v>
      </c>
    </row>
    <row r="17" spans="1:2" ht="17.25" x14ac:dyDescent="0.25">
      <c r="A17" s="42" t="s">
        <v>17</v>
      </c>
      <c r="B17" s="43" t="s">
        <v>55</v>
      </c>
    </row>
    <row r="18" spans="1:2" ht="17.25" x14ac:dyDescent="0.25">
      <c r="A18" s="42" t="s">
        <v>18</v>
      </c>
      <c r="B18" s="43" t="s">
        <v>56</v>
      </c>
    </row>
    <row r="19" spans="1:2" ht="17.25" x14ac:dyDescent="0.25">
      <c r="A19" s="42" t="s">
        <v>19</v>
      </c>
      <c r="B19" s="43" t="s">
        <v>57</v>
      </c>
    </row>
    <row r="20" spans="1:2" ht="17.25" x14ac:dyDescent="0.25">
      <c r="A20" s="42" t="s">
        <v>20</v>
      </c>
      <c r="B20" s="43" t="s">
        <v>58</v>
      </c>
    </row>
    <row r="21" spans="1:2" ht="17.25" x14ac:dyDescent="0.25">
      <c r="A21" s="42" t="s">
        <v>21</v>
      </c>
      <c r="B21" s="43" t="s">
        <v>59</v>
      </c>
    </row>
    <row r="22" spans="1:2" ht="17.25" x14ac:dyDescent="0.25">
      <c r="A22" s="42" t="s">
        <v>22</v>
      </c>
      <c r="B22" s="43" t="s">
        <v>136</v>
      </c>
    </row>
    <row r="23" spans="1:2" ht="17.25" x14ac:dyDescent="0.25">
      <c r="A23" s="42" t="s">
        <v>23</v>
      </c>
      <c r="B23" s="43" t="s">
        <v>60</v>
      </c>
    </row>
    <row r="24" spans="1:2" ht="17.25" x14ac:dyDescent="0.25">
      <c r="A24" s="42" t="s">
        <v>24</v>
      </c>
      <c r="B24" s="43" t="s">
        <v>61</v>
      </c>
    </row>
    <row r="25" spans="1:2" ht="17.25" x14ac:dyDescent="0.25">
      <c r="A25" s="42" t="s">
        <v>25</v>
      </c>
      <c r="B25" s="43" t="s">
        <v>62</v>
      </c>
    </row>
    <row r="26" spans="1:2" ht="17.25" x14ac:dyDescent="0.25">
      <c r="A26" s="42" t="s">
        <v>26</v>
      </c>
      <c r="B26" s="43" t="s">
        <v>63</v>
      </c>
    </row>
    <row r="27" spans="1:2" ht="17.25" x14ac:dyDescent="0.25">
      <c r="A27" s="42" t="s">
        <v>27</v>
      </c>
      <c r="B27" s="43" t="s">
        <v>64</v>
      </c>
    </row>
    <row r="28" spans="1:2" ht="17.25" x14ac:dyDescent="0.25">
      <c r="A28" s="42" t="s">
        <v>28</v>
      </c>
      <c r="B28" s="43" t="s">
        <v>65</v>
      </c>
    </row>
    <row r="29" spans="1:2" ht="17.25" x14ac:dyDescent="0.25">
      <c r="A29" s="42" t="s">
        <v>29</v>
      </c>
      <c r="B29" s="43" t="s">
        <v>66</v>
      </c>
    </row>
    <row r="30" spans="1:2" ht="17.25" x14ac:dyDescent="0.25">
      <c r="A30" s="42" t="s">
        <v>30</v>
      </c>
      <c r="B30" s="43" t="s">
        <v>67</v>
      </c>
    </row>
    <row r="31" spans="1:2" ht="17.25" x14ac:dyDescent="0.25">
      <c r="A31" s="42" t="s">
        <v>31</v>
      </c>
      <c r="B31" s="43" t="s">
        <v>68</v>
      </c>
    </row>
    <row r="32" spans="1:2" ht="17.25" x14ac:dyDescent="0.25">
      <c r="A32" s="42" t="s">
        <v>32</v>
      </c>
      <c r="B32" s="43" t="s">
        <v>69</v>
      </c>
    </row>
  </sheetData>
  <hyperlinks>
    <hyperlink ref="A3" location="ÍNDICE!A1" display="VOLVER AL ÍNDICE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24" t="s">
        <v>33</v>
      </c>
      <c r="B1" s="25"/>
    </row>
    <row r="2" spans="1:2" ht="18.75" x14ac:dyDescent="0.3">
      <c r="A2" s="24" t="s">
        <v>83</v>
      </c>
      <c r="B2" s="25"/>
    </row>
    <row r="3" spans="1:2" ht="18.75" x14ac:dyDescent="0.3">
      <c r="A3" s="44" t="s">
        <v>135</v>
      </c>
      <c r="B3" s="25"/>
    </row>
    <row r="4" spans="1:2" ht="18.75" x14ac:dyDescent="0.3">
      <c r="A4" s="27"/>
      <c r="B4" s="26" t="s">
        <v>98</v>
      </c>
    </row>
    <row r="5" spans="1:2" ht="18.75" x14ac:dyDescent="0.3">
      <c r="A5" s="27" t="s">
        <v>4</v>
      </c>
      <c r="B5" s="28" t="s">
        <v>99</v>
      </c>
    </row>
    <row r="6" spans="1:2" ht="18.75" x14ac:dyDescent="0.3">
      <c r="A6" s="27" t="s">
        <v>5</v>
      </c>
      <c r="B6" s="28" t="s">
        <v>84</v>
      </c>
    </row>
    <row r="7" spans="1:2" ht="18.75" x14ac:dyDescent="0.3">
      <c r="A7" s="27" t="s">
        <v>6</v>
      </c>
      <c r="B7" s="28" t="s">
        <v>100</v>
      </c>
    </row>
    <row r="8" spans="1:2" ht="18.75" x14ac:dyDescent="0.3">
      <c r="A8" s="27"/>
      <c r="B8" s="26" t="s">
        <v>101</v>
      </c>
    </row>
    <row r="9" spans="1:2" ht="18.75" x14ac:dyDescent="0.3">
      <c r="A9" s="27" t="s">
        <v>7</v>
      </c>
      <c r="B9" s="28" t="s">
        <v>102</v>
      </c>
    </row>
    <row r="10" spans="1:2" ht="18.75" x14ac:dyDescent="0.3">
      <c r="A10" s="27" t="s">
        <v>8</v>
      </c>
      <c r="B10" s="28" t="s">
        <v>103</v>
      </c>
    </row>
    <row r="11" spans="1:2" ht="18.75" x14ac:dyDescent="0.3">
      <c r="A11" s="27" t="s">
        <v>9</v>
      </c>
      <c r="B11" s="28" t="s">
        <v>85</v>
      </c>
    </row>
    <row r="12" spans="1:2" ht="18.75" x14ac:dyDescent="0.3">
      <c r="A12" s="27" t="s">
        <v>10</v>
      </c>
      <c r="B12" s="28" t="s">
        <v>104</v>
      </c>
    </row>
    <row r="13" spans="1:2" ht="18.75" x14ac:dyDescent="0.3">
      <c r="A13" s="27" t="s">
        <v>11</v>
      </c>
      <c r="B13" s="28" t="s">
        <v>105</v>
      </c>
    </row>
    <row r="14" spans="1:2" ht="18.75" x14ac:dyDescent="0.3">
      <c r="A14" s="27"/>
      <c r="B14" s="26" t="s">
        <v>106</v>
      </c>
    </row>
    <row r="15" spans="1:2" ht="18.75" x14ac:dyDescent="0.3">
      <c r="A15" s="27" t="s">
        <v>12</v>
      </c>
      <c r="B15" s="28" t="s">
        <v>107</v>
      </c>
    </row>
    <row r="16" spans="1:2" ht="18.75" x14ac:dyDescent="0.3">
      <c r="A16" s="27" t="s">
        <v>13</v>
      </c>
      <c r="B16" s="29" t="s">
        <v>108</v>
      </c>
    </row>
    <row r="17" spans="1:2" ht="18.75" x14ac:dyDescent="0.3">
      <c r="A17" s="27" t="s">
        <v>14</v>
      </c>
      <c r="B17" s="28" t="s">
        <v>109</v>
      </c>
    </row>
    <row r="18" spans="1:2" ht="18.75" x14ac:dyDescent="0.3">
      <c r="A18" s="27"/>
      <c r="B18" s="26" t="s">
        <v>110</v>
      </c>
    </row>
    <row r="19" spans="1:2" ht="18.75" x14ac:dyDescent="0.3">
      <c r="A19" s="27" t="s">
        <v>15</v>
      </c>
      <c r="B19" s="30" t="s">
        <v>111</v>
      </c>
    </row>
    <row r="20" spans="1:2" ht="18.75" x14ac:dyDescent="0.3">
      <c r="A20" s="27" t="s">
        <v>16</v>
      </c>
      <c r="B20" s="30" t="s">
        <v>112</v>
      </c>
    </row>
    <row r="21" spans="1:2" ht="18.75" x14ac:dyDescent="0.3">
      <c r="A21" s="27"/>
      <c r="B21" s="26" t="s">
        <v>113</v>
      </c>
    </row>
    <row r="22" spans="1:2" ht="18.75" x14ac:dyDescent="0.3">
      <c r="A22" s="27" t="s">
        <v>17</v>
      </c>
      <c r="B22" s="28" t="s">
        <v>114</v>
      </c>
    </row>
    <row r="23" spans="1:2" ht="18.75" x14ac:dyDescent="0.3">
      <c r="A23" s="27" t="s">
        <v>18</v>
      </c>
      <c r="B23" s="28" t="s">
        <v>115</v>
      </c>
    </row>
    <row r="24" spans="1:2" ht="18.75" x14ac:dyDescent="0.3">
      <c r="A24" s="27" t="s">
        <v>19</v>
      </c>
      <c r="B24" s="28" t="s">
        <v>116</v>
      </c>
    </row>
    <row r="25" spans="1:2" ht="18.75" x14ac:dyDescent="0.3">
      <c r="A25" s="25"/>
      <c r="B25" s="26" t="s">
        <v>117</v>
      </c>
    </row>
    <row r="26" spans="1:2" ht="18.75" x14ac:dyDescent="0.3">
      <c r="A26" s="27" t="s">
        <v>20</v>
      </c>
      <c r="B26" s="28" t="s">
        <v>86</v>
      </c>
    </row>
    <row r="27" spans="1:2" ht="18.75" x14ac:dyDescent="0.3">
      <c r="A27" s="27" t="s">
        <v>21</v>
      </c>
      <c r="B27" s="30" t="s">
        <v>118</v>
      </c>
    </row>
    <row r="28" spans="1:2" ht="18.75" x14ac:dyDescent="0.3">
      <c r="A28" s="27" t="s">
        <v>88</v>
      </c>
      <c r="B28" s="30" t="s">
        <v>87</v>
      </c>
    </row>
  </sheetData>
  <hyperlinks>
    <hyperlink ref="A3" location="ÍNDICE!A1" display="VOLVER AL ÍNDICE" xr:uid="{00000000-0004-0000-1000-000000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24" t="s">
        <v>33</v>
      </c>
      <c r="B1" s="25"/>
    </row>
    <row r="2" spans="1:2" ht="18.75" x14ac:dyDescent="0.3">
      <c r="A2" s="24" t="s">
        <v>39</v>
      </c>
      <c r="B2" s="25"/>
    </row>
    <row r="3" spans="1:2" ht="18.75" x14ac:dyDescent="0.3">
      <c r="A3" s="44" t="s">
        <v>135</v>
      </c>
      <c r="B3" s="25"/>
    </row>
    <row r="4" spans="1:2" ht="37.5" x14ac:dyDescent="0.25">
      <c r="A4" s="45" t="s">
        <v>4</v>
      </c>
      <c r="B4" s="46" t="s">
        <v>71</v>
      </c>
    </row>
    <row r="5" spans="1:2" ht="18.75" x14ac:dyDescent="0.25">
      <c r="A5" s="45" t="s">
        <v>5</v>
      </c>
      <c r="B5" s="46" t="s">
        <v>72</v>
      </c>
    </row>
    <row r="6" spans="1:2" ht="18.75" x14ac:dyDescent="0.25">
      <c r="A6" s="45" t="s">
        <v>6</v>
      </c>
      <c r="B6" s="46" t="s">
        <v>73</v>
      </c>
    </row>
    <row r="7" spans="1:2" ht="37.5" x14ac:dyDescent="0.25">
      <c r="A7" s="45" t="s">
        <v>7</v>
      </c>
      <c r="B7" s="46" t="s">
        <v>74</v>
      </c>
    </row>
    <row r="8" spans="1:2" ht="37.5" x14ac:dyDescent="0.25">
      <c r="A8" s="45" t="s">
        <v>8</v>
      </c>
      <c r="B8" s="46" t="s">
        <v>58</v>
      </c>
    </row>
    <row r="9" spans="1:2" ht="37.5" x14ac:dyDescent="0.25">
      <c r="A9" s="45" t="s">
        <v>9</v>
      </c>
      <c r="B9" s="46" t="s">
        <v>76</v>
      </c>
    </row>
    <row r="10" spans="1:2" ht="37.5" x14ac:dyDescent="0.25">
      <c r="A10" s="45" t="s">
        <v>10</v>
      </c>
      <c r="B10" s="46" t="s">
        <v>77</v>
      </c>
    </row>
    <row r="11" spans="1:2" ht="37.5" x14ac:dyDescent="0.25">
      <c r="A11" s="45" t="s">
        <v>11</v>
      </c>
      <c r="B11" s="46" t="s">
        <v>78</v>
      </c>
    </row>
    <row r="12" spans="1:2" ht="18.75" x14ac:dyDescent="0.25">
      <c r="A12" s="45" t="s">
        <v>12</v>
      </c>
      <c r="B12" s="47" t="s">
        <v>81</v>
      </c>
    </row>
    <row r="13" spans="1:2" ht="18.75" x14ac:dyDescent="0.25">
      <c r="A13" s="48" t="s">
        <v>30</v>
      </c>
      <c r="B13" s="49" t="s">
        <v>75</v>
      </c>
    </row>
    <row r="14" spans="1:2" ht="18.75" x14ac:dyDescent="0.25">
      <c r="A14" s="48" t="s">
        <v>31</v>
      </c>
      <c r="B14" s="49" t="s">
        <v>79</v>
      </c>
    </row>
    <row r="15" spans="1:2" ht="18.75" x14ac:dyDescent="0.25">
      <c r="A15" s="48" t="s">
        <v>32</v>
      </c>
      <c r="B15" s="49" t="s">
        <v>80</v>
      </c>
    </row>
  </sheetData>
  <hyperlinks>
    <hyperlink ref="A3" location="ÍNDICE!A1" display="VOLVER AL ÍNDICE" xr:uid="{00000000-0004-0000-1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ÍNDICE</vt:lpstr>
      <vt:lpstr>Grado Ed. Infantil_PDI</vt:lpstr>
      <vt:lpstr>Grado Ed. Infantil_Estud</vt:lpstr>
      <vt:lpstr>Grado Ed. Primaria_PDI</vt:lpstr>
      <vt:lpstr>Grado Ed. Primaria_Estud</vt:lpstr>
      <vt:lpstr>Grado Ing. Ind. Agrar. y Al_PDI</vt:lpstr>
      <vt:lpstr>Grado Ing. Ind. Agr. y Al_Estud</vt:lpstr>
      <vt:lpstr>Grado Trabajo Social_PDI</vt:lpstr>
      <vt:lpstr>Grado Trabajo Social_Estud</vt:lpstr>
      <vt:lpstr>MU Gerontolog_PDI</vt:lpstr>
      <vt:lpstr>MU Gerontolog_Estud</vt:lpstr>
      <vt:lpstr>MU Psicopedag_PDI</vt:lpstr>
      <vt:lpstr>MU Psicopedag_Estud</vt:lpstr>
      <vt:lpstr>PCEO Ed Prim-Ed Inf_PDI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2023-11-08T09:29:07Z</dcterms:modified>
</cp:coreProperties>
</file>