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92F9F\"/>
    </mc:Choice>
  </mc:AlternateContent>
  <xr:revisionPtr revIDLastSave="0" documentId="13_ncr:1_{5DF2A7EE-480F-4BCC-A3A5-0B76A9C840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8" r:id="rId1"/>
    <sheet name="Grado Ing. Materiales_PDI" sheetId="30" r:id="rId2"/>
    <sheet name="Grado Ing. Eléctrica_PDI" sheetId="1" r:id="rId3"/>
    <sheet name="Grado Ing. Eléctrica_Estud" sheetId="7" r:id="rId4"/>
    <sheet name="Grado Ing. Elect. I y Aut_PDI" sheetId="10" r:id="rId5"/>
    <sheet name="Grado Ing. Elect. I y Aut_Estud" sheetId="33" r:id="rId6"/>
    <sheet name="Grado Ing. Tecnol. Ind_PDI" sheetId="42" r:id="rId7"/>
    <sheet name="Grado Ing. Mecánica_PDI" sheetId="12" r:id="rId8"/>
    <sheet name="Grado Ing. Mecánica_Estud" sheetId="13" r:id="rId9"/>
    <sheet name="MU Ing. Industrial_PDI" sheetId="32" r:id="rId10"/>
    <sheet name="MU Ing. Industrial_Estud" sheetId="35" r:id="rId11"/>
    <sheet name="MU Prevención Riesgos Lab_PDI" sheetId="28" r:id="rId12"/>
    <sheet name="MU Prevención Riesgos Lab_Estud" sheetId="29" r:id="rId13"/>
    <sheet name="MU Simulación Cienc. e Ing_PDI" sheetId="3" r:id="rId14"/>
    <sheet name="MU Simulación Cienc e Ing_Estud" sheetId="8" r:id="rId15"/>
    <sheet name="MUI Ing. y Arquit_PDI" sheetId="26" r:id="rId16"/>
    <sheet name="MUI Ing. y Arquit_Estud" sheetId="27" r:id="rId17"/>
    <sheet name="PAS_centro" sheetId="4" r:id="rId18"/>
    <sheet name="Preguntas PDI" sheetId="39" r:id="rId19"/>
    <sheet name="Preguntas Estudiantes" sheetId="40" r:id="rId20"/>
    <sheet name="Preguntas PAS" sheetId="4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9" l="1"/>
  <c r="C22" i="29" s="1"/>
  <c r="F25" i="29"/>
  <c r="B18" i="28"/>
  <c r="B18" i="42"/>
  <c r="B20" i="33"/>
  <c r="C23" i="33"/>
  <c r="B18" i="8"/>
  <c r="B20" i="8" s="1"/>
  <c r="F25" i="27"/>
  <c r="B18" i="35"/>
  <c r="C22" i="35" s="1"/>
  <c r="B18" i="13"/>
  <c r="C23" i="13" s="1"/>
  <c r="F25" i="13"/>
  <c r="B18" i="33"/>
  <c r="F25" i="7"/>
  <c r="B18" i="32"/>
  <c r="B18" i="3"/>
  <c r="B18" i="26"/>
  <c r="B18" i="30"/>
  <c r="B18" i="10"/>
  <c r="B18" i="12"/>
  <c r="B18" i="1"/>
  <c r="B18" i="7"/>
  <c r="B20" i="7" s="1"/>
  <c r="F25" i="33"/>
  <c r="B18" i="4"/>
  <c r="F25" i="35"/>
  <c r="B18" i="27"/>
  <c r="C22" i="27" s="1"/>
  <c r="F25" i="8"/>
  <c r="C22" i="33"/>
  <c r="C22" i="13"/>
  <c r="B20" i="13"/>
  <c r="B20" i="35"/>
  <c r="C22" i="8"/>
  <c r="C23" i="8"/>
  <c r="C23" i="29"/>
  <c r="C23" i="27" l="1"/>
  <c r="B20" i="27"/>
  <c r="B20" i="29"/>
  <c r="C23" i="35"/>
  <c r="C22" i="7"/>
  <c r="C23" i="7"/>
</calcChain>
</file>

<file path=xl/sharedStrings.xml><?xml version="1.0" encoding="utf-8"?>
<sst xmlns="http://schemas.openxmlformats.org/spreadsheetml/2006/main" count="845" uniqueCount="154">
  <si>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</si>
  <si>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</si>
  <si>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</si>
  <si>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</si>
  <si>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</si>
  <si>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</si>
  <si>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</si>
  <si>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</si>
  <si>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</si>
  <si>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</si>
  <si>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</si>
  <si>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</si>
  <si>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</si>
  <si>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</si>
  <si>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</si>
  <si>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</si>
  <si>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</si>
  <si>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</si>
  <si>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</si>
  <si>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</si>
  <si>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</si>
  <si>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</si>
  <si>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</si>
  <si>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</si>
  <si>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</si>
  <si>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</si>
  <si>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</si>
  <si>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</si>
  <si>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</si>
  <si>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</si>
  <si>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</si>
  <si>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</si>
  <si>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</si>
  <si>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</si>
  <si>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</si>
  <si>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</si>
  <si>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</si>
  <si>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</si>
  <si>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</si>
  <si>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</si>
  <si>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</si>
  <si>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</si>
  <si>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</si>
  <si>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</si>
  <si>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</si>
  <si>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</si>
  <si>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</si>
  <si>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</si>
  <si>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</si>
  <si>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</si>
  <si>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</si>
  <si>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</si>
  <si>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</si>
  <si>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</si>
  <si>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</si>
  <si>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</si>
  <si>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</si>
  <si>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</si>
  <si>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</si>
  <si>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</si>
  <si>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</si>
  <si>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</si>
  <si>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</si>
  <si>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</si>
  <si>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</si>
  <si>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</si>
  <si>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</si>
  <si>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</si>
  <si>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</si>
  <si>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</si>
  <si>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</si>
  <si>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</si>
  <si>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</si>
  <si>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</si>
  <si>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</si>
  <si>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</si>
  <si>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</si>
  <si>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</si>
  <si>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</si>
  <si>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</si>
  <si>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</si>
  <si>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</si>
  <si>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</si>
  <si>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</si>
  <si>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</si>
  <si>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</si>
  <si>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</si>
  <si>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</si>
  <si>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</si>
  <si>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</si>
  <si>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Escuela de Ingenierías Industriales</t>
  </si>
  <si>
    <t>NS/NC</t>
  </si>
  <si>
    <t>Nº encuestados</t>
  </si>
  <si>
    <t>Total egresados</t>
  </si>
  <si>
    <t>Tasa de Participación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</si>
  <si>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</si>
  <si>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</si>
  <si>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</si>
  <si>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</si>
  <si>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</si>
  <si>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</si>
  <si>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</si>
  <si>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</si>
  <si>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</si>
  <si>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</si>
  <si>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</si>
  <si>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</si>
  <si>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</si>
  <si>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</si>
  <si>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</si>
  <si>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</si>
  <si>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</si>
  <si>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</si>
  <si>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</si>
  <si>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</si>
  <si>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</si>
  <si>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</si>
  <si>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</si>
  <si>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</si>
  <si>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</si>
  <si>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</si>
  <si>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</si>
  <si>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</si>
  <si>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</si>
  <si>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</si>
  <si>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</si>
  <si>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</si>
  <si>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</si>
  <si>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</si>
  <si>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</si>
  <si>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</si>
  <si>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</si>
  <si>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</si>
  <si>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</si>
  <si>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</si>
  <si>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</si>
  <si>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</si>
  <si>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DE INGENIERÍA INDUSTRIALES</t>
  </si>
  <si>
    <t>Recursos materiales y tecnológicos disponibles para la actividad docente (cañones de vídeo, pizarras digitales, campus virtual, etc.)</t>
  </si>
  <si>
    <t>Máster Universitario en Ingeniería Industrial</t>
  </si>
  <si>
    <t>Máster Universitario en Prevención de Riesgos Laborales</t>
  </si>
  <si>
    <t>Máster Universitario en Simulación en Ciencias e Ingeniería</t>
  </si>
  <si>
    <t>Máster Universitario en Investigación en Ingeniería y Arquitectura</t>
  </si>
  <si>
    <t>Satisfacción de los estudiantes con las instalaciones y los recursos:</t>
  </si>
  <si>
    <t>(Media de las preguntas P12 y P13)</t>
  </si>
  <si>
    <t>Grado en Ingeniería en Tecnologías Industriales</t>
  </si>
  <si>
    <t>NOTA: Si al pulsar un enlace aparece el mensaje "La referencia no es válida", se debe a que no ha habido encuestados para esa titulación y por tanto no existe la correspondiente tabla de resultados</t>
  </si>
  <si>
    <t>2020/2021</t>
  </si>
  <si>
    <t>17</t>
  </si>
  <si>
    <t>38</t>
  </si>
  <si>
    <t>36</t>
  </si>
  <si>
    <t>12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</si>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</sst>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4" xfId="0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9" fillId="0" borderId="2" xfId="1" applyBorder="1"/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1"/>
      <c r="B1" s="32" t="s">
        <v>125</v>
      </c>
      <c r="C1" s="31"/>
    </row>
    <row r="2" spans="1:3" ht="15.75" x14ac:dyDescent="0.25">
      <c r="A2" s="33" t="s">
        <v>1</v>
      </c>
      <c r="B2" s="31" t="s">
        <v>137</v>
      </c>
      <c r="C2" s="31"/>
    </row>
    <row r="3" spans="1:3" ht="15.75" x14ac:dyDescent="0.25">
      <c r="A3" s="33" t="s">
        <v>2</v>
      </c>
      <c r="B3" s="31" t="s">
        <v>147</v>
      </c>
      <c r="C3" s="31"/>
    </row>
    <row r="4" spans="1:3" ht="15.75" x14ac:dyDescent="0.25">
      <c r="A4" s="31"/>
      <c r="B4" s="34" t="s">
        <v>126</v>
      </c>
      <c r="C4" s="31"/>
    </row>
    <row r="5" spans="1:3" ht="15.75" x14ac:dyDescent="0.25">
      <c r="A5" s="31"/>
      <c r="B5" s="31"/>
      <c r="C5" s="31"/>
    </row>
    <row r="6" spans="1:3" ht="15.75" x14ac:dyDescent="0.25">
      <c r="A6" s="31"/>
      <c r="B6" s="48" t="s">
        <v>95</v>
      </c>
      <c r="C6" s="35" t="s">
        <v>127</v>
      </c>
    </row>
    <row r="7" spans="1:3" ht="15.75" x14ac:dyDescent="0.25">
      <c r="A7" s="31"/>
      <c r="B7" s="49"/>
      <c r="C7" s="35" t="s">
        <v>128</v>
      </c>
    </row>
    <row r="8" spans="1:3" ht="15.75" x14ac:dyDescent="0.25">
      <c r="A8" s="31"/>
      <c r="B8" s="48" t="s">
        <v>96</v>
      </c>
      <c r="C8" s="35" t="s">
        <v>127</v>
      </c>
    </row>
    <row r="9" spans="1:3" ht="15.75" x14ac:dyDescent="0.25">
      <c r="A9" s="31"/>
      <c r="B9" s="49"/>
      <c r="C9" s="35" t="s">
        <v>128</v>
      </c>
    </row>
    <row r="10" spans="1:3" ht="15.75" x14ac:dyDescent="0.25">
      <c r="A10" s="31"/>
      <c r="B10" s="48" t="s">
        <v>97</v>
      </c>
      <c r="C10" s="35" t="s">
        <v>127</v>
      </c>
    </row>
    <row r="11" spans="1:3" ht="15.75" x14ac:dyDescent="0.25">
      <c r="A11" s="31"/>
      <c r="B11" s="49"/>
      <c r="C11" s="35" t="s">
        <v>128</v>
      </c>
    </row>
    <row r="12" spans="1:3" ht="15.75" x14ac:dyDescent="0.25">
      <c r="A12" s="31"/>
      <c r="B12" s="48" t="s">
        <v>145</v>
      </c>
      <c r="C12" s="47" t="s">
        <v>127</v>
      </c>
    </row>
    <row r="13" spans="1:3" ht="15.75" x14ac:dyDescent="0.25">
      <c r="A13" s="31"/>
      <c r="B13" s="49"/>
      <c r="C13" s="47" t="s">
        <v>128</v>
      </c>
    </row>
    <row r="14" spans="1:3" ht="15.75" x14ac:dyDescent="0.25">
      <c r="A14" s="31"/>
      <c r="B14" s="48" t="s">
        <v>98</v>
      </c>
      <c r="C14" s="35" t="s">
        <v>127</v>
      </c>
    </row>
    <row r="15" spans="1:3" ht="15.75" x14ac:dyDescent="0.25">
      <c r="A15" s="31"/>
      <c r="B15" s="49"/>
      <c r="C15" s="35" t="s">
        <v>128</v>
      </c>
    </row>
    <row r="16" spans="1:3" ht="15.75" x14ac:dyDescent="0.25">
      <c r="A16" s="31"/>
      <c r="B16" s="48" t="s">
        <v>139</v>
      </c>
      <c r="C16" s="35" t="s">
        <v>127</v>
      </c>
    </row>
    <row r="17" spans="1:3" ht="15.75" x14ac:dyDescent="0.25">
      <c r="A17" s="31"/>
      <c r="B17" s="49"/>
      <c r="C17" s="35" t="s">
        <v>128</v>
      </c>
    </row>
    <row r="18" spans="1:3" ht="15.75" x14ac:dyDescent="0.25">
      <c r="A18" s="31"/>
      <c r="B18" s="48" t="s">
        <v>141</v>
      </c>
      <c r="C18" s="35" t="s">
        <v>127</v>
      </c>
    </row>
    <row r="19" spans="1:3" ht="15.75" x14ac:dyDescent="0.25">
      <c r="A19" s="31"/>
      <c r="B19" s="49"/>
      <c r="C19" s="35" t="s">
        <v>128</v>
      </c>
    </row>
    <row r="20" spans="1:3" ht="15.75" x14ac:dyDescent="0.25">
      <c r="A20" s="31"/>
      <c r="B20" s="48" t="s">
        <v>142</v>
      </c>
      <c r="C20" s="35" t="s">
        <v>127</v>
      </c>
    </row>
    <row r="21" spans="1:3" ht="15.75" x14ac:dyDescent="0.25">
      <c r="A21" s="31"/>
      <c r="B21" s="49"/>
      <c r="C21" s="35" t="s">
        <v>128</v>
      </c>
    </row>
    <row r="22" spans="1:3" ht="15.75" x14ac:dyDescent="0.25">
      <c r="A22" s="31"/>
      <c r="B22" s="48" t="s">
        <v>140</v>
      </c>
      <c r="C22" s="35" t="s">
        <v>127</v>
      </c>
    </row>
    <row r="23" spans="1:3" ht="15.75" x14ac:dyDescent="0.25">
      <c r="A23" s="31"/>
      <c r="B23" s="49"/>
      <c r="C23" s="35" t="s">
        <v>128</v>
      </c>
    </row>
    <row r="24" spans="1:3" ht="15" customHeight="1" x14ac:dyDescent="0.25">
      <c r="A24" s="31"/>
      <c r="B24" s="48" t="s">
        <v>129</v>
      </c>
      <c r="C24" s="52" t="s">
        <v>130</v>
      </c>
    </row>
    <row r="25" spans="1:3" ht="15.75" x14ac:dyDescent="0.25">
      <c r="A25" s="31"/>
      <c r="B25" s="49"/>
      <c r="C25" s="52"/>
    </row>
    <row r="26" spans="1:3" ht="15.75" x14ac:dyDescent="0.25">
      <c r="A26" s="31"/>
      <c r="B26" s="48" t="s">
        <v>131</v>
      </c>
      <c r="C26" s="52" t="s">
        <v>132</v>
      </c>
    </row>
    <row r="27" spans="1:3" ht="15.75" x14ac:dyDescent="0.25">
      <c r="A27" s="31"/>
      <c r="B27" s="49"/>
      <c r="C27" s="52"/>
    </row>
    <row r="28" spans="1:3" ht="15.75" x14ac:dyDescent="0.25">
      <c r="A28" s="31"/>
      <c r="B28" s="48" t="s">
        <v>133</v>
      </c>
      <c r="C28" s="52" t="s">
        <v>134</v>
      </c>
    </row>
    <row r="29" spans="1:3" ht="15.75" x14ac:dyDescent="0.25">
      <c r="A29" s="31"/>
      <c r="B29" s="49"/>
      <c r="C29" s="52"/>
    </row>
    <row r="30" spans="1:3" ht="15.75" x14ac:dyDescent="0.25">
      <c r="A30" s="31"/>
      <c r="B30" s="48" t="s">
        <v>135</v>
      </c>
      <c r="C30" s="52" t="s">
        <v>136</v>
      </c>
    </row>
    <row r="31" spans="1:3" ht="15.75" x14ac:dyDescent="0.25">
      <c r="A31" s="31"/>
      <c r="B31" s="49"/>
      <c r="C31" s="52"/>
    </row>
    <row r="33" spans="2:3" x14ac:dyDescent="0.25">
      <c r="B33" s="50" t="s">
        <v>146</v>
      </c>
      <c r="C33" s="51"/>
    </row>
    <row r="34" spans="2:3" x14ac:dyDescent="0.25">
      <c r="B34" s="51"/>
      <c r="C34" s="51"/>
    </row>
  </sheetData>
  <mergeCells count="18">
    <mergeCell ref="B24:B25"/>
    <mergeCell ref="C24:C25"/>
    <mergeCell ref="B26:B27"/>
    <mergeCell ref="C26:C27"/>
    <mergeCell ref="B33:C34"/>
    <mergeCell ref="B28:B29"/>
    <mergeCell ref="C28:C29"/>
    <mergeCell ref="B30:B31"/>
    <mergeCell ref="C30:C31"/>
    <mergeCell ref="B20:B21"/>
    <mergeCell ref="B22:B23"/>
    <mergeCell ref="B6:B7"/>
    <mergeCell ref="B8:B9"/>
    <mergeCell ref="B10:B11"/>
    <mergeCell ref="B14:B15"/>
    <mergeCell ref="B16:B17"/>
    <mergeCell ref="B18:B19"/>
    <mergeCell ref="B12:B13"/>
  </mergeCells>
  <hyperlinks>
    <hyperlink ref="C7" location="'Grado Ing. Materiales_Estud'!A5" display="Datos Estudiantes" xr:uid="{00000000-0004-0000-0000-000000000000}"/>
    <hyperlink ref="C6" location="'Grado Ing. Materiales_PDI'!A5" display="Datos PDI" xr:uid="{00000000-0004-0000-0000-000001000000}"/>
    <hyperlink ref="C24" location="'Grado Est. Ingle._PDI'!A1" display="PDI" xr:uid="{00000000-0004-0000-0000-000002000000}"/>
    <hyperlink ref="C24:C25" location="PAS_centro!A5" display="Datos PAS" xr:uid="{00000000-0004-0000-0000-000003000000}"/>
    <hyperlink ref="C26" location="'Grado Est. Ingle._PDI'!A1" display="PDI" xr:uid="{00000000-0004-0000-0000-000004000000}"/>
    <hyperlink ref="C30" location="'Grado Est. Ingle._PDI'!A1" display="PDI" xr:uid="{00000000-0004-0000-0000-000005000000}"/>
    <hyperlink ref="C28" location="'Grado Est. Ingle._PDI'!A1" display="PDI" xr:uid="{00000000-0004-0000-0000-000006000000}"/>
    <hyperlink ref="C26:C31" location="PAS_centro!A5" display="Datos PAS" xr:uid="{00000000-0004-0000-0000-000007000000}"/>
    <hyperlink ref="C26:C27" location="'Preguntas PDI'!B3" display="Preguntas PDI" xr:uid="{00000000-0004-0000-0000-000008000000}"/>
    <hyperlink ref="C30:C31" location="'Preguntas PAS'!B3" display="Preguntas PAS" xr:uid="{00000000-0004-0000-0000-000009000000}"/>
    <hyperlink ref="C28:C29" location="'Preguntas Estudiantes'!B3" display="Preg. Estudiantes" xr:uid="{00000000-0004-0000-0000-00000A000000}"/>
    <hyperlink ref="C9" location="'Grado Ing. Eléctrica_Estud'!A5" display="Datos Estudiantes" xr:uid="{00000000-0004-0000-0000-00000B000000}"/>
    <hyperlink ref="C11" location="'Grado Ing. Elect. I y Aut_Estud'!A5" display="Datos Estudiantes" xr:uid="{00000000-0004-0000-0000-00000C000000}"/>
    <hyperlink ref="C15" location="'Grado Ing. Mecánica_Estud'!A5" display="Datos Estudiantes" xr:uid="{00000000-0004-0000-0000-00000D000000}"/>
    <hyperlink ref="C17" location="'MU Ing. Industrial_Estud'!A5" display="Datos Estudiantes" xr:uid="{00000000-0004-0000-0000-00000E000000}"/>
    <hyperlink ref="C19" location="'MU Simulación Cienc e Ing_Estud'!A5" display="Datos Estudiantes" xr:uid="{00000000-0004-0000-0000-00000F000000}"/>
    <hyperlink ref="C21" location="'MUI Ing. y Arquit_Estud'!A5" display="Datos Estudiantes" xr:uid="{00000000-0004-0000-0000-000010000000}"/>
    <hyperlink ref="C23" location="'MU Prevención Riesgos Lab_Estud'!A5" display="Datos Estudiantes" xr:uid="{00000000-0004-0000-0000-000011000000}"/>
    <hyperlink ref="C8" location="'Grado Ing. Eléctrica_PDI'!A5" display="Datos PDI" xr:uid="{00000000-0004-0000-0000-000012000000}"/>
    <hyperlink ref="C10" location="'Grado Ing. Elect. I y Aut_PDI'!A5" display="Datos PDI" xr:uid="{00000000-0004-0000-0000-000013000000}"/>
    <hyperlink ref="C14" location="'Grado Ing. Mecánica_PDI'!A5" display="Datos PDI" xr:uid="{00000000-0004-0000-0000-000014000000}"/>
    <hyperlink ref="C16" location="'MU Ing. Industrial_PDI'!A5" display="Datos PDI" xr:uid="{00000000-0004-0000-0000-000015000000}"/>
    <hyperlink ref="C18" location="'MU Simulación Cienc. e Ing_PDI'!A5" display="Datos PDI" xr:uid="{00000000-0004-0000-0000-000016000000}"/>
    <hyperlink ref="C20" location="'MUI Ing. y Arquit_PDI'!A5" display="Datos PDI" xr:uid="{00000000-0004-0000-0000-000017000000}"/>
    <hyperlink ref="C22" location="'MU Prevención Riesgos Lab_PDI'!A5" display="Datos PDI" xr:uid="{00000000-0004-0000-0000-000018000000}"/>
    <hyperlink ref="C13" location="'Grado Ing. Tecnol. Ind_Estud'!A5" display="Datos Estudiantes" xr:uid="{00000000-0004-0000-0000-000019000000}"/>
    <hyperlink ref="C12" location="'Grado Ing. Tecnol. Ind_PDI'!A5" display="Datos PDI" xr:uid="{00000000-0004-0000-0000-00001A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3" t="s">
        <v>124</v>
      </c>
      <c r="H1" s="53"/>
    </row>
    <row r="2" spans="1:25" x14ac:dyDescent="0.25">
      <c r="A2" s="1" t="s">
        <v>0</v>
      </c>
      <c r="B2" t="s">
        <v>95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147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1</v>
      </c>
      <c r="K7" s="14">
        <v>1</v>
      </c>
      <c r="L7" s="14">
        <v>0</v>
      </c>
      <c r="M7" s="14">
        <v>0</v>
      </c>
      <c r="N7" s="14">
        <v>0</v>
      </c>
      <c r="O7" s="14">
        <v>1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1</v>
      </c>
      <c r="J8" s="14">
        <v>0</v>
      </c>
      <c r="K8" s="14">
        <v>0</v>
      </c>
      <c r="L8" s="14">
        <v>0</v>
      </c>
      <c r="M8" s="14">
        <v>2</v>
      </c>
      <c r="N8" s="14">
        <v>1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0</v>
      </c>
      <c r="D9" s="14">
        <v>0</v>
      </c>
      <c r="E9" s="14">
        <v>1</v>
      </c>
      <c r="F9" s="14">
        <v>0</v>
      </c>
      <c r="G9" s="14">
        <v>2</v>
      </c>
      <c r="H9" s="14">
        <v>1</v>
      </c>
      <c r="I9" s="14">
        <v>0</v>
      </c>
      <c r="J9" s="14">
        <v>1</v>
      </c>
      <c r="K9" s="14">
        <v>0</v>
      </c>
      <c r="L9" s="14">
        <v>2</v>
      </c>
      <c r="M9" s="14">
        <v>1</v>
      </c>
      <c r="N9" s="14">
        <v>1</v>
      </c>
      <c r="O9" s="14">
        <v>0</v>
      </c>
      <c r="P9" s="14">
        <v>1</v>
      </c>
      <c r="Q9" s="14">
        <v>1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1</v>
      </c>
      <c r="Y9" s="14">
        <v>1</v>
      </c>
    </row>
    <row r="10" spans="1:25" x14ac:dyDescent="0.25">
      <c r="A10" s="13">
        <v>4</v>
      </c>
      <c r="B10" s="14">
        <v>1</v>
      </c>
      <c r="C10" s="14">
        <v>2</v>
      </c>
      <c r="D10" s="14">
        <v>1</v>
      </c>
      <c r="E10" s="14">
        <v>0</v>
      </c>
      <c r="F10" s="14">
        <v>1</v>
      </c>
      <c r="G10" s="14">
        <v>1</v>
      </c>
      <c r="H10" s="14">
        <v>1</v>
      </c>
      <c r="I10" s="14">
        <v>1</v>
      </c>
      <c r="J10" s="14">
        <v>1</v>
      </c>
      <c r="K10" s="14">
        <v>1</v>
      </c>
      <c r="L10" s="14">
        <v>0</v>
      </c>
      <c r="M10" s="14">
        <v>0</v>
      </c>
      <c r="N10" s="14">
        <v>1</v>
      </c>
      <c r="O10" s="14">
        <v>0</v>
      </c>
      <c r="P10" s="14">
        <v>0</v>
      </c>
      <c r="Q10" s="14">
        <v>0</v>
      </c>
      <c r="R10" s="14">
        <v>1</v>
      </c>
      <c r="S10" s="14">
        <v>1</v>
      </c>
      <c r="T10" s="14">
        <v>2</v>
      </c>
      <c r="U10" s="14">
        <v>1</v>
      </c>
      <c r="V10" s="14">
        <v>1</v>
      </c>
      <c r="W10" s="14">
        <v>1</v>
      </c>
      <c r="X10" s="14">
        <v>1</v>
      </c>
      <c r="Y10" s="14">
        <v>0</v>
      </c>
    </row>
    <row r="11" spans="1:25" x14ac:dyDescent="0.25">
      <c r="A11" s="13">
        <v>5</v>
      </c>
      <c r="B11" s="14">
        <v>2</v>
      </c>
      <c r="C11" s="14">
        <v>1</v>
      </c>
      <c r="D11" s="14">
        <v>2</v>
      </c>
      <c r="E11" s="14">
        <v>1</v>
      </c>
      <c r="F11" s="14">
        <v>2</v>
      </c>
      <c r="G11" s="14">
        <v>0</v>
      </c>
      <c r="H11" s="14">
        <v>1</v>
      </c>
      <c r="I11" s="14">
        <v>1</v>
      </c>
      <c r="J11" s="14">
        <v>0</v>
      </c>
      <c r="K11" s="14">
        <v>1</v>
      </c>
      <c r="L11" s="14">
        <v>1</v>
      </c>
      <c r="M11" s="14">
        <v>0</v>
      </c>
      <c r="N11" s="14">
        <v>0</v>
      </c>
      <c r="O11" s="14">
        <v>2</v>
      </c>
      <c r="P11" s="14">
        <v>2</v>
      </c>
      <c r="Q11" s="14">
        <v>2</v>
      </c>
      <c r="R11" s="14">
        <v>2</v>
      </c>
      <c r="S11" s="14">
        <v>2</v>
      </c>
      <c r="T11" s="14">
        <v>1</v>
      </c>
      <c r="U11" s="14">
        <v>2</v>
      </c>
      <c r="V11" s="14">
        <v>2</v>
      </c>
      <c r="W11" s="14">
        <v>2</v>
      </c>
      <c r="X11" s="14">
        <v>1</v>
      </c>
      <c r="Y11" s="14">
        <v>2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6" t="s">
        <v>36</v>
      </c>
      <c r="B14" s="17">
        <v>4.666666666666667</v>
      </c>
      <c r="C14" s="17">
        <v>4.333333333333333</v>
      </c>
      <c r="D14" s="17">
        <v>4.666666666666667</v>
      </c>
      <c r="E14" s="17">
        <v>3</v>
      </c>
      <c r="F14" s="17">
        <v>4.666666666666667</v>
      </c>
      <c r="G14" s="17">
        <v>3.3333333333333335</v>
      </c>
      <c r="H14" s="17">
        <v>4</v>
      </c>
      <c r="I14" s="17">
        <v>3.6666666666666665</v>
      </c>
      <c r="J14" s="17">
        <v>2.6666666666666665</v>
      </c>
      <c r="K14" s="17">
        <v>3.3333333333333335</v>
      </c>
      <c r="L14" s="17">
        <v>3.6666666666666665</v>
      </c>
      <c r="M14" s="17">
        <v>2.3333333333333335</v>
      </c>
      <c r="N14" s="17">
        <v>3</v>
      </c>
      <c r="O14" s="17">
        <v>3.6666666666666665</v>
      </c>
      <c r="P14" s="17">
        <v>4.333333333333333</v>
      </c>
      <c r="Q14" s="17">
        <v>4.333333333333333</v>
      </c>
      <c r="R14" s="17">
        <v>4.666666666666667</v>
      </c>
      <c r="S14" s="17">
        <v>4.666666666666667</v>
      </c>
      <c r="T14" s="17">
        <v>4.333333333333333</v>
      </c>
      <c r="U14" s="17">
        <v>4.666666666666667</v>
      </c>
      <c r="V14" s="17">
        <v>4.666666666666667</v>
      </c>
      <c r="W14" s="17">
        <v>4.666666666666667</v>
      </c>
      <c r="X14" s="17">
        <v>4</v>
      </c>
      <c r="Y14" s="17">
        <v>4.333333333333333</v>
      </c>
    </row>
    <row r="15" spans="1:25" x14ac:dyDescent="0.25">
      <c r="A15" s="16" t="s">
        <v>37</v>
      </c>
      <c r="B15" s="17">
        <v>0.57735026918962784</v>
      </c>
      <c r="C15" s="17">
        <v>0.57735026918962473</v>
      </c>
      <c r="D15" s="17">
        <v>0.57735026918962784</v>
      </c>
      <c r="E15" s="17">
        <v>2</v>
      </c>
      <c r="F15" s="17">
        <v>0.57735026918962784</v>
      </c>
      <c r="G15" s="17">
        <v>0.57735026918962473</v>
      </c>
      <c r="H15" s="17">
        <v>1</v>
      </c>
      <c r="I15" s="17">
        <v>1.5275252316519463</v>
      </c>
      <c r="J15" s="17">
        <v>1.5275252316519468</v>
      </c>
      <c r="K15" s="17">
        <v>2.0816659994661326</v>
      </c>
      <c r="L15" s="17">
        <v>1.154700538379251</v>
      </c>
      <c r="M15" s="17">
        <v>0.57735026918962629</v>
      </c>
      <c r="N15" s="17">
        <v>1</v>
      </c>
      <c r="O15" s="17">
        <v>2.3094010767585029</v>
      </c>
      <c r="P15" s="17">
        <v>1.154700538379251</v>
      </c>
      <c r="Q15" s="17">
        <v>1.154700538379251</v>
      </c>
      <c r="R15" s="17">
        <v>0.57735026918962784</v>
      </c>
      <c r="S15" s="17">
        <v>0.57735026918962784</v>
      </c>
      <c r="T15" s="17">
        <v>0.57735026918962473</v>
      </c>
      <c r="U15" s="17">
        <v>0.57735026918962784</v>
      </c>
      <c r="V15" s="17">
        <v>0.57735026918962784</v>
      </c>
      <c r="W15" s="17">
        <v>0.57735026918962784</v>
      </c>
      <c r="X15" s="17">
        <v>1</v>
      </c>
      <c r="Y15" s="17">
        <v>1.154700538379251</v>
      </c>
    </row>
    <row r="16" spans="1:25" x14ac:dyDescent="0.25">
      <c r="A16" s="16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" x14ac:dyDescent="0.25">
      <c r="A18" s="4" t="s">
        <v>92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3" t="s">
        <v>124</v>
      </c>
      <c r="H1" s="53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147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1</v>
      </c>
      <c r="E7" s="14">
        <v>0</v>
      </c>
      <c r="F7" s="14">
        <v>1</v>
      </c>
      <c r="G7" s="14">
        <v>0</v>
      </c>
      <c r="H7" s="14">
        <v>0</v>
      </c>
      <c r="I7" s="14">
        <v>0</v>
      </c>
      <c r="J7" s="14">
        <v>1</v>
      </c>
      <c r="K7" s="14">
        <v>1</v>
      </c>
      <c r="L7" s="14">
        <v>1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1</v>
      </c>
      <c r="W7" s="14">
        <v>0</v>
      </c>
      <c r="X7" s="14">
        <v>0</v>
      </c>
      <c r="Y7" s="26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1</v>
      </c>
      <c r="F8" s="14">
        <v>1</v>
      </c>
      <c r="G8" s="14">
        <v>3</v>
      </c>
      <c r="H8" s="14">
        <v>2</v>
      </c>
      <c r="I8" s="14">
        <v>1</v>
      </c>
      <c r="J8" s="14">
        <v>3</v>
      </c>
      <c r="K8" s="14">
        <v>4</v>
      </c>
      <c r="L8" s="14">
        <v>2</v>
      </c>
      <c r="M8" s="14">
        <v>5</v>
      </c>
      <c r="N8" s="14">
        <v>3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26">
        <v>0</v>
      </c>
    </row>
    <row r="9" spans="1:25" x14ac:dyDescent="0.25">
      <c r="A9" s="13">
        <v>3</v>
      </c>
      <c r="B9" s="14">
        <v>1</v>
      </c>
      <c r="C9" s="14">
        <v>2</v>
      </c>
      <c r="D9" s="14">
        <v>1</v>
      </c>
      <c r="E9" s="14">
        <v>3</v>
      </c>
      <c r="F9" s="14">
        <v>1</v>
      </c>
      <c r="G9" s="14">
        <v>4</v>
      </c>
      <c r="H9" s="14">
        <v>2</v>
      </c>
      <c r="I9" s="14">
        <v>3</v>
      </c>
      <c r="J9" s="14">
        <v>3</v>
      </c>
      <c r="K9" s="14">
        <v>1</v>
      </c>
      <c r="L9" s="14">
        <v>3</v>
      </c>
      <c r="M9" s="14">
        <v>2</v>
      </c>
      <c r="N9" s="14">
        <v>3</v>
      </c>
      <c r="O9" s="14">
        <v>0</v>
      </c>
      <c r="P9" s="14">
        <v>2</v>
      </c>
      <c r="Q9" s="14">
        <v>1</v>
      </c>
      <c r="R9" s="14">
        <v>0</v>
      </c>
      <c r="S9" s="14">
        <v>1</v>
      </c>
      <c r="T9" s="14">
        <v>1</v>
      </c>
      <c r="U9" s="14">
        <v>1</v>
      </c>
      <c r="V9" s="14">
        <v>2</v>
      </c>
      <c r="W9" s="14">
        <v>0</v>
      </c>
      <c r="X9" s="14">
        <v>5</v>
      </c>
      <c r="Y9" s="26">
        <v>2</v>
      </c>
    </row>
    <row r="10" spans="1:25" x14ac:dyDescent="0.25">
      <c r="A10" s="13">
        <v>4</v>
      </c>
      <c r="B10" s="14">
        <v>4</v>
      </c>
      <c r="C10" s="14">
        <v>4</v>
      </c>
      <c r="D10" s="14">
        <v>3</v>
      </c>
      <c r="E10" s="14">
        <v>1</v>
      </c>
      <c r="F10" s="14">
        <v>2</v>
      </c>
      <c r="G10" s="14">
        <v>1</v>
      </c>
      <c r="H10" s="14">
        <v>1</v>
      </c>
      <c r="I10" s="14">
        <v>3</v>
      </c>
      <c r="J10" s="14">
        <v>0</v>
      </c>
      <c r="K10" s="14">
        <v>0</v>
      </c>
      <c r="L10" s="14">
        <v>2</v>
      </c>
      <c r="M10" s="14">
        <v>0</v>
      </c>
      <c r="N10" s="14">
        <v>1</v>
      </c>
      <c r="O10" s="14">
        <v>2</v>
      </c>
      <c r="P10" s="14">
        <v>1</v>
      </c>
      <c r="Q10" s="14">
        <v>0</v>
      </c>
      <c r="R10" s="14">
        <v>1</v>
      </c>
      <c r="S10" s="14">
        <v>2</v>
      </c>
      <c r="T10" s="14">
        <v>4</v>
      </c>
      <c r="U10" s="14">
        <v>3</v>
      </c>
      <c r="V10" s="14">
        <v>4</v>
      </c>
      <c r="W10" s="14">
        <v>5</v>
      </c>
      <c r="X10" s="14">
        <v>2</v>
      </c>
      <c r="Y10" s="26">
        <v>4</v>
      </c>
    </row>
    <row r="11" spans="1:25" x14ac:dyDescent="0.25">
      <c r="A11" s="13">
        <v>5</v>
      </c>
      <c r="B11" s="14">
        <v>3</v>
      </c>
      <c r="C11" s="14">
        <v>2</v>
      </c>
      <c r="D11" s="14">
        <v>2</v>
      </c>
      <c r="E11" s="14">
        <v>3</v>
      </c>
      <c r="F11" s="14">
        <v>3</v>
      </c>
      <c r="G11" s="14">
        <v>0</v>
      </c>
      <c r="H11" s="14">
        <v>3</v>
      </c>
      <c r="I11" s="14">
        <v>1</v>
      </c>
      <c r="J11" s="14">
        <v>1</v>
      </c>
      <c r="K11" s="14">
        <v>2</v>
      </c>
      <c r="L11" s="14">
        <v>0</v>
      </c>
      <c r="M11" s="14">
        <v>1</v>
      </c>
      <c r="N11" s="14">
        <v>1</v>
      </c>
      <c r="O11" s="14">
        <v>6</v>
      </c>
      <c r="P11" s="14">
        <v>5</v>
      </c>
      <c r="Q11" s="14">
        <v>7</v>
      </c>
      <c r="R11" s="14">
        <v>7</v>
      </c>
      <c r="S11" s="14">
        <v>5</v>
      </c>
      <c r="T11" s="14">
        <v>3</v>
      </c>
      <c r="U11" s="14">
        <v>4</v>
      </c>
      <c r="V11" s="14">
        <v>1</v>
      </c>
      <c r="W11" s="14">
        <v>3</v>
      </c>
      <c r="X11" s="14">
        <v>1</v>
      </c>
      <c r="Y11" s="26">
        <v>2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26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26"/>
    </row>
    <row r="14" spans="1:25" x14ac:dyDescent="0.25">
      <c r="A14" s="16" t="s">
        <v>36</v>
      </c>
      <c r="B14" s="17">
        <v>4.25</v>
      </c>
      <c r="C14" s="17">
        <v>4</v>
      </c>
      <c r="D14" s="17">
        <v>3.7142857142857144</v>
      </c>
      <c r="E14" s="17">
        <v>3.75</v>
      </c>
      <c r="F14" s="17">
        <v>3.625</v>
      </c>
      <c r="G14" s="17">
        <v>2.75</v>
      </c>
      <c r="H14" s="17">
        <v>3.625</v>
      </c>
      <c r="I14" s="17">
        <v>3.5</v>
      </c>
      <c r="J14" s="17">
        <v>2.625</v>
      </c>
      <c r="K14" s="17">
        <v>2.75</v>
      </c>
      <c r="L14" s="17">
        <v>2.75</v>
      </c>
      <c r="M14" s="17">
        <v>2.625</v>
      </c>
      <c r="N14" s="17">
        <v>3</v>
      </c>
      <c r="O14" s="17">
        <v>4.75</v>
      </c>
      <c r="P14" s="17">
        <v>4.375</v>
      </c>
      <c r="Q14" s="17">
        <v>4.75</v>
      </c>
      <c r="R14" s="17">
        <v>4.875</v>
      </c>
      <c r="S14" s="17">
        <v>4.5</v>
      </c>
      <c r="T14" s="17">
        <v>4.25</v>
      </c>
      <c r="U14" s="17">
        <v>4.375</v>
      </c>
      <c r="V14" s="17">
        <v>3.5</v>
      </c>
      <c r="W14" s="17">
        <v>4.375</v>
      </c>
      <c r="X14" s="17">
        <v>3.5</v>
      </c>
      <c r="Y14" s="17">
        <v>4</v>
      </c>
    </row>
    <row r="15" spans="1:25" x14ac:dyDescent="0.25">
      <c r="A15" s="16" t="s">
        <v>37</v>
      </c>
      <c r="B15" s="17">
        <v>0.70710678118654757</v>
      </c>
      <c r="C15" s="17">
        <v>0.7559289460184544</v>
      </c>
      <c r="D15" s="17">
        <v>1.3801311186847085</v>
      </c>
      <c r="E15" s="17">
        <v>1.1649647450214351</v>
      </c>
      <c r="F15" s="17">
        <v>1.5059406173077154</v>
      </c>
      <c r="G15" s="17">
        <v>0.70710678118654757</v>
      </c>
      <c r="H15" s="17">
        <v>1.3024701806293193</v>
      </c>
      <c r="I15" s="17">
        <v>0.92582009977255142</v>
      </c>
      <c r="J15" s="17">
        <v>1.1877349391654208</v>
      </c>
      <c r="K15" s="17">
        <v>1.4880476182856899</v>
      </c>
      <c r="L15" s="17">
        <v>1.0350983390135313</v>
      </c>
      <c r="M15" s="17">
        <v>1.0606601717798212</v>
      </c>
      <c r="N15" s="17">
        <v>1.0690449676496976</v>
      </c>
      <c r="O15" s="17">
        <v>0.46291004988627571</v>
      </c>
      <c r="P15" s="17">
        <v>0.91612538131290433</v>
      </c>
      <c r="Q15" s="17">
        <v>0.70710678118654757</v>
      </c>
      <c r="R15" s="17">
        <v>0.35355339059327379</v>
      </c>
      <c r="S15" s="17">
        <v>0.7559289460184544</v>
      </c>
      <c r="T15" s="17">
        <v>0.70710678118654757</v>
      </c>
      <c r="U15" s="17">
        <v>0.74402380914284494</v>
      </c>
      <c r="V15" s="17">
        <v>1.1952286093343936</v>
      </c>
      <c r="W15" s="17">
        <v>0.51754916950676566</v>
      </c>
      <c r="X15" s="17">
        <v>0.7559289460184544</v>
      </c>
      <c r="Y15" s="17">
        <v>0.7559289460184544</v>
      </c>
    </row>
    <row r="16" spans="1:25" x14ac:dyDescent="0.25">
      <c r="A16" s="16" t="s">
        <v>38</v>
      </c>
      <c r="B16" s="18">
        <v>8</v>
      </c>
      <c r="C16" s="18">
        <v>8</v>
      </c>
      <c r="D16" s="18">
        <v>7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2" x14ac:dyDescent="0.25">
      <c r="A18" s="4" t="s">
        <v>92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124</v>
      </c>
      <c r="H1" s="53"/>
    </row>
    <row r="2" spans="1:19" x14ac:dyDescent="0.25">
      <c r="A2" s="1" t="s">
        <v>0</v>
      </c>
      <c r="B2" t="s">
        <v>96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1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2</v>
      </c>
      <c r="C9" s="3">
        <v>3</v>
      </c>
      <c r="D9" s="3">
        <v>1</v>
      </c>
      <c r="E9" s="3">
        <v>2</v>
      </c>
      <c r="F9" s="3">
        <v>5</v>
      </c>
      <c r="G9" s="3">
        <v>3</v>
      </c>
      <c r="H9" s="3">
        <v>2</v>
      </c>
      <c r="I9" s="3">
        <v>2</v>
      </c>
      <c r="J9" s="3">
        <v>1</v>
      </c>
      <c r="K9" s="3">
        <v>0</v>
      </c>
      <c r="L9" s="3">
        <v>3</v>
      </c>
      <c r="M9" s="3">
        <v>0</v>
      </c>
      <c r="N9" s="3">
        <v>3</v>
      </c>
      <c r="O9" s="3">
        <v>1</v>
      </c>
      <c r="P9" s="3">
        <v>2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5</v>
      </c>
      <c r="C10" s="3">
        <v>3</v>
      </c>
      <c r="D10" s="3">
        <v>5</v>
      </c>
      <c r="E10" s="3">
        <v>5</v>
      </c>
      <c r="F10" s="3">
        <v>2</v>
      </c>
      <c r="G10" s="3">
        <v>4</v>
      </c>
      <c r="H10" s="3">
        <v>3</v>
      </c>
      <c r="I10" s="3">
        <v>5</v>
      </c>
      <c r="J10" s="3">
        <v>6</v>
      </c>
      <c r="K10" s="3">
        <v>5</v>
      </c>
      <c r="L10" s="3">
        <v>5</v>
      </c>
      <c r="M10" s="3">
        <v>4</v>
      </c>
      <c r="N10" s="3">
        <v>4</v>
      </c>
      <c r="O10" s="3">
        <v>1</v>
      </c>
      <c r="P10" s="3">
        <v>1</v>
      </c>
      <c r="Q10" s="3">
        <v>3</v>
      </c>
      <c r="R10" s="3">
        <v>3</v>
      </c>
      <c r="S10" s="3">
        <v>4</v>
      </c>
    </row>
    <row r="11" spans="1:19" x14ac:dyDescent="0.25">
      <c r="A11" s="5">
        <v>5</v>
      </c>
      <c r="B11" s="3">
        <v>2</v>
      </c>
      <c r="C11" s="3">
        <v>3</v>
      </c>
      <c r="D11" s="3">
        <v>2</v>
      </c>
      <c r="E11" s="3">
        <v>3</v>
      </c>
      <c r="F11" s="3">
        <v>2</v>
      </c>
      <c r="G11" s="3">
        <v>1</v>
      </c>
      <c r="H11" s="3">
        <v>4</v>
      </c>
      <c r="I11" s="3">
        <v>2</v>
      </c>
      <c r="J11" s="3">
        <v>2</v>
      </c>
      <c r="K11" s="3">
        <v>3</v>
      </c>
      <c r="L11" s="3">
        <v>1</v>
      </c>
      <c r="M11" s="3">
        <v>5</v>
      </c>
      <c r="N11" s="3">
        <v>3</v>
      </c>
      <c r="O11" s="3">
        <v>7</v>
      </c>
      <c r="P11" s="3">
        <v>4</v>
      </c>
      <c r="Q11" s="3">
        <v>3</v>
      </c>
      <c r="R11" s="3">
        <v>5</v>
      </c>
      <c r="S11" s="3">
        <v>5</v>
      </c>
    </row>
    <row r="12" spans="1:19" x14ac:dyDescent="0.25">
      <c r="A12" s="5" t="s">
        <v>91</v>
      </c>
      <c r="B12" s="11">
        <v>0</v>
      </c>
      <c r="C12" s="11">
        <v>1</v>
      </c>
      <c r="D12" s="11">
        <v>1</v>
      </c>
      <c r="E12" s="11">
        <v>0</v>
      </c>
      <c r="F12" s="11">
        <v>0</v>
      </c>
      <c r="G12" s="11">
        <v>0</v>
      </c>
      <c r="H12" s="11">
        <v>0</v>
      </c>
      <c r="I12" s="11">
        <v>1</v>
      </c>
      <c r="J12" s="11">
        <v>0</v>
      </c>
      <c r="K12" s="11">
        <v>1</v>
      </c>
      <c r="L12" s="11">
        <v>0</v>
      </c>
      <c r="M12" s="11">
        <v>0</v>
      </c>
      <c r="N12" s="11">
        <v>0</v>
      </c>
      <c r="O12" s="11">
        <v>1</v>
      </c>
      <c r="P12" s="11">
        <v>3</v>
      </c>
      <c r="Q12" s="11">
        <v>3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</v>
      </c>
      <c r="C14" s="8">
        <v>4</v>
      </c>
      <c r="D14" s="8">
        <v>3.8888888888888888</v>
      </c>
      <c r="E14" s="8">
        <v>4.0999999999999996</v>
      </c>
      <c r="F14" s="8">
        <v>3.5</v>
      </c>
      <c r="G14" s="8">
        <v>3.3</v>
      </c>
      <c r="H14" s="8">
        <v>3.9</v>
      </c>
      <c r="I14" s="8">
        <v>4</v>
      </c>
      <c r="J14" s="8">
        <v>3.8</v>
      </c>
      <c r="K14" s="8">
        <v>4</v>
      </c>
      <c r="L14" s="8">
        <v>3.5</v>
      </c>
      <c r="M14" s="8">
        <v>4.3</v>
      </c>
      <c r="N14" s="8">
        <v>4</v>
      </c>
      <c r="O14" s="8">
        <v>4.666666666666667</v>
      </c>
      <c r="P14" s="8">
        <v>4.2857142857142856</v>
      </c>
      <c r="Q14" s="8">
        <v>4.1428571428571432</v>
      </c>
      <c r="R14" s="8">
        <v>4.2</v>
      </c>
      <c r="S14" s="8">
        <v>4.4000000000000004</v>
      </c>
    </row>
    <row r="15" spans="1:19" x14ac:dyDescent="0.25">
      <c r="A15" s="4" t="s">
        <v>37</v>
      </c>
      <c r="B15" s="8">
        <v>0.91893658347268103</v>
      </c>
      <c r="C15" s="8">
        <v>0.8660254037844386</v>
      </c>
      <c r="D15" s="8">
        <v>0.92796072713833677</v>
      </c>
      <c r="E15" s="8">
        <v>0.73786478737262229</v>
      </c>
      <c r="F15" s="8">
        <v>0.97182531580755005</v>
      </c>
      <c r="G15" s="8">
        <v>1.1595018087284055</v>
      </c>
      <c r="H15" s="8">
        <v>1.2866839377079191</v>
      </c>
      <c r="I15" s="8">
        <v>0.70710678118654757</v>
      </c>
      <c r="J15" s="8">
        <v>1.1352924243950933</v>
      </c>
      <c r="K15" s="8">
        <v>1.2247448713915889</v>
      </c>
      <c r="L15" s="8">
        <v>1.0801234497346435</v>
      </c>
      <c r="M15" s="8">
        <v>0.94868329805051343</v>
      </c>
      <c r="N15" s="8">
        <v>0.81649658092772603</v>
      </c>
      <c r="O15" s="8">
        <v>0.70710678118654757</v>
      </c>
      <c r="P15" s="8">
        <v>0.95118973121134076</v>
      </c>
      <c r="Q15" s="8">
        <v>1.0690449676496978</v>
      </c>
      <c r="R15" s="8">
        <v>1.0327955589886442</v>
      </c>
      <c r="S15" s="8">
        <v>0.69920589878010153</v>
      </c>
    </row>
    <row r="16" spans="1:19" x14ac:dyDescent="0.25">
      <c r="A16" s="4" t="s">
        <v>38</v>
      </c>
      <c r="B16" s="9">
        <v>10</v>
      </c>
      <c r="C16" s="9">
        <v>9</v>
      </c>
      <c r="D16" s="9">
        <v>9</v>
      </c>
      <c r="E16" s="9">
        <v>10</v>
      </c>
      <c r="F16" s="9">
        <v>10</v>
      </c>
      <c r="G16" s="9">
        <v>10</v>
      </c>
      <c r="H16" s="9">
        <v>10</v>
      </c>
      <c r="I16" s="9">
        <v>9</v>
      </c>
      <c r="J16" s="9">
        <v>10</v>
      </c>
      <c r="K16" s="9">
        <v>9</v>
      </c>
      <c r="L16" s="9">
        <v>10</v>
      </c>
      <c r="M16" s="9">
        <v>10</v>
      </c>
      <c r="N16" s="9">
        <v>10</v>
      </c>
      <c r="O16" s="9">
        <v>9</v>
      </c>
      <c r="P16" s="9">
        <v>7</v>
      </c>
      <c r="Q16" s="9">
        <v>7</v>
      </c>
      <c r="R16" s="9">
        <v>10</v>
      </c>
      <c r="S16" s="9">
        <v>10</v>
      </c>
    </row>
    <row r="18" spans="1:6" x14ac:dyDescent="0.25">
      <c r="A18" s="4" t="s">
        <v>92</v>
      </c>
      <c r="B18" s="4">
        <f>SUM(B7:B12)</f>
        <v>10</v>
      </c>
    </row>
    <row r="19" spans="1:6" x14ac:dyDescent="0.25">
      <c r="A19" s="4" t="s">
        <v>93</v>
      </c>
      <c r="B19" s="30" t="s">
        <v>148</v>
      </c>
    </row>
    <row r="20" spans="1:6" x14ac:dyDescent="0.25">
      <c r="A20" s="4" t="s">
        <v>94</v>
      </c>
      <c r="B20" s="12">
        <f>B18/B19</f>
        <v>0.58823529411764708</v>
      </c>
    </row>
    <row r="21" spans="1:6" x14ac:dyDescent="0.25">
      <c r="A21" s="4" t="s">
        <v>120</v>
      </c>
      <c r="B21" s="27"/>
      <c r="C21" s="27" t="s">
        <v>121</v>
      </c>
    </row>
    <row r="22" spans="1:6" x14ac:dyDescent="0.25">
      <c r="A22" s="27" t="s">
        <v>122</v>
      </c>
      <c r="B22" s="28">
        <v>7</v>
      </c>
      <c r="C22" s="29">
        <f>B22/B18</f>
        <v>0.7</v>
      </c>
    </row>
    <row r="23" spans="1:6" x14ac:dyDescent="0.25">
      <c r="A23" s="27" t="s">
        <v>123</v>
      </c>
      <c r="B23" s="28">
        <v>2</v>
      </c>
      <c r="C23" s="29">
        <f>B23/B18</f>
        <v>0.2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4.1500000000000004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ignoredErrors>
    <ignoredError sqref="B1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124</v>
      </c>
      <c r="H1" s="53"/>
    </row>
    <row r="2" spans="1:25" x14ac:dyDescent="0.25">
      <c r="A2" s="1" t="s">
        <v>0</v>
      </c>
      <c r="B2" s="10" t="s">
        <v>97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147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ht="15" customHeight="1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1</v>
      </c>
      <c r="K7" s="14">
        <v>1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4">
        <v>3</v>
      </c>
      <c r="H8" s="14">
        <v>3</v>
      </c>
      <c r="I8" s="14">
        <v>3</v>
      </c>
      <c r="J8" s="14">
        <v>2</v>
      </c>
      <c r="K8" s="14">
        <v>2</v>
      </c>
      <c r="L8" s="14">
        <v>0</v>
      </c>
      <c r="M8" s="14">
        <v>4</v>
      </c>
      <c r="N8" s="14">
        <v>4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</v>
      </c>
      <c r="Y8" s="14">
        <v>0</v>
      </c>
    </row>
    <row r="9" spans="1:25" x14ac:dyDescent="0.25">
      <c r="A9" s="13">
        <v>3</v>
      </c>
      <c r="B9" s="14">
        <v>2</v>
      </c>
      <c r="C9" s="14">
        <v>2</v>
      </c>
      <c r="D9" s="14">
        <v>2</v>
      </c>
      <c r="E9" s="14">
        <v>2</v>
      </c>
      <c r="F9" s="14">
        <v>3</v>
      </c>
      <c r="G9" s="14">
        <v>3</v>
      </c>
      <c r="H9" s="14">
        <v>2</v>
      </c>
      <c r="I9" s="14">
        <v>0</v>
      </c>
      <c r="J9" s="14">
        <v>3</v>
      </c>
      <c r="K9" s="14">
        <v>2</v>
      </c>
      <c r="L9" s="14">
        <v>4</v>
      </c>
      <c r="M9" s="14">
        <v>4</v>
      </c>
      <c r="N9" s="14">
        <v>3</v>
      </c>
      <c r="O9" s="14">
        <v>0</v>
      </c>
      <c r="P9" s="14">
        <v>2</v>
      </c>
      <c r="Q9" s="14">
        <v>0</v>
      </c>
      <c r="R9" s="14">
        <v>1</v>
      </c>
      <c r="S9" s="14">
        <v>0</v>
      </c>
      <c r="T9" s="14">
        <v>0</v>
      </c>
      <c r="U9" s="14">
        <v>1</v>
      </c>
      <c r="V9" s="14">
        <v>0</v>
      </c>
      <c r="W9" s="14">
        <v>1</v>
      </c>
      <c r="X9" s="14">
        <v>5</v>
      </c>
      <c r="Y9" s="14">
        <v>2</v>
      </c>
    </row>
    <row r="10" spans="1:25" x14ac:dyDescent="0.25">
      <c r="A10" s="13">
        <v>4</v>
      </c>
      <c r="B10" s="14">
        <v>4</v>
      </c>
      <c r="C10" s="14">
        <v>6</v>
      </c>
      <c r="D10" s="14">
        <v>5</v>
      </c>
      <c r="E10" s="14">
        <v>2</v>
      </c>
      <c r="F10" s="14">
        <v>2</v>
      </c>
      <c r="G10" s="14">
        <v>0</v>
      </c>
      <c r="H10" s="14">
        <v>3</v>
      </c>
      <c r="I10" s="14">
        <v>4</v>
      </c>
      <c r="J10" s="14">
        <v>1</v>
      </c>
      <c r="K10" s="14">
        <v>2</v>
      </c>
      <c r="L10" s="14">
        <v>3</v>
      </c>
      <c r="M10" s="14">
        <v>0</v>
      </c>
      <c r="N10" s="14">
        <v>1</v>
      </c>
      <c r="O10" s="14">
        <v>5</v>
      </c>
      <c r="P10" s="14">
        <v>2</v>
      </c>
      <c r="Q10" s="14">
        <v>1</v>
      </c>
      <c r="R10" s="14">
        <v>2</v>
      </c>
      <c r="S10" s="14">
        <v>5</v>
      </c>
      <c r="T10" s="14">
        <v>4</v>
      </c>
      <c r="U10" s="14">
        <v>5</v>
      </c>
      <c r="V10" s="14">
        <v>7</v>
      </c>
      <c r="W10" s="14">
        <v>5</v>
      </c>
      <c r="X10" s="14">
        <v>2</v>
      </c>
      <c r="Y10" s="14">
        <v>4</v>
      </c>
    </row>
    <row r="11" spans="1:25" x14ac:dyDescent="0.25">
      <c r="A11" s="13">
        <v>5</v>
      </c>
      <c r="B11" s="14">
        <v>1</v>
      </c>
      <c r="C11" s="14">
        <v>0</v>
      </c>
      <c r="D11" s="14">
        <v>1</v>
      </c>
      <c r="E11" s="14">
        <v>4</v>
      </c>
      <c r="F11" s="14">
        <v>3</v>
      </c>
      <c r="G11" s="14">
        <v>1</v>
      </c>
      <c r="H11" s="14">
        <v>0</v>
      </c>
      <c r="I11" s="14">
        <v>1</v>
      </c>
      <c r="J11" s="14">
        <v>0</v>
      </c>
      <c r="K11" s="14">
        <v>0</v>
      </c>
      <c r="L11" s="14">
        <v>1</v>
      </c>
      <c r="M11" s="14">
        <v>0</v>
      </c>
      <c r="N11" s="14">
        <v>0</v>
      </c>
      <c r="O11" s="14">
        <v>3</v>
      </c>
      <c r="P11" s="14">
        <v>3</v>
      </c>
      <c r="Q11" s="14">
        <v>7</v>
      </c>
      <c r="R11" s="14">
        <v>5</v>
      </c>
      <c r="S11" s="14">
        <v>3</v>
      </c>
      <c r="T11" s="14">
        <v>4</v>
      </c>
      <c r="U11" s="14">
        <v>2</v>
      </c>
      <c r="V11" s="14">
        <v>1</v>
      </c>
      <c r="W11" s="14">
        <v>2</v>
      </c>
      <c r="X11" s="14">
        <v>0</v>
      </c>
      <c r="Y11" s="14">
        <v>2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1</v>
      </c>
      <c r="K12" s="14">
        <v>1</v>
      </c>
      <c r="L12" s="14">
        <v>0</v>
      </c>
      <c r="M12" s="14">
        <v>0</v>
      </c>
      <c r="N12" s="14">
        <v>0</v>
      </c>
      <c r="O12" s="14">
        <v>0</v>
      </c>
      <c r="P12" s="14">
        <v>1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6" t="s">
        <v>36</v>
      </c>
      <c r="B14" s="17">
        <v>3.625</v>
      </c>
      <c r="C14" s="17">
        <v>3.75</v>
      </c>
      <c r="D14" s="17">
        <v>3.875</v>
      </c>
      <c r="E14" s="17">
        <v>4.25</v>
      </c>
      <c r="F14" s="17">
        <v>4</v>
      </c>
      <c r="G14" s="17">
        <v>2.625</v>
      </c>
      <c r="H14" s="17">
        <v>3</v>
      </c>
      <c r="I14" s="17">
        <v>3.375</v>
      </c>
      <c r="J14" s="17">
        <v>2.5714285714285716</v>
      </c>
      <c r="K14" s="17">
        <v>2.7142857142857144</v>
      </c>
      <c r="L14" s="17">
        <v>3.625</v>
      </c>
      <c r="M14" s="17">
        <v>2.5</v>
      </c>
      <c r="N14" s="17">
        <v>2.625</v>
      </c>
      <c r="O14" s="17">
        <v>4.375</v>
      </c>
      <c r="P14" s="17">
        <v>4.1428571428571432</v>
      </c>
      <c r="Q14" s="17">
        <v>4.875</v>
      </c>
      <c r="R14" s="17">
        <v>4.5</v>
      </c>
      <c r="S14" s="17">
        <v>4.375</v>
      </c>
      <c r="T14" s="17">
        <v>4.5</v>
      </c>
      <c r="U14" s="17">
        <v>4.125</v>
      </c>
      <c r="V14" s="17">
        <v>4.125</v>
      </c>
      <c r="W14" s="17">
        <v>4.125</v>
      </c>
      <c r="X14" s="17">
        <v>3.125</v>
      </c>
      <c r="Y14" s="17">
        <v>4</v>
      </c>
    </row>
    <row r="15" spans="1:25" x14ac:dyDescent="0.25">
      <c r="A15" s="16" t="s">
        <v>37</v>
      </c>
      <c r="B15" s="17">
        <v>0.91612538131290433</v>
      </c>
      <c r="C15" s="17">
        <v>0.46291004988627571</v>
      </c>
      <c r="D15" s="17">
        <v>0.64086994446165568</v>
      </c>
      <c r="E15" s="17">
        <v>0.88640526042791834</v>
      </c>
      <c r="F15" s="17">
        <v>0.92582009977255142</v>
      </c>
      <c r="G15" s="17">
        <v>1.1877349391654208</v>
      </c>
      <c r="H15" s="17">
        <v>0.92582009977255142</v>
      </c>
      <c r="I15" s="17">
        <v>1.1877349391654208</v>
      </c>
      <c r="J15" s="17">
        <v>0.97590007294853331</v>
      </c>
      <c r="K15" s="17">
        <v>1.1126972805283737</v>
      </c>
      <c r="L15" s="17">
        <v>0.74402380914284494</v>
      </c>
      <c r="M15" s="17">
        <v>0.53452248382484879</v>
      </c>
      <c r="N15" s="17">
        <v>0.74402380914284494</v>
      </c>
      <c r="O15" s="17">
        <v>0.51754916950676566</v>
      </c>
      <c r="P15" s="17">
        <v>0.89973541084243769</v>
      </c>
      <c r="Q15" s="17">
        <v>0.35355339059327379</v>
      </c>
      <c r="R15" s="17">
        <v>0.7559289460184544</v>
      </c>
      <c r="S15" s="17">
        <v>0.51754916950676566</v>
      </c>
      <c r="T15" s="17">
        <v>0.53452248382484879</v>
      </c>
      <c r="U15" s="17">
        <v>0.64086994446165568</v>
      </c>
      <c r="V15" s="17">
        <v>0.35355339059327379</v>
      </c>
      <c r="W15" s="17">
        <v>0.64086994446165568</v>
      </c>
      <c r="X15" s="17">
        <v>0.64086994446165568</v>
      </c>
      <c r="Y15" s="17">
        <v>0.7559289460184544</v>
      </c>
    </row>
    <row r="16" spans="1:25" x14ac:dyDescent="0.25">
      <c r="A16" s="16" t="s">
        <v>38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7</v>
      </c>
      <c r="K16" s="18">
        <v>7</v>
      </c>
      <c r="L16" s="18">
        <v>8</v>
      </c>
      <c r="M16" s="18">
        <v>8</v>
      </c>
      <c r="N16" s="18">
        <v>8</v>
      </c>
      <c r="O16" s="18">
        <v>8</v>
      </c>
      <c r="P16" s="18">
        <v>7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2" x14ac:dyDescent="0.25">
      <c r="A18" s="4" t="s">
        <v>92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>
      <selection activeCell="Q33" sqref="Q33"/>
    </sheetView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124</v>
      </c>
      <c r="H1" s="53"/>
    </row>
    <row r="2" spans="1:19" x14ac:dyDescent="0.25">
      <c r="A2" s="1" t="s">
        <v>0</v>
      </c>
      <c r="B2" s="10" t="s">
        <v>97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1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4</v>
      </c>
      <c r="D8" s="3">
        <v>2</v>
      </c>
      <c r="E8" s="3">
        <v>0</v>
      </c>
      <c r="F8" s="3">
        <v>4</v>
      </c>
      <c r="G8" s="3">
        <v>4</v>
      </c>
      <c r="H8" s="3">
        <v>0</v>
      </c>
      <c r="I8" s="3">
        <v>1</v>
      </c>
      <c r="J8" s="3">
        <v>1</v>
      </c>
      <c r="K8" s="3">
        <v>3</v>
      </c>
      <c r="L8" s="3">
        <v>3</v>
      </c>
      <c r="M8" s="3">
        <v>1</v>
      </c>
      <c r="N8" s="3">
        <v>1</v>
      </c>
      <c r="O8" s="3">
        <v>1</v>
      </c>
      <c r="P8" s="3">
        <v>0</v>
      </c>
      <c r="Q8" s="3">
        <v>3</v>
      </c>
      <c r="R8" s="3">
        <v>2</v>
      </c>
      <c r="S8" s="3">
        <v>0</v>
      </c>
    </row>
    <row r="9" spans="1:19" x14ac:dyDescent="0.25">
      <c r="A9" s="5">
        <v>3</v>
      </c>
      <c r="B9" s="3">
        <v>11</v>
      </c>
      <c r="C9" s="3">
        <v>7</v>
      </c>
      <c r="D9" s="3">
        <v>2</v>
      </c>
      <c r="E9" s="3">
        <v>7</v>
      </c>
      <c r="F9" s="3">
        <v>10</v>
      </c>
      <c r="G9" s="3">
        <v>11</v>
      </c>
      <c r="H9" s="3">
        <v>6</v>
      </c>
      <c r="I9" s="3">
        <v>1</v>
      </c>
      <c r="J9" s="3">
        <v>14</v>
      </c>
      <c r="K9" s="3">
        <v>3</v>
      </c>
      <c r="L9" s="3">
        <v>12</v>
      </c>
      <c r="M9" s="3">
        <v>5</v>
      </c>
      <c r="N9" s="3">
        <v>5</v>
      </c>
      <c r="O9" s="3">
        <v>2</v>
      </c>
      <c r="P9" s="3">
        <v>2</v>
      </c>
      <c r="Q9" s="3">
        <v>4</v>
      </c>
      <c r="R9" s="3">
        <v>9</v>
      </c>
      <c r="S9" s="3">
        <v>7</v>
      </c>
    </row>
    <row r="10" spans="1:19" x14ac:dyDescent="0.25">
      <c r="A10" s="5">
        <v>4</v>
      </c>
      <c r="B10" s="3">
        <v>7</v>
      </c>
      <c r="C10" s="3">
        <v>5</v>
      </c>
      <c r="D10" s="3">
        <v>7</v>
      </c>
      <c r="E10" s="3">
        <v>11</v>
      </c>
      <c r="F10" s="3">
        <v>9</v>
      </c>
      <c r="G10" s="3">
        <v>8</v>
      </c>
      <c r="H10" s="3">
        <v>5</v>
      </c>
      <c r="I10" s="3">
        <v>13</v>
      </c>
      <c r="J10" s="3">
        <v>6</v>
      </c>
      <c r="K10" s="3">
        <v>13</v>
      </c>
      <c r="L10" s="3">
        <v>6</v>
      </c>
      <c r="M10" s="3">
        <v>11</v>
      </c>
      <c r="N10" s="3">
        <v>11</v>
      </c>
      <c r="O10" s="3">
        <v>15</v>
      </c>
      <c r="P10" s="3">
        <v>4</v>
      </c>
      <c r="Q10" s="3">
        <v>8</v>
      </c>
      <c r="R10" s="3">
        <v>12</v>
      </c>
      <c r="S10" s="3">
        <v>10</v>
      </c>
    </row>
    <row r="11" spans="1:19" x14ac:dyDescent="0.25">
      <c r="A11" s="5">
        <v>5</v>
      </c>
      <c r="B11" s="3">
        <v>5</v>
      </c>
      <c r="C11" s="3">
        <v>5</v>
      </c>
      <c r="D11" s="3">
        <v>12</v>
      </c>
      <c r="E11" s="3">
        <v>6</v>
      </c>
      <c r="F11" s="3">
        <v>1</v>
      </c>
      <c r="G11" s="3">
        <v>1</v>
      </c>
      <c r="H11" s="3">
        <v>13</v>
      </c>
      <c r="I11" s="3">
        <v>4</v>
      </c>
      <c r="J11" s="3">
        <v>3</v>
      </c>
      <c r="K11" s="3">
        <v>3</v>
      </c>
      <c r="L11" s="3">
        <v>1</v>
      </c>
      <c r="M11" s="3">
        <v>7</v>
      </c>
      <c r="N11" s="3">
        <v>7</v>
      </c>
      <c r="O11" s="3">
        <v>6</v>
      </c>
      <c r="P11" s="3">
        <v>8</v>
      </c>
      <c r="Q11" s="3">
        <v>2</v>
      </c>
      <c r="R11" s="3">
        <v>1</v>
      </c>
      <c r="S11" s="3">
        <v>7</v>
      </c>
    </row>
    <row r="12" spans="1:19" x14ac:dyDescent="0.25">
      <c r="A12" s="5" t="s">
        <v>91</v>
      </c>
      <c r="B12" s="11">
        <v>0</v>
      </c>
      <c r="C12" s="11">
        <v>3</v>
      </c>
      <c r="D12" s="11">
        <v>1</v>
      </c>
      <c r="E12" s="11">
        <v>0</v>
      </c>
      <c r="F12" s="11">
        <v>0</v>
      </c>
      <c r="G12" s="11">
        <v>0</v>
      </c>
      <c r="H12" s="11">
        <v>0</v>
      </c>
      <c r="I12" s="11">
        <v>4</v>
      </c>
      <c r="J12" s="11">
        <v>0</v>
      </c>
      <c r="K12" s="11">
        <v>1</v>
      </c>
      <c r="L12" s="11">
        <v>0</v>
      </c>
      <c r="M12" s="11">
        <v>0</v>
      </c>
      <c r="N12" s="11">
        <v>0</v>
      </c>
      <c r="O12" s="11">
        <v>0</v>
      </c>
      <c r="P12" s="11">
        <v>10</v>
      </c>
      <c r="Q12" s="11">
        <v>6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3.6666666666666665</v>
      </c>
      <c r="C14" s="8">
        <v>3.5238095238095237</v>
      </c>
      <c r="D14" s="8">
        <v>4.2608695652173916</v>
      </c>
      <c r="E14" s="8">
        <v>3.9583333333333335</v>
      </c>
      <c r="F14" s="8">
        <v>3.2916666666666665</v>
      </c>
      <c r="G14" s="8">
        <v>3.25</v>
      </c>
      <c r="H14" s="8">
        <v>4.291666666666667</v>
      </c>
      <c r="I14" s="8">
        <v>3.9</v>
      </c>
      <c r="J14" s="8">
        <v>3.4583333333333335</v>
      </c>
      <c r="K14" s="8">
        <v>3.6086956521739131</v>
      </c>
      <c r="L14" s="8">
        <v>3.0416666666666665</v>
      </c>
      <c r="M14" s="8">
        <v>4</v>
      </c>
      <c r="N14" s="8">
        <v>4</v>
      </c>
      <c r="O14" s="8">
        <v>4.083333333333333</v>
      </c>
      <c r="P14" s="8">
        <v>4.4285714285714288</v>
      </c>
      <c r="Q14" s="8">
        <v>3.3888888888888888</v>
      </c>
      <c r="R14" s="8">
        <v>3.5</v>
      </c>
      <c r="S14" s="8">
        <v>4</v>
      </c>
    </row>
    <row r="15" spans="1:19" x14ac:dyDescent="0.25">
      <c r="A15" s="4" t="s">
        <v>37</v>
      </c>
      <c r="B15" s="8">
        <v>0.86811473228243063</v>
      </c>
      <c r="C15" s="8">
        <v>1.0779168622415933</v>
      </c>
      <c r="D15" s="8">
        <v>0.96377059248594543</v>
      </c>
      <c r="E15" s="8">
        <v>0.75060362182809137</v>
      </c>
      <c r="F15" s="8">
        <v>0.8064504441319249</v>
      </c>
      <c r="G15" s="8">
        <v>0.79399923338042067</v>
      </c>
      <c r="H15" s="8">
        <v>0.85867272029552055</v>
      </c>
      <c r="I15" s="8">
        <v>0.96790604154698734</v>
      </c>
      <c r="J15" s="8">
        <v>0.77902763620491255</v>
      </c>
      <c r="K15" s="8">
        <v>1.0330506647252722</v>
      </c>
      <c r="L15" s="8">
        <v>0.95458466573582224</v>
      </c>
      <c r="M15" s="8">
        <v>0.83405765622829908</v>
      </c>
      <c r="N15" s="8">
        <v>0.83405765622829908</v>
      </c>
      <c r="O15" s="8">
        <v>0.71728150235677179</v>
      </c>
      <c r="P15" s="8">
        <v>0.75592894601845528</v>
      </c>
      <c r="Q15" s="8">
        <v>1.092158622873225</v>
      </c>
      <c r="R15" s="8">
        <v>0.72231511851461516</v>
      </c>
      <c r="S15" s="8">
        <v>0.78018949760549394</v>
      </c>
    </row>
    <row r="16" spans="1:19" x14ac:dyDescent="0.25">
      <c r="A16" s="4" t="s">
        <v>38</v>
      </c>
      <c r="B16" s="9">
        <v>24</v>
      </c>
      <c r="C16" s="9">
        <v>21</v>
      </c>
      <c r="D16" s="9">
        <v>23</v>
      </c>
      <c r="E16" s="9">
        <v>24</v>
      </c>
      <c r="F16" s="9">
        <v>24</v>
      </c>
      <c r="G16" s="9">
        <v>24</v>
      </c>
      <c r="H16" s="9">
        <v>24</v>
      </c>
      <c r="I16" s="9">
        <v>20</v>
      </c>
      <c r="J16" s="9">
        <v>24</v>
      </c>
      <c r="K16" s="9">
        <v>23</v>
      </c>
      <c r="L16" s="9">
        <v>24</v>
      </c>
      <c r="M16" s="9">
        <v>24</v>
      </c>
      <c r="N16" s="9">
        <v>24</v>
      </c>
      <c r="O16" s="9">
        <v>24</v>
      </c>
      <c r="P16" s="9">
        <v>14</v>
      </c>
      <c r="Q16" s="9">
        <v>18</v>
      </c>
      <c r="R16" s="9">
        <v>24</v>
      </c>
      <c r="S16" s="9">
        <v>24</v>
      </c>
    </row>
    <row r="18" spans="1:6" x14ac:dyDescent="0.25">
      <c r="A18" s="4" t="s">
        <v>92</v>
      </c>
      <c r="B18" s="4">
        <f>SUM(B7:B12)</f>
        <v>24</v>
      </c>
    </row>
    <row r="19" spans="1:6" x14ac:dyDescent="0.25">
      <c r="A19" s="4" t="s">
        <v>93</v>
      </c>
      <c r="B19" s="30" t="s">
        <v>149</v>
      </c>
    </row>
    <row r="20" spans="1:6" x14ac:dyDescent="0.25">
      <c r="A20" s="4" t="s">
        <v>94</v>
      </c>
      <c r="B20" s="12">
        <f>B18/B19</f>
        <v>0.63157894736842102</v>
      </c>
    </row>
    <row r="21" spans="1:6" x14ac:dyDescent="0.25">
      <c r="A21" s="4" t="s">
        <v>120</v>
      </c>
      <c r="B21" s="27"/>
      <c r="C21" s="27" t="s">
        <v>121</v>
      </c>
    </row>
    <row r="22" spans="1:6" x14ac:dyDescent="0.25">
      <c r="A22" s="27" t="s">
        <v>122</v>
      </c>
      <c r="B22" s="28">
        <v>20</v>
      </c>
      <c r="C22" s="29">
        <f>B22/B18</f>
        <v>0.83333333333333337</v>
      </c>
    </row>
    <row r="23" spans="1:6" x14ac:dyDescent="0.25">
      <c r="A23" s="27" t="s">
        <v>123</v>
      </c>
      <c r="B23" s="28">
        <v>4</v>
      </c>
      <c r="C23" s="29">
        <f>B23/B18</f>
        <v>0.16666666666666666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ignoredErrors>
    <ignoredError sqref="B1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8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  <c r="G1" s="53" t="s">
        <v>124</v>
      </c>
      <c r="H1" s="53"/>
    </row>
    <row r="2" spans="1:26" x14ac:dyDescent="0.25">
      <c r="A2" s="1" t="s">
        <v>0</v>
      </c>
      <c r="B2" s="10" t="s">
        <v>145</v>
      </c>
    </row>
    <row r="3" spans="1:26" x14ac:dyDescent="0.25">
      <c r="A3" s="1" t="s">
        <v>1</v>
      </c>
      <c r="B3" t="s">
        <v>90</v>
      </c>
    </row>
    <row r="4" spans="1:26" x14ac:dyDescent="0.25">
      <c r="A4" s="1" t="s">
        <v>2</v>
      </c>
      <c r="B4" t="s">
        <v>147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1</v>
      </c>
      <c r="K7" s="14">
        <v>1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6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2</v>
      </c>
      <c r="H8" s="14">
        <v>2</v>
      </c>
      <c r="I8" s="14">
        <v>1</v>
      </c>
      <c r="J8" s="14">
        <v>1</v>
      </c>
      <c r="K8" s="14">
        <v>1</v>
      </c>
      <c r="L8" s="14">
        <v>0</v>
      </c>
      <c r="M8" s="14">
        <v>2</v>
      </c>
      <c r="N8" s="14">
        <v>3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6" x14ac:dyDescent="0.25">
      <c r="A9" s="13">
        <v>3</v>
      </c>
      <c r="B9" s="14">
        <v>0</v>
      </c>
      <c r="C9" s="14">
        <v>0</v>
      </c>
      <c r="D9" s="14">
        <v>0</v>
      </c>
      <c r="E9" s="14">
        <v>1</v>
      </c>
      <c r="F9" s="14">
        <v>1</v>
      </c>
      <c r="G9" s="14">
        <v>1</v>
      </c>
      <c r="H9" s="14">
        <v>1</v>
      </c>
      <c r="I9" s="14">
        <v>0</v>
      </c>
      <c r="J9" s="14">
        <v>1</v>
      </c>
      <c r="K9" s="14">
        <v>1</v>
      </c>
      <c r="L9" s="14">
        <v>2</v>
      </c>
      <c r="M9" s="14">
        <v>1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3</v>
      </c>
      <c r="Y9" s="14">
        <v>0</v>
      </c>
    </row>
    <row r="10" spans="1:26" x14ac:dyDescent="0.25">
      <c r="A10" s="13">
        <v>4</v>
      </c>
      <c r="B10" s="14">
        <v>2</v>
      </c>
      <c r="C10" s="14">
        <v>3</v>
      </c>
      <c r="D10" s="14">
        <v>2</v>
      </c>
      <c r="E10" s="14">
        <v>1</v>
      </c>
      <c r="F10" s="14">
        <v>1</v>
      </c>
      <c r="G10" s="14">
        <v>0</v>
      </c>
      <c r="H10" s="14">
        <v>0</v>
      </c>
      <c r="I10" s="14">
        <v>2</v>
      </c>
      <c r="J10" s="14">
        <v>0</v>
      </c>
      <c r="K10" s="14">
        <v>0</v>
      </c>
      <c r="L10" s="14">
        <v>1</v>
      </c>
      <c r="M10" s="14">
        <v>0</v>
      </c>
      <c r="N10" s="14">
        <v>0</v>
      </c>
      <c r="O10" s="14">
        <v>2</v>
      </c>
      <c r="P10" s="14">
        <v>1</v>
      </c>
      <c r="Q10" s="14">
        <v>0</v>
      </c>
      <c r="R10" s="14">
        <v>0</v>
      </c>
      <c r="S10" s="14">
        <v>1</v>
      </c>
      <c r="T10" s="14">
        <v>2</v>
      </c>
      <c r="U10" s="14">
        <v>2</v>
      </c>
      <c r="V10" s="14">
        <v>2</v>
      </c>
      <c r="W10" s="14">
        <v>2</v>
      </c>
      <c r="X10" s="14">
        <v>0</v>
      </c>
      <c r="Y10" s="14">
        <v>2</v>
      </c>
    </row>
    <row r="11" spans="1:26" x14ac:dyDescent="0.25">
      <c r="A11" s="13">
        <v>5</v>
      </c>
      <c r="B11" s="14">
        <v>1</v>
      </c>
      <c r="C11" s="14">
        <v>0</v>
      </c>
      <c r="D11" s="14">
        <v>1</v>
      </c>
      <c r="E11" s="14">
        <v>1</v>
      </c>
      <c r="F11" s="14">
        <v>1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</v>
      </c>
      <c r="P11" s="14">
        <v>2</v>
      </c>
      <c r="Q11" s="14">
        <v>3</v>
      </c>
      <c r="R11" s="14">
        <v>3</v>
      </c>
      <c r="S11" s="14">
        <v>2</v>
      </c>
      <c r="T11" s="14">
        <v>1</v>
      </c>
      <c r="U11" s="14">
        <v>1</v>
      </c>
      <c r="V11" s="14">
        <v>1</v>
      </c>
      <c r="W11" s="14">
        <v>1</v>
      </c>
      <c r="X11" s="14">
        <v>0</v>
      </c>
      <c r="Y11" s="14">
        <v>1</v>
      </c>
    </row>
    <row r="12" spans="1:26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6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6" x14ac:dyDescent="0.25">
      <c r="A14" s="16" t="s">
        <v>36</v>
      </c>
      <c r="B14" s="17">
        <v>4.333333333333333</v>
      </c>
      <c r="C14" s="17">
        <v>4</v>
      </c>
      <c r="D14" s="17">
        <v>4.333333333333333</v>
      </c>
      <c r="E14" s="17">
        <v>4</v>
      </c>
      <c r="F14" s="17">
        <v>4</v>
      </c>
      <c r="G14" s="17">
        <v>2.3333333333333335</v>
      </c>
      <c r="H14" s="17">
        <v>2.3333333333333335</v>
      </c>
      <c r="I14" s="17">
        <v>3.3333333333333335</v>
      </c>
      <c r="J14" s="17">
        <v>2</v>
      </c>
      <c r="K14" s="17">
        <v>2</v>
      </c>
      <c r="L14" s="17">
        <v>3.3333333333333335</v>
      </c>
      <c r="M14" s="17">
        <v>2.3333333333333335</v>
      </c>
      <c r="N14" s="17">
        <v>2</v>
      </c>
      <c r="O14" s="17">
        <v>4.333333333333333</v>
      </c>
      <c r="P14" s="17">
        <v>4.666666666666667</v>
      </c>
      <c r="Q14" s="17">
        <v>5</v>
      </c>
      <c r="R14" s="17">
        <v>5</v>
      </c>
      <c r="S14" s="17">
        <v>4.666666666666667</v>
      </c>
      <c r="T14" s="17">
        <v>4.333333333333333</v>
      </c>
      <c r="U14" s="17">
        <v>4.333333333333333</v>
      </c>
      <c r="V14" s="17">
        <v>4.333333333333333</v>
      </c>
      <c r="W14" s="17">
        <v>4.333333333333333</v>
      </c>
      <c r="X14" s="17">
        <v>3</v>
      </c>
      <c r="Y14" s="17">
        <v>4.333333333333333</v>
      </c>
      <c r="Z14" s="15"/>
    </row>
    <row r="15" spans="1:26" x14ac:dyDescent="0.25">
      <c r="A15" s="16" t="s">
        <v>37</v>
      </c>
      <c r="B15" s="17">
        <v>0.57735026918962473</v>
      </c>
      <c r="C15" s="17">
        <v>0</v>
      </c>
      <c r="D15" s="17">
        <v>0.57735026918962473</v>
      </c>
      <c r="E15" s="17">
        <v>1</v>
      </c>
      <c r="F15" s="17">
        <v>1</v>
      </c>
      <c r="G15" s="17">
        <v>0.57735026918962629</v>
      </c>
      <c r="H15" s="17">
        <v>0.57735026918962629</v>
      </c>
      <c r="I15" s="17">
        <v>1.154700538379251</v>
      </c>
      <c r="J15" s="17">
        <v>1</v>
      </c>
      <c r="K15" s="17">
        <v>1</v>
      </c>
      <c r="L15" s="17">
        <v>0.57735026918962473</v>
      </c>
      <c r="M15" s="17">
        <v>0.57735026918962629</v>
      </c>
      <c r="N15" s="17">
        <v>0</v>
      </c>
      <c r="O15" s="17">
        <v>0.57735026918962473</v>
      </c>
      <c r="P15" s="17">
        <v>0.57735026918962784</v>
      </c>
      <c r="Q15" s="17">
        <v>0</v>
      </c>
      <c r="R15" s="17">
        <v>0</v>
      </c>
      <c r="S15" s="17">
        <v>0.57735026918962784</v>
      </c>
      <c r="T15" s="17">
        <v>0.57735026918962473</v>
      </c>
      <c r="U15" s="17">
        <v>0.57735026918962473</v>
      </c>
      <c r="V15" s="17">
        <v>0.57735026918962473</v>
      </c>
      <c r="W15" s="17">
        <v>0.57735026918962473</v>
      </c>
      <c r="X15" s="17">
        <v>0</v>
      </c>
      <c r="Y15" s="17">
        <v>0.57735026918962473</v>
      </c>
      <c r="Z15" s="15"/>
    </row>
    <row r="16" spans="1:26" x14ac:dyDescent="0.25">
      <c r="A16" s="16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" x14ac:dyDescent="0.25">
      <c r="A18" s="4" t="s">
        <v>92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124</v>
      </c>
      <c r="H1" s="53"/>
    </row>
    <row r="2" spans="1:25" x14ac:dyDescent="0.25">
      <c r="A2" s="1" t="s">
        <v>0</v>
      </c>
      <c r="B2" s="10" t="s">
        <v>98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147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1</v>
      </c>
      <c r="K7" s="14">
        <v>1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1</v>
      </c>
      <c r="E8" s="14">
        <v>0</v>
      </c>
      <c r="F8" s="14">
        <v>1</v>
      </c>
      <c r="G8" s="14">
        <v>4</v>
      </c>
      <c r="H8" s="14">
        <v>2</v>
      </c>
      <c r="I8" s="14">
        <v>1</v>
      </c>
      <c r="J8" s="14">
        <v>1</v>
      </c>
      <c r="K8" s="14">
        <v>2</v>
      </c>
      <c r="L8" s="14">
        <v>1</v>
      </c>
      <c r="M8" s="14">
        <v>4</v>
      </c>
      <c r="N8" s="14">
        <v>3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1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2</v>
      </c>
      <c r="C9" s="14">
        <v>1</v>
      </c>
      <c r="D9" s="14">
        <v>3</v>
      </c>
      <c r="E9" s="14">
        <v>1</v>
      </c>
      <c r="F9" s="14">
        <v>2</v>
      </c>
      <c r="G9" s="14">
        <v>4</v>
      </c>
      <c r="H9" s="14">
        <v>2</v>
      </c>
      <c r="I9" s="14">
        <v>1</v>
      </c>
      <c r="J9" s="14">
        <v>4</v>
      </c>
      <c r="K9" s="14">
        <v>2</v>
      </c>
      <c r="L9" s="14">
        <v>3</v>
      </c>
      <c r="M9" s="14">
        <v>3</v>
      </c>
      <c r="N9" s="14">
        <v>2</v>
      </c>
      <c r="O9" s="14">
        <v>0</v>
      </c>
      <c r="P9" s="14">
        <v>1</v>
      </c>
      <c r="Q9" s="14">
        <v>0</v>
      </c>
      <c r="R9" s="14">
        <v>0</v>
      </c>
      <c r="S9" s="14">
        <v>1</v>
      </c>
      <c r="T9" s="14">
        <v>1</v>
      </c>
      <c r="U9" s="14">
        <v>0</v>
      </c>
      <c r="V9" s="14">
        <v>1</v>
      </c>
      <c r="W9" s="14">
        <v>0</v>
      </c>
      <c r="X9" s="14">
        <v>5</v>
      </c>
      <c r="Y9" s="14">
        <v>1</v>
      </c>
    </row>
    <row r="10" spans="1:25" x14ac:dyDescent="0.25">
      <c r="A10" s="13">
        <v>4</v>
      </c>
      <c r="B10" s="14">
        <v>5</v>
      </c>
      <c r="C10" s="14">
        <v>7</v>
      </c>
      <c r="D10" s="14">
        <v>2</v>
      </c>
      <c r="E10" s="14">
        <v>5</v>
      </c>
      <c r="F10" s="14">
        <v>4</v>
      </c>
      <c r="G10" s="14">
        <v>0</v>
      </c>
      <c r="H10" s="14">
        <v>3</v>
      </c>
      <c r="I10" s="14">
        <v>5</v>
      </c>
      <c r="J10" s="14">
        <v>2</v>
      </c>
      <c r="K10" s="14">
        <v>3</v>
      </c>
      <c r="L10" s="14">
        <v>3</v>
      </c>
      <c r="M10" s="14">
        <v>0</v>
      </c>
      <c r="N10" s="14">
        <v>2</v>
      </c>
      <c r="O10" s="14">
        <v>5</v>
      </c>
      <c r="P10" s="14">
        <v>4</v>
      </c>
      <c r="Q10" s="14">
        <v>3</v>
      </c>
      <c r="R10" s="14">
        <v>3</v>
      </c>
      <c r="S10" s="14">
        <v>5</v>
      </c>
      <c r="T10" s="14">
        <v>6</v>
      </c>
      <c r="U10" s="14">
        <v>6</v>
      </c>
      <c r="V10" s="14">
        <v>5</v>
      </c>
      <c r="W10" s="14">
        <v>7</v>
      </c>
      <c r="X10" s="14">
        <v>3</v>
      </c>
      <c r="Y10" s="14">
        <v>6</v>
      </c>
    </row>
    <row r="11" spans="1:25" x14ac:dyDescent="0.25">
      <c r="A11" s="13">
        <v>5</v>
      </c>
      <c r="B11" s="14">
        <v>1</v>
      </c>
      <c r="C11" s="14">
        <v>0</v>
      </c>
      <c r="D11" s="14">
        <v>2</v>
      </c>
      <c r="E11" s="14">
        <v>2</v>
      </c>
      <c r="F11" s="14">
        <v>1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1</v>
      </c>
      <c r="M11" s="14">
        <v>1</v>
      </c>
      <c r="N11" s="14">
        <v>1</v>
      </c>
      <c r="O11" s="14">
        <v>3</v>
      </c>
      <c r="P11" s="14">
        <v>3</v>
      </c>
      <c r="Q11" s="14">
        <v>5</v>
      </c>
      <c r="R11" s="14">
        <v>5</v>
      </c>
      <c r="S11" s="14">
        <v>2</v>
      </c>
      <c r="T11" s="14">
        <v>1</v>
      </c>
      <c r="U11" s="14">
        <v>2</v>
      </c>
      <c r="V11" s="14">
        <v>1</v>
      </c>
      <c r="W11" s="14">
        <v>1</v>
      </c>
      <c r="X11" s="14">
        <v>0</v>
      </c>
      <c r="Y11" s="14">
        <v>1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6" t="s">
        <v>36</v>
      </c>
      <c r="B14" s="17">
        <v>3.875</v>
      </c>
      <c r="C14" s="17">
        <v>3.875</v>
      </c>
      <c r="D14" s="17">
        <v>3.625</v>
      </c>
      <c r="E14" s="17">
        <v>4.125</v>
      </c>
      <c r="F14" s="17">
        <v>3.625</v>
      </c>
      <c r="G14" s="17">
        <v>2.5</v>
      </c>
      <c r="H14" s="17">
        <v>3.375</v>
      </c>
      <c r="I14" s="17">
        <v>3.75</v>
      </c>
      <c r="J14" s="17">
        <v>2.875</v>
      </c>
      <c r="K14" s="17">
        <v>2.875</v>
      </c>
      <c r="L14" s="17">
        <v>3.5</v>
      </c>
      <c r="M14" s="17">
        <v>2.75</v>
      </c>
      <c r="N14" s="17">
        <v>3.125</v>
      </c>
      <c r="O14" s="17">
        <v>4.375</v>
      </c>
      <c r="P14" s="17">
        <v>4.25</v>
      </c>
      <c r="Q14" s="17">
        <v>4.625</v>
      </c>
      <c r="R14" s="17">
        <v>4.625</v>
      </c>
      <c r="S14" s="17">
        <v>4.125</v>
      </c>
      <c r="T14" s="17">
        <v>4</v>
      </c>
      <c r="U14" s="17">
        <v>4.25</v>
      </c>
      <c r="V14" s="17">
        <v>3.75</v>
      </c>
      <c r="W14" s="17">
        <v>4.125</v>
      </c>
      <c r="X14" s="17">
        <v>3.375</v>
      </c>
      <c r="Y14" s="17">
        <v>4</v>
      </c>
    </row>
    <row r="15" spans="1:25" x14ac:dyDescent="0.25">
      <c r="A15" s="16" t="s">
        <v>37</v>
      </c>
      <c r="B15" s="17">
        <v>0.64086994446165568</v>
      </c>
      <c r="C15" s="17">
        <v>0.35355339059327379</v>
      </c>
      <c r="D15" s="17">
        <v>1.0606601717798212</v>
      </c>
      <c r="E15" s="17">
        <v>0.64086994446165568</v>
      </c>
      <c r="F15" s="17">
        <v>0.91612538131290433</v>
      </c>
      <c r="G15" s="17">
        <v>0.53452248382484879</v>
      </c>
      <c r="H15" s="17">
        <v>1.0606601717798212</v>
      </c>
      <c r="I15" s="17">
        <v>0.88640526042791834</v>
      </c>
      <c r="J15" s="17">
        <v>0.99103120896511487</v>
      </c>
      <c r="K15" s="17">
        <v>1.1259916264596033</v>
      </c>
      <c r="L15" s="17">
        <v>0.92582009977255142</v>
      </c>
      <c r="M15" s="17">
        <v>1.0350983390135313</v>
      </c>
      <c r="N15" s="17">
        <v>1.1259916264596033</v>
      </c>
      <c r="O15" s="17">
        <v>0.51754916950676566</v>
      </c>
      <c r="P15" s="17">
        <v>0.70710678118654757</v>
      </c>
      <c r="Q15" s="17">
        <v>0.51754916950676566</v>
      </c>
      <c r="R15" s="17">
        <v>0.51754916950676566</v>
      </c>
      <c r="S15" s="17">
        <v>0.64086994446165568</v>
      </c>
      <c r="T15" s="17">
        <v>0.53452248382484879</v>
      </c>
      <c r="U15" s="17">
        <v>0.46291004988627571</v>
      </c>
      <c r="V15" s="17">
        <v>0.88640526042791834</v>
      </c>
      <c r="W15" s="17">
        <v>0.35355339059327379</v>
      </c>
      <c r="X15" s="17">
        <v>0.51754916950676566</v>
      </c>
      <c r="Y15" s="17">
        <v>0.53452248382484879</v>
      </c>
    </row>
    <row r="16" spans="1:25" x14ac:dyDescent="0.25">
      <c r="A16" s="16" t="s">
        <v>38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2" x14ac:dyDescent="0.25">
      <c r="A18" s="4" t="s">
        <v>92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124</v>
      </c>
      <c r="H1" s="53"/>
    </row>
    <row r="2" spans="1:19" x14ac:dyDescent="0.25">
      <c r="A2" s="1" t="s">
        <v>0</v>
      </c>
      <c r="B2" s="10" t="s">
        <v>98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0</v>
      </c>
      <c r="D7" s="3">
        <v>1</v>
      </c>
      <c r="E7" s="3">
        <v>0</v>
      </c>
      <c r="F7" s="3">
        <v>1</v>
      </c>
      <c r="G7" s="3">
        <v>1</v>
      </c>
      <c r="H7" s="3">
        <v>0</v>
      </c>
      <c r="I7" s="3">
        <v>1</v>
      </c>
      <c r="J7" s="3">
        <v>1</v>
      </c>
      <c r="K7" s="3">
        <v>2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2</v>
      </c>
      <c r="S7" s="3">
        <v>1</v>
      </c>
    </row>
    <row r="8" spans="1:19" x14ac:dyDescent="0.25">
      <c r="A8" s="5">
        <v>2</v>
      </c>
      <c r="B8" s="3">
        <v>1</v>
      </c>
      <c r="C8" s="3">
        <v>4</v>
      </c>
      <c r="D8" s="3">
        <v>5</v>
      </c>
      <c r="E8" s="3">
        <v>1</v>
      </c>
      <c r="F8" s="3">
        <v>6</v>
      </c>
      <c r="G8" s="3">
        <v>4</v>
      </c>
      <c r="H8" s="3">
        <v>2</v>
      </c>
      <c r="I8" s="3">
        <v>2</v>
      </c>
      <c r="J8" s="3">
        <v>4</v>
      </c>
      <c r="K8" s="3">
        <v>6</v>
      </c>
      <c r="L8" s="3">
        <v>9</v>
      </c>
      <c r="M8" s="3">
        <v>3</v>
      </c>
      <c r="N8" s="3">
        <v>3</v>
      </c>
      <c r="O8" s="3">
        <v>0</v>
      </c>
      <c r="P8" s="3">
        <v>0</v>
      </c>
      <c r="Q8" s="3">
        <v>3</v>
      </c>
      <c r="R8" s="3">
        <v>1</v>
      </c>
      <c r="S8" s="3">
        <v>1</v>
      </c>
    </row>
    <row r="9" spans="1:19" x14ac:dyDescent="0.25">
      <c r="A9" s="5">
        <v>3</v>
      </c>
      <c r="B9" s="3">
        <v>8</v>
      </c>
      <c r="C9" s="3">
        <v>10</v>
      </c>
      <c r="D9" s="3">
        <v>7</v>
      </c>
      <c r="E9" s="3">
        <v>11</v>
      </c>
      <c r="F9" s="3">
        <v>13</v>
      </c>
      <c r="G9" s="3">
        <v>15</v>
      </c>
      <c r="H9" s="3">
        <v>8</v>
      </c>
      <c r="I9" s="3">
        <v>9</v>
      </c>
      <c r="J9" s="3">
        <v>10</v>
      </c>
      <c r="K9" s="3">
        <v>10</v>
      </c>
      <c r="L9" s="3">
        <v>12</v>
      </c>
      <c r="M9" s="3">
        <v>7</v>
      </c>
      <c r="N9" s="3">
        <v>9</v>
      </c>
      <c r="O9" s="3">
        <v>11</v>
      </c>
      <c r="P9" s="3">
        <v>6</v>
      </c>
      <c r="Q9" s="3">
        <v>9</v>
      </c>
      <c r="R9" s="3">
        <v>13</v>
      </c>
      <c r="S9" s="3">
        <v>8</v>
      </c>
    </row>
    <row r="10" spans="1:19" x14ac:dyDescent="0.25">
      <c r="A10" s="5">
        <v>4</v>
      </c>
      <c r="B10" s="3">
        <v>14</v>
      </c>
      <c r="C10" s="3">
        <v>7</v>
      </c>
      <c r="D10" s="3">
        <v>7</v>
      </c>
      <c r="E10" s="3">
        <v>13</v>
      </c>
      <c r="F10" s="3">
        <v>7</v>
      </c>
      <c r="G10" s="3">
        <v>8</v>
      </c>
      <c r="H10" s="3">
        <v>10</v>
      </c>
      <c r="I10" s="3">
        <v>9</v>
      </c>
      <c r="J10" s="3">
        <v>10</v>
      </c>
      <c r="K10" s="3">
        <v>8</v>
      </c>
      <c r="L10" s="3">
        <v>5</v>
      </c>
      <c r="M10" s="3">
        <v>15</v>
      </c>
      <c r="N10" s="3">
        <v>11</v>
      </c>
      <c r="O10" s="3">
        <v>13</v>
      </c>
      <c r="P10" s="3">
        <v>6</v>
      </c>
      <c r="Q10" s="3">
        <v>3</v>
      </c>
      <c r="R10" s="3">
        <v>12</v>
      </c>
      <c r="S10" s="3">
        <v>16</v>
      </c>
    </row>
    <row r="11" spans="1:19" x14ac:dyDescent="0.25">
      <c r="A11" s="5">
        <v>5</v>
      </c>
      <c r="B11" s="3">
        <v>6</v>
      </c>
      <c r="C11" s="3">
        <v>7</v>
      </c>
      <c r="D11" s="3">
        <v>9</v>
      </c>
      <c r="E11" s="3">
        <v>6</v>
      </c>
      <c r="F11" s="3">
        <v>3</v>
      </c>
      <c r="G11" s="3">
        <v>3</v>
      </c>
      <c r="H11" s="3">
        <v>11</v>
      </c>
      <c r="I11" s="3">
        <v>7</v>
      </c>
      <c r="J11" s="3">
        <v>6</v>
      </c>
      <c r="K11" s="3">
        <v>4</v>
      </c>
      <c r="L11" s="3">
        <v>3</v>
      </c>
      <c r="M11" s="3">
        <v>6</v>
      </c>
      <c r="N11" s="3">
        <v>8</v>
      </c>
      <c r="O11" s="3">
        <v>7</v>
      </c>
      <c r="P11" s="3">
        <v>7</v>
      </c>
      <c r="Q11" s="3">
        <v>4</v>
      </c>
      <c r="R11" s="3">
        <v>3</v>
      </c>
      <c r="S11" s="3">
        <v>5</v>
      </c>
    </row>
    <row r="12" spans="1:19" x14ac:dyDescent="0.25">
      <c r="A12" s="5" t="s">
        <v>91</v>
      </c>
      <c r="B12" s="11">
        <v>1</v>
      </c>
      <c r="C12" s="11">
        <v>3</v>
      </c>
      <c r="D12" s="11">
        <v>2</v>
      </c>
      <c r="E12" s="11">
        <v>0</v>
      </c>
      <c r="F12" s="11">
        <v>1</v>
      </c>
      <c r="G12" s="11">
        <v>0</v>
      </c>
      <c r="H12" s="11">
        <v>0</v>
      </c>
      <c r="I12" s="11">
        <v>3</v>
      </c>
      <c r="J12" s="11">
        <v>0</v>
      </c>
      <c r="K12" s="11">
        <v>1</v>
      </c>
      <c r="L12" s="11">
        <v>0</v>
      </c>
      <c r="M12" s="11">
        <v>0</v>
      </c>
      <c r="N12" s="11">
        <v>0</v>
      </c>
      <c r="O12" s="11">
        <v>0</v>
      </c>
      <c r="P12" s="11">
        <v>12</v>
      </c>
      <c r="Q12" s="11">
        <v>12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3.7666666666666666</v>
      </c>
      <c r="C14" s="8">
        <v>3.6071428571428572</v>
      </c>
      <c r="D14" s="8">
        <v>3.6206896551724137</v>
      </c>
      <c r="E14" s="8">
        <v>3.774193548387097</v>
      </c>
      <c r="F14" s="8">
        <v>3.1666666666666665</v>
      </c>
      <c r="G14" s="8">
        <v>3.2580645161290325</v>
      </c>
      <c r="H14" s="8">
        <v>3.967741935483871</v>
      </c>
      <c r="I14" s="8">
        <v>3.6785714285714284</v>
      </c>
      <c r="J14" s="8">
        <v>3.5161290322580645</v>
      </c>
      <c r="K14" s="8">
        <v>3.2</v>
      </c>
      <c r="L14" s="8">
        <v>2.935483870967742</v>
      </c>
      <c r="M14" s="8">
        <v>3.774193548387097</v>
      </c>
      <c r="N14" s="8">
        <v>3.774193548387097</v>
      </c>
      <c r="O14" s="8">
        <v>3.870967741935484</v>
      </c>
      <c r="P14" s="8">
        <v>4.0526315789473681</v>
      </c>
      <c r="Q14" s="8">
        <v>3.4210526315789473</v>
      </c>
      <c r="R14" s="8">
        <v>3.4193548387096775</v>
      </c>
      <c r="S14" s="8">
        <v>3.7419354838709675</v>
      </c>
    </row>
    <row r="15" spans="1:19" x14ac:dyDescent="0.25">
      <c r="A15" s="4" t="s">
        <v>37</v>
      </c>
      <c r="B15" s="8">
        <v>0.9352607356658148</v>
      </c>
      <c r="C15" s="8">
        <v>1.0306159867619524</v>
      </c>
      <c r="D15" s="8">
        <v>1.2075297424153719</v>
      </c>
      <c r="E15" s="8">
        <v>0.80455691405704155</v>
      </c>
      <c r="F15" s="8">
        <v>0.9855274566525748</v>
      </c>
      <c r="G15" s="8">
        <v>0.92979359485439461</v>
      </c>
      <c r="H15" s="8">
        <v>0.94811641225262777</v>
      </c>
      <c r="I15" s="8">
        <v>1.0559731838826989</v>
      </c>
      <c r="J15" s="8">
        <v>1.0605334425635522</v>
      </c>
      <c r="K15" s="8">
        <v>1.1264836959500921</v>
      </c>
      <c r="L15" s="8">
        <v>1.0625592962581036</v>
      </c>
      <c r="M15" s="8">
        <v>0.88354126179274906</v>
      </c>
      <c r="N15" s="8">
        <v>0.95602222496323608</v>
      </c>
      <c r="O15" s="8">
        <v>0.76341057035171556</v>
      </c>
      <c r="P15" s="8">
        <v>0.8481145238787251</v>
      </c>
      <c r="Q15" s="8">
        <v>1.0173926082384543</v>
      </c>
      <c r="R15" s="8">
        <v>0.95826904880230457</v>
      </c>
      <c r="S15" s="8">
        <v>0.89322419490606697</v>
      </c>
    </row>
    <row r="16" spans="1:19" x14ac:dyDescent="0.25">
      <c r="A16" s="4" t="s">
        <v>38</v>
      </c>
      <c r="B16" s="9">
        <v>30</v>
      </c>
      <c r="C16" s="9">
        <v>28</v>
      </c>
      <c r="D16" s="9">
        <v>29</v>
      </c>
      <c r="E16" s="9">
        <v>31</v>
      </c>
      <c r="F16" s="9">
        <v>30</v>
      </c>
      <c r="G16" s="9">
        <v>31</v>
      </c>
      <c r="H16" s="9">
        <v>31</v>
      </c>
      <c r="I16" s="9">
        <v>28</v>
      </c>
      <c r="J16" s="9">
        <v>31</v>
      </c>
      <c r="K16" s="9">
        <v>30</v>
      </c>
      <c r="L16" s="9">
        <v>31</v>
      </c>
      <c r="M16" s="9">
        <v>31</v>
      </c>
      <c r="N16" s="9">
        <v>31</v>
      </c>
      <c r="O16" s="9">
        <v>31</v>
      </c>
      <c r="P16" s="9">
        <v>19</v>
      </c>
      <c r="Q16" s="9">
        <v>19</v>
      </c>
      <c r="R16" s="9">
        <v>31</v>
      </c>
      <c r="S16" s="9">
        <v>31</v>
      </c>
    </row>
    <row r="18" spans="1:6" x14ac:dyDescent="0.25">
      <c r="A18" s="4" t="s">
        <v>92</v>
      </c>
      <c r="B18" s="4">
        <f>SUM(B7:B12)</f>
        <v>31</v>
      </c>
    </row>
    <row r="19" spans="1:6" x14ac:dyDescent="0.25">
      <c r="A19" s="4" t="s">
        <v>93</v>
      </c>
      <c r="B19" s="30" t="s">
        <v>150</v>
      </c>
    </row>
    <row r="20" spans="1:6" x14ac:dyDescent="0.25">
      <c r="A20" s="4" t="s">
        <v>94</v>
      </c>
      <c r="B20" s="12">
        <f>B18/B19</f>
        <v>0.86111111111111116</v>
      </c>
    </row>
    <row r="21" spans="1:6" x14ac:dyDescent="0.25">
      <c r="A21" s="4" t="s">
        <v>120</v>
      </c>
      <c r="B21" s="27"/>
      <c r="C21" s="27" t="s">
        <v>121</v>
      </c>
    </row>
    <row r="22" spans="1:6" x14ac:dyDescent="0.25">
      <c r="A22" s="27" t="s">
        <v>122</v>
      </c>
      <c r="B22" s="28">
        <v>26</v>
      </c>
      <c r="C22" s="29">
        <f>B22/B18</f>
        <v>0.83870967741935487</v>
      </c>
    </row>
    <row r="23" spans="1:6" x14ac:dyDescent="0.25">
      <c r="A23" s="27" t="s">
        <v>123</v>
      </c>
      <c r="B23" s="28">
        <v>5</v>
      </c>
      <c r="C23" s="29">
        <f>B23/B18</f>
        <v>0.16129032258064516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3.774193548387097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124</v>
      </c>
      <c r="H1" s="53"/>
    </row>
    <row r="2" spans="1:25" x14ac:dyDescent="0.25">
      <c r="A2" s="1" t="s">
        <v>0</v>
      </c>
      <c r="B2" s="10" t="s">
        <v>139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147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1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1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1</v>
      </c>
      <c r="C9" s="14">
        <v>2</v>
      </c>
      <c r="D9" s="14">
        <v>2</v>
      </c>
      <c r="E9" s="14">
        <v>1</v>
      </c>
      <c r="F9" s="14">
        <v>1</v>
      </c>
      <c r="G9" s="14">
        <v>0</v>
      </c>
      <c r="H9" s="14">
        <v>0</v>
      </c>
      <c r="I9" s="14">
        <v>0</v>
      </c>
      <c r="J9" s="14">
        <v>2</v>
      </c>
      <c r="K9" s="14">
        <v>1</v>
      </c>
      <c r="L9" s="14">
        <v>0</v>
      </c>
      <c r="M9" s="14">
        <v>1</v>
      </c>
      <c r="N9" s="14">
        <v>1</v>
      </c>
      <c r="O9" s="14">
        <v>1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</row>
    <row r="10" spans="1:25" x14ac:dyDescent="0.25">
      <c r="A10" s="13">
        <v>4</v>
      </c>
      <c r="B10" s="14">
        <v>1</v>
      </c>
      <c r="C10" s="14">
        <v>0</v>
      </c>
      <c r="D10" s="14">
        <v>1</v>
      </c>
      <c r="E10" s="14">
        <v>1</v>
      </c>
      <c r="F10" s="14">
        <v>1</v>
      </c>
      <c r="G10" s="14">
        <v>2</v>
      </c>
      <c r="H10" s="14">
        <v>0</v>
      </c>
      <c r="I10" s="14">
        <v>1</v>
      </c>
      <c r="J10" s="14">
        <v>0</v>
      </c>
      <c r="K10" s="14">
        <v>1</v>
      </c>
      <c r="L10" s="14">
        <v>1</v>
      </c>
      <c r="M10" s="14">
        <v>3</v>
      </c>
      <c r="N10" s="14">
        <v>1</v>
      </c>
      <c r="O10" s="14">
        <v>0</v>
      </c>
      <c r="P10" s="14">
        <v>0</v>
      </c>
      <c r="Q10" s="14">
        <v>0</v>
      </c>
      <c r="R10" s="14">
        <v>1</v>
      </c>
      <c r="S10" s="14">
        <v>0</v>
      </c>
      <c r="T10" s="14">
        <v>1</v>
      </c>
      <c r="U10" s="14">
        <v>1</v>
      </c>
      <c r="V10" s="14">
        <v>1</v>
      </c>
      <c r="W10" s="14">
        <v>2</v>
      </c>
      <c r="X10" s="14">
        <v>2</v>
      </c>
      <c r="Y10" s="14">
        <v>2</v>
      </c>
    </row>
    <row r="11" spans="1:25" x14ac:dyDescent="0.25">
      <c r="A11" s="13">
        <v>5</v>
      </c>
      <c r="B11" s="14">
        <v>2</v>
      </c>
      <c r="C11" s="14">
        <v>2</v>
      </c>
      <c r="D11" s="14">
        <v>1</v>
      </c>
      <c r="E11" s="14">
        <v>2</v>
      </c>
      <c r="F11" s="14">
        <v>2</v>
      </c>
      <c r="G11" s="14">
        <v>1</v>
      </c>
      <c r="H11" s="14">
        <v>4</v>
      </c>
      <c r="I11" s="14">
        <v>3</v>
      </c>
      <c r="J11" s="14">
        <v>2</v>
      </c>
      <c r="K11" s="14">
        <v>2</v>
      </c>
      <c r="L11" s="14">
        <v>1</v>
      </c>
      <c r="M11" s="14">
        <v>0</v>
      </c>
      <c r="N11" s="14">
        <v>2</v>
      </c>
      <c r="O11" s="14">
        <v>3</v>
      </c>
      <c r="P11" s="14">
        <v>3</v>
      </c>
      <c r="Q11" s="14">
        <v>4</v>
      </c>
      <c r="R11" s="14">
        <v>3</v>
      </c>
      <c r="S11" s="14">
        <v>4</v>
      </c>
      <c r="T11" s="14">
        <v>3</v>
      </c>
      <c r="U11" s="14">
        <v>3</v>
      </c>
      <c r="V11" s="14">
        <v>3</v>
      </c>
      <c r="W11" s="14">
        <v>2</v>
      </c>
      <c r="X11" s="14">
        <v>2</v>
      </c>
      <c r="Y11" s="14">
        <v>2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6" t="s">
        <v>36</v>
      </c>
      <c r="B14" s="17">
        <v>4.25</v>
      </c>
      <c r="C14" s="17">
        <v>4</v>
      </c>
      <c r="D14" s="17">
        <v>3.75</v>
      </c>
      <c r="E14" s="17">
        <v>4.25</v>
      </c>
      <c r="F14" s="17">
        <v>4.25</v>
      </c>
      <c r="G14" s="17">
        <v>3.75</v>
      </c>
      <c r="H14" s="17">
        <v>5</v>
      </c>
      <c r="I14" s="17">
        <v>4.75</v>
      </c>
      <c r="J14" s="17">
        <v>4</v>
      </c>
      <c r="K14" s="17">
        <v>4.25</v>
      </c>
      <c r="L14" s="17">
        <v>4.5</v>
      </c>
      <c r="M14" s="17">
        <v>3.75</v>
      </c>
      <c r="N14" s="17">
        <v>4.25</v>
      </c>
      <c r="O14" s="17">
        <v>4.5</v>
      </c>
      <c r="P14" s="17">
        <v>4.25</v>
      </c>
      <c r="Q14" s="17">
        <v>5</v>
      </c>
      <c r="R14" s="17">
        <v>4.75</v>
      </c>
      <c r="S14" s="17">
        <v>5</v>
      </c>
      <c r="T14" s="17">
        <v>4.75</v>
      </c>
      <c r="U14" s="17">
        <v>4.75</v>
      </c>
      <c r="V14" s="17">
        <v>4.75</v>
      </c>
      <c r="W14" s="17">
        <v>4.5</v>
      </c>
      <c r="X14" s="17">
        <v>4.5</v>
      </c>
      <c r="Y14" s="17">
        <v>4.5</v>
      </c>
    </row>
    <row r="15" spans="1:25" x14ac:dyDescent="0.25">
      <c r="A15" s="16" t="s">
        <v>37</v>
      </c>
      <c r="B15" s="17">
        <v>0.9574271077563381</v>
      </c>
      <c r="C15" s="17">
        <v>1.1547005383792515</v>
      </c>
      <c r="D15" s="17">
        <v>0.9574271077563381</v>
      </c>
      <c r="E15" s="17">
        <v>0.9574271077563381</v>
      </c>
      <c r="F15" s="17">
        <v>0.9574271077563381</v>
      </c>
      <c r="G15" s="17">
        <v>1.2583057392117916</v>
      </c>
      <c r="H15" s="17">
        <v>0</v>
      </c>
      <c r="I15" s="17">
        <v>0.5</v>
      </c>
      <c r="J15" s="17">
        <v>1.1547005383792515</v>
      </c>
      <c r="K15" s="17">
        <v>0.9574271077563381</v>
      </c>
      <c r="L15" s="17">
        <v>0.70710678118654757</v>
      </c>
      <c r="M15" s="17">
        <v>0.5</v>
      </c>
      <c r="N15" s="17">
        <v>0.9574271077563381</v>
      </c>
      <c r="O15" s="17">
        <v>1</v>
      </c>
      <c r="P15" s="17">
        <v>1.5</v>
      </c>
      <c r="Q15" s="17">
        <v>0</v>
      </c>
      <c r="R15" s="17">
        <v>0.5</v>
      </c>
      <c r="S15" s="17">
        <v>0</v>
      </c>
      <c r="T15" s="17">
        <v>0.5</v>
      </c>
      <c r="U15" s="17">
        <v>0.5</v>
      </c>
      <c r="V15" s="17">
        <v>0.5</v>
      </c>
      <c r="W15" s="17">
        <v>0.57735026918962573</v>
      </c>
      <c r="X15" s="17">
        <v>0.57735026918962573</v>
      </c>
      <c r="Y15" s="17">
        <v>0.57735026918962573</v>
      </c>
    </row>
    <row r="16" spans="1:25" x14ac:dyDescent="0.25">
      <c r="A16" s="16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2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2" x14ac:dyDescent="0.25">
      <c r="A18" s="4" t="s">
        <v>92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124</v>
      </c>
      <c r="H1" s="53"/>
    </row>
    <row r="2" spans="1:19" x14ac:dyDescent="0.25">
      <c r="A2" s="1" t="s">
        <v>0</v>
      </c>
      <c r="B2" s="10" t="s">
        <v>139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1</v>
      </c>
      <c r="E8" s="3">
        <v>2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4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3</v>
      </c>
      <c r="C9" s="3">
        <v>3</v>
      </c>
      <c r="D9" s="3">
        <v>1</v>
      </c>
      <c r="E9" s="3">
        <v>3</v>
      </c>
      <c r="F9" s="3">
        <v>3</v>
      </c>
      <c r="G9" s="3">
        <v>6</v>
      </c>
      <c r="H9" s="3">
        <v>1</v>
      </c>
      <c r="I9" s="3">
        <v>1</v>
      </c>
      <c r="J9" s="3">
        <v>3</v>
      </c>
      <c r="K9" s="3">
        <v>4</v>
      </c>
      <c r="L9" s="3">
        <v>2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4</v>
      </c>
      <c r="S9" s="3">
        <v>3</v>
      </c>
    </row>
    <row r="10" spans="1:19" x14ac:dyDescent="0.25">
      <c r="A10" s="5">
        <v>4</v>
      </c>
      <c r="B10" s="3">
        <v>3</v>
      </c>
      <c r="C10" s="3">
        <v>0</v>
      </c>
      <c r="D10" s="3">
        <v>1</v>
      </c>
      <c r="E10" s="3">
        <v>2</v>
      </c>
      <c r="F10" s="3">
        <v>2</v>
      </c>
      <c r="G10" s="3">
        <v>1</v>
      </c>
      <c r="H10" s="3">
        <v>1</v>
      </c>
      <c r="I10" s="3">
        <v>0</v>
      </c>
      <c r="J10" s="3">
        <v>2</v>
      </c>
      <c r="K10" s="3">
        <v>2</v>
      </c>
      <c r="L10" s="3">
        <v>1</v>
      </c>
      <c r="M10" s="3">
        <v>3</v>
      </c>
      <c r="N10" s="3">
        <v>3</v>
      </c>
      <c r="O10" s="3">
        <v>3</v>
      </c>
      <c r="P10" s="3">
        <v>1</v>
      </c>
      <c r="Q10" s="3">
        <v>0</v>
      </c>
      <c r="R10" s="3">
        <v>2</v>
      </c>
      <c r="S10" s="3">
        <v>4</v>
      </c>
    </row>
    <row r="11" spans="1:19" x14ac:dyDescent="0.25">
      <c r="A11" s="5">
        <v>5</v>
      </c>
      <c r="B11" s="3">
        <v>1</v>
      </c>
      <c r="C11" s="3">
        <v>2</v>
      </c>
      <c r="D11" s="3">
        <v>5</v>
      </c>
      <c r="E11" s="3">
        <v>1</v>
      </c>
      <c r="F11" s="3">
        <v>1</v>
      </c>
      <c r="G11" s="3">
        <v>1</v>
      </c>
      <c r="H11" s="3">
        <v>5</v>
      </c>
      <c r="I11" s="3">
        <v>2</v>
      </c>
      <c r="J11" s="3">
        <v>1</v>
      </c>
      <c r="K11" s="3">
        <v>1</v>
      </c>
      <c r="L11" s="3">
        <v>1</v>
      </c>
      <c r="M11" s="3">
        <v>3</v>
      </c>
      <c r="N11" s="3">
        <v>2</v>
      </c>
      <c r="O11" s="3">
        <v>4</v>
      </c>
      <c r="P11" s="3">
        <v>1</v>
      </c>
      <c r="Q11" s="3">
        <v>2</v>
      </c>
      <c r="R11" s="3">
        <v>1</v>
      </c>
      <c r="S11" s="3">
        <v>1</v>
      </c>
    </row>
    <row r="12" spans="1:19" x14ac:dyDescent="0.25">
      <c r="A12" s="5" t="s">
        <v>91</v>
      </c>
      <c r="B12" s="11">
        <v>0</v>
      </c>
      <c r="C12" s="11">
        <v>3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5</v>
      </c>
      <c r="J12" s="11">
        <v>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5</v>
      </c>
      <c r="Q12" s="11">
        <v>5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</v>
      </c>
      <c r="C14" s="8">
        <v>3.8</v>
      </c>
      <c r="D14" s="8">
        <v>4.25</v>
      </c>
      <c r="E14" s="8">
        <v>3.25</v>
      </c>
      <c r="F14" s="8">
        <v>3.125</v>
      </c>
      <c r="G14" s="8">
        <v>3.375</v>
      </c>
      <c r="H14" s="8">
        <v>4.125</v>
      </c>
      <c r="I14" s="8">
        <v>4.333333333333333</v>
      </c>
      <c r="J14" s="8">
        <v>3.4285714285714284</v>
      </c>
      <c r="K14" s="8">
        <v>3.375</v>
      </c>
      <c r="L14" s="8">
        <v>2.875</v>
      </c>
      <c r="M14" s="8">
        <v>4</v>
      </c>
      <c r="N14" s="8">
        <v>3.75</v>
      </c>
      <c r="O14" s="8">
        <v>4.375</v>
      </c>
      <c r="P14" s="8">
        <v>4</v>
      </c>
      <c r="Q14" s="8">
        <v>4.333333333333333</v>
      </c>
      <c r="R14" s="8">
        <v>3.375</v>
      </c>
      <c r="S14" s="8">
        <v>3.75</v>
      </c>
    </row>
    <row r="15" spans="1:19" x14ac:dyDescent="0.25">
      <c r="A15" s="4" t="s">
        <v>37</v>
      </c>
      <c r="B15" s="8">
        <v>0.92582009977255142</v>
      </c>
      <c r="C15" s="8">
        <v>1.0954451150103319</v>
      </c>
      <c r="D15" s="8">
        <v>1.1649647450214351</v>
      </c>
      <c r="E15" s="8">
        <v>1.0350983390135313</v>
      </c>
      <c r="F15" s="8">
        <v>1.2464234547582249</v>
      </c>
      <c r="G15" s="8">
        <v>0.74402380914284494</v>
      </c>
      <c r="H15" s="8">
        <v>1.4577379737113252</v>
      </c>
      <c r="I15" s="8">
        <v>1.154700538379251</v>
      </c>
      <c r="J15" s="8">
        <v>0.97590007294853265</v>
      </c>
      <c r="K15" s="8">
        <v>0.91612538131290433</v>
      </c>
      <c r="L15" s="8">
        <v>1.1259916264596033</v>
      </c>
      <c r="M15" s="8">
        <v>1.0690449676496976</v>
      </c>
      <c r="N15" s="8">
        <v>1.0350983390135313</v>
      </c>
      <c r="O15" s="8">
        <v>0.74402380914284494</v>
      </c>
      <c r="P15" s="8">
        <v>1</v>
      </c>
      <c r="Q15" s="8">
        <v>1.154700538379251</v>
      </c>
      <c r="R15" s="8">
        <v>0.91612538131290433</v>
      </c>
      <c r="S15" s="8">
        <v>0.70710678118654757</v>
      </c>
    </row>
    <row r="16" spans="1:19" x14ac:dyDescent="0.25">
      <c r="A16" s="4" t="s">
        <v>38</v>
      </c>
      <c r="B16" s="9">
        <v>8</v>
      </c>
      <c r="C16" s="9">
        <v>5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3</v>
      </c>
      <c r="J16" s="9">
        <v>7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3</v>
      </c>
      <c r="Q16" s="9">
        <v>3</v>
      </c>
      <c r="R16" s="9">
        <v>8</v>
      </c>
      <c r="S16" s="9">
        <v>8</v>
      </c>
    </row>
    <row r="18" spans="1:6" x14ac:dyDescent="0.25">
      <c r="A18" s="4" t="s">
        <v>92</v>
      </c>
      <c r="B18" s="4">
        <f>SUM(B7:B12)</f>
        <v>8</v>
      </c>
    </row>
    <row r="19" spans="1:6" x14ac:dyDescent="0.25">
      <c r="A19" s="4" t="s">
        <v>93</v>
      </c>
      <c r="B19" s="30" t="s">
        <v>151</v>
      </c>
    </row>
    <row r="20" spans="1:6" x14ac:dyDescent="0.25">
      <c r="A20" s="4" t="s">
        <v>94</v>
      </c>
      <c r="B20" s="12">
        <f>B18/B19</f>
        <v>0.66666666666666663</v>
      </c>
    </row>
    <row r="21" spans="1:6" x14ac:dyDescent="0.25">
      <c r="A21" s="4" t="s">
        <v>120</v>
      </c>
      <c r="B21" s="27"/>
      <c r="C21" s="27" t="s">
        <v>121</v>
      </c>
    </row>
    <row r="22" spans="1:6" x14ac:dyDescent="0.25">
      <c r="A22" s="27" t="s">
        <v>122</v>
      </c>
      <c r="B22" s="28">
        <v>6</v>
      </c>
      <c r="C22" s="29">
        <f>B22/B18</f>
        <v>0.75</v>
      </c>
    </row>
    <row r="23" spans="1:6" x14ac:dyDescent="0.25">
      <c r="A23" s="27" t="s">
        <v>123</v>
      </c>
      <c r="B23" s="28">
        <v>2</v>
      </c>
      <c r="C23" s="29">
        <f>B23/B18</f>
        <v>0.25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3.875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124</v>
      </c>
      <c r="H1" s="53"/>
    </row>
    <row r="2" spans="1:25" x14ac:dyDescent="0.25">
      <c r="A2" s="1" t="s">
        <v>0</v>
      </c>
      <c r="B2" s="10" t="s">
        <v>140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147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5">
        <v>5</v>
      </c>
      <c r="B11" s="3">
        <v>1</v>
      </c>
      <c r="C11" s="3">
        <v>0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>
        <v>1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</row>
    <row r="14" spans="1:25" x14ac:dyDescent="0.25">
      <c r="A14" s="4" t="s">
        <v>36</v>
      </c>
      <c r="B14" s="8">
        <v>5</v>
      </c>
      <c r="C14" s="8">
        <v>4</v>
      </c>
      <c r="D14" s="8">
        <v>5</v>
      </c>
      <c r="E14" s="8">
        <v>5</v>
      </c>
      <c r="F14" s="8">
        <v>5</v>
      </c>
      <c r="G14" s="8">
        <v>3</v>
      </c>
      <c r="H14" s="8">
        <v>4</v>
      </c>
      <c r="I14" s="8">
        <v>5</v>
      </c>
      <c r="J14" s="8">
        <v>5</v>
      </c>
      <c r="K14" s="8">
        <v>5</v>
      </c>
      <c r="L14" s="8"/>
      <c r="M14" s="8">
        <v>4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</row>
    <row r="15" spans="1:25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0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8" spans="1:2" x14ac:dyDescent="0.25">
      <c r="A18" s="4" t="s">
        <v>92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124</v>
      </c>
      <c r="H1" s="53"/>
    </row>
    <row r="2" spans="1:19" x14ac:dyDescent="0.25">
      <c r="A2" s="1" t="s">
        <v>0</v>
      </c>
      <c r="B2" s="10" t="s">
        <v>140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0</v>
      </c>
      <c r="H9" s="3">
        <v>2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2</v>
      </c>
      <c r="O9" s="3">
        <v>1</v>
      </c>
      <c r="P9" s="3">
        <v>1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3</v>
      </c>
      <c r="D10" s="3">
        <v>0</v>
      </c>
      <c r="E10" s="3">
        <v>2</v>
      </c>
      <c r="F10" s="3">
        <v>2</v>
      </c>
      <c r="G10" s="3">
        <v>1</v>
      </c>
      <c r="H10" s="3">
        <v>1</v>
      </c>
      <c r="I10" s="3">
        <v>2</v>
      </c>
      <c r="J10" s="3">
        <v>0</v>
      </c>
      <c r="K10" s="3">
        <v>2</v>
      </c>
      <c r="L10" s="3">
        <v>1</v>
      </c>
      <c r="M10" s="3">
        <v>2</v>
      </c>
      <c r="N10" s="3">
        <v>2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1</v>
      </c>
      <c r="D11" s="3">
        <v>1</v>
      </c>
      <c r="E11" s="3">
        <v>2</v>
      </c>
      <c r="F11" s="3">
        <v>1</v>
      </c>
      <c r="G11" s="3">
        <v>2</v>
      </c>
      <c r="H11" s="3">
        <v>1</v>
      </c>
      <c r="I11" s="3">
        <v>1</v>
      </c>
      <c r="J11" s="3">
        <v>1</v>
      </c>
      <c r="K11" s="3">
        <v>2</v>
      </c>
      <c r="L11" s="3">
        <v>2</v>
      </c>
      <c r="M11" s="3">
        <v>1</v>
      </c>
      <c r="N11" s="3">
        <v>0</v>
      </c>
      <c r="O11" s="3">
        <v>2</v>
      </c>
      <c r="P11" s="3">
        <v>2</v>
      </c>
      <c r="Q11" s="3">
        <v>0</v>
      </c>
      <c r="R11" s="3">
        <v>0</v>
      </c>
      <c r="S11" s="3">
        <v>2</v>
      </c>
    </row>
    <row r="12" spans="1:19" x14ac:dyDescent="0.25">
      <c r="A12" s="5" t="s">
        <v>91</v>
      </c>
      <c r="B12" s="11">
        <v>0</v>
      </c>
      <c r="C12" s="11">
        <v>0</v>
      </c>
      <c r="D12" s="11">
        <v>1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2</v>
      </c>
      <c r="K12" s="11">
        <v>0</v>
      </c>
      <c r="L12" s="11">
        <v>1</v>
      </c>
      <c r="M12" s="11">
        <v>0</v>
      </c>
      <c r="N12" s="11">
        <v>0</v>
      </c>
      <c r="O12" s="11">
        <v>0</v>
      </c>
      <c r="P12" s="11">
        <v>0</v>
      </c>
      <c r="Q12" s="11">
        <v>3</v>
      </c>
      <c r="R12" s="11">
        <v>3</v>
      </c>
      <c r="S12" s="11">
        <v>0</v>
      </c>
    </row>
    <row r="13" spans="1:19" x14ac:dyDescent="0.25">
      <c r="A13" s="5" t="s">
        <v>35</v>
      </c>
      <c r="B13" s="3">
        <v>4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4</v>
      </c>
      <c r="J13" s="3">
        <v>4</v>
      </c>
      <c r="K13" s="3">
        <v>4</v>
      </c>
      <c r="L13" s="3">
        <v>4</v>
      </c>
      <c r="M13" s="3">
        <v>4</v>
      </c>
      <c r="N13" s="3">
        <v>4</v>
      </c>
      <c r="O13" s="3">
        <v>4</v>
      </c>
      <c r="P13" s="3">
        <v>4</v>
      </c>
      <c r="Q13" s="3">
        <v>4</v>
      </c>
      <c r="R13" s="3">
        <v>4</v>
      </c>
      <c r="S13" s="3">
        <v>4</v>
      </c>
    </row>
    <row r="14" spans="1:19" x14ac:dyDescent="0.25">
      <c r="A14" s="4" t="s">
        <v>36</v>
      </c>
      <c r="B14" s="8">
        <v>0</v>
      </c>
      <c r="C14" s="8">
        <v>4.25</v>
      </c>
      <c r="D14" s="8">
        <v>3.3333333333333335</v>
      </c>
      <c r="E14" s="8">
        <v>4.5</v>
      </c>
      <c r="F14" s="8">
        <v>4</v>
      </c>
      <c r="G14" s="8">
        <v>4</v>
      </c>
      <c r="H14" s="8">
        <v>3.75</v>
      </c>
      <c r="I14" s="8">
        <v>3.75</v>
      </c>
      <c r="J14" s="8">
        <v>3.5</v>
      </c>
      <c r="K14" s="8">
        <v>4.5</v>
      </c>
      <c r="L14" s="8">
        <v>4.666666666666667</v>
      </c>
      <c r="M14" s="8">
        <v>4</v>
      </c>
      <c r="N14" s="8">
        <v>3.5</v>
      </c>
      <c r="O14" s="8">
        <v>4.25</v>
      </c>
      <c r="P14" s="8">
        <v>4.25</v>
      </c>
      <c r="Q14" s="8">
        <v>4</v>
      </c>
      <c r="R14" s="8">
        <v>4</v>
      </c>
      <c r="S14" s="8">
        <v>4.25</v>
      </c>
    </row>
    <row r="15" spans="1:19" x14ac:dyDescent="0.25">
      <c r="A15" s="4" t="s">
        <v>37</v>
      </c>
      <c r="B15" s="8">
        <v>0</v>
      </c>
      <c r="C15" s="8">
        <v>0.5</v>
      </c>
      <c r="D15" s="8">
        <v>1.5275252316519463</v>
      </c>
      <c r="E15" s="8">
        <v>0.57735026918962573</v>
      </c>
      <c r="F15" s="8">
        <v>0.81649658092772603</v>
      </c>
      <c r="G15" s="8">
        <v>1.4142135623730951</v>
      </c>
      <c r="H15" s="8">
        <v>0.9574271077563381</v>
      </c>
      <c r="I15" s="8">
        <v>1.2583057392117916</v>
      </c>
      <c r="J15" s="8">
        <v>2.1213203435596424</v>
      </c>
      <c r="K15" s="8">
        <v>0.57735026918962573</v>
      </c>
      <c r="L15" s="8">
        <v>0.57735026918962784</v>
      </c>
      <c r="M15" s="8">
        <v>0.81649658092772603</v>
      </c>
      <c r="N15" s="8">
        <v>0.57735026918962573</v>
      </c>
      <c r="O15" s="8">
        <v>0.9574271077563381</v>
      </c>
      <c r="P15" s="8">
        <v>0.9574271077563381</v>
      </c>
      <c r="Q15" s="8"/>
      <c r="R15" s="8"/>
      <c r="S15" s="8">
        <v>0.9574271077563381</v>
      </c>
    </row>
    <row r="16" spans="1:19" x14ac:dyDescent="0.25">
      <c r="A16" s="4" t="s">
        <v>38</v>
      </c>
      <c r="B16" s="9">
        <v>4</v>
      </c>
      <c r="C16" s="9">
        <v>4</v>
      </c>
      <c r="D16" s="9">
        <v>3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2</v>
      </c>
      <c r="K16" s="9">
        <v>4</v>
      </c>
      <c r="L16" s="9">
        <v>3</v>
      </c>
      <c r="M16" s="9">
        <v>4</v>
      </c>
      <c r="N16" s="9">
        <v>4</v>
      </c>
      <c r="O16" s="9">
        <v>4</v>
      </c>
      <c r="P16" s="9">
        <v>4</v>
      </c>
      <c r="Q16" s="9">
        <v>1</v>
      </c>
      <c r="R16" s="9">
        <v>1</v>
      </c>
      <c r="S16" s="9">
        <v>4</v>
      </c>
    </row>
    <row r="18" spans="1:6" x14ac:dyDescent="0.25">
      <c r="A18" s="4" t="s">
        <v>92</v>
      </c>
      <c r="B18" s="4">
        <f>SUM(B7:B12)</f>
        <v>4</v>
      </c>
    </row>
    <row r="19" spans="1:6" x14ac:dyDescent="0.25">
      <c r="A19" s="4" t="s">
        <v>93</v>
      </c>
      <c r="B19" s="4">
        <v>7</v>
      </c>
    </row>
    <row r="20" spans="1:6" x14ac:dyDescent="0.25">
      <c r="A20" s="4" t="s">
        <v>94</v>
      </c>
      <c r="B20" s="12">
        <f>B18/B19</f>
        <v>0.5714285714285714</v>
      </c>
    </row>
    <row r="21" spans="1:6" x14ac:dyDescent="0.25">
      <c r="A21" s="4" t="s">
        <v>120</v>
      </c>
      <c r="B21" s="27"/>
      <c r="C21" s="27" t="s">
        <v>121</v>
      </c>
    </row>
    <row r="22" spans="1:6" x14ac:dyDescent="0.25">
      <c r="A22" s="27" t="s">
        <v>122</v>
      </c>
      <c r="B22" s="28">
        <v>2</v>
      </c>
      <c r="C22" s="29">
        <f>B22/B18</f>
        <v>0.5</v>
      </c>
    </row>
    <row r="23" spans="1:6" x14ac:dyDescent="0.25">
      <c r="A23" s="27" t="s">
        <v>123</v>
      </c>
      <c r="B23" s="28">
        <v>2</v>
      </c>
      <c r="C23" s="29">
        <f>B23/B18</f>
        <v>0.5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124</v>
      </c>
      <c r="H1" s="53"/>
    </row>
    <row r="2" spans="1:25" x14ac:dyDescent="0.25">
      <c r="A2" s="1" t="s">
        <v>0</v>
      </c>
      <c r="B2" s="10" t="s">
        <v>141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147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2</v>
      </c>
      <c r="D9" s="3">
        <v>2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2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2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2</v>
      </c>
      <c r="I10" s="3">
        <v>2</v>
      </c>
      <c r="J10" s="3">
        <v>2</v>
      </c>
      <c r="K10" s="3">
        <v>0</v>
      </c>
      <c r="L10" s="3">
        <v>0</v>
      </c>
      <c r="M10" s="3">
        <v>0</v>
      </c>
      <c r="N10" s="3">
        <v>0</v>
      </c>
      <c r="O10" s="3">
        <v>2</v>
      </c>
      <c r="P10" s="3">
        <v>2</v>
      </c>
      <c r="Q10" s="3">
        <v>1</v>
      </c>
      <c r="R10" s="3">
        <v>1</v>
      </c>
      <c r="S10" s="3">
        <v>1</v>
      </c>
      <c r="T10" s="3">
        <v>2</v>
      </c>
      <c r="U10" s="3">
        <v>2</v>
      </c>
      <c r="V10" s="3">
        <v>2</v>
      </c>
      <c r="W10" s="3">
        <v>1</v>
      </c>
      <c r="X10" s="3">
        <v>2</v>
      </c>
      <c r="Y10" s="3">
        <v>2</v>
      </c>
    </row>
    <row r="11" spans="1:25" x14ac:dyDescent="0.25">
      <c r="A11" s="5">
        <v>5</v>
      </c>
      <c r="B11" s="3">
        <v>1</v>
      </c>
      <c r="C11" s="3">
        <v>0</v>
      </c>
      <c r="D11" s="3">
        <v>1</v>
      </c>
      <c r="E11" s="3">
        <v>2</v>
      </c>
      <c r="F11" s="3">
        <v>3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1</v>
      </c>
      <c r="P11" s="3">
        <v>1</v>
      </c>
      <c r="Q11" s="3">
        <v>2</v>
      </c>
      <c r="R11" s="3">
        <v>2</v>
      </c>
      <c r="S11" s="3">
        <v>2</v>
      </c>
      <c r="T11" s="3">
        <v>0</v>
      </c>
      <c r="U11" s="3">
        <v>1</v>
      </c>
      <c r="V11" s="3">
        <v>1</v>
      </c>
      <c r="W11" s="3">
        <v>2</v>
      </c>
      <c r="X11" s="3">
        <v>1</v>
      </c>
      <c r="Y11" s="3">
        <v>1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4.333333333333333</v>
      </c>
      <c r="C14" s="8">
        <v>2.6666666666666665</v>
      </c>
      <c r="D14" s="8">
        <v>3.6666666666666665</v>
      </c>
      <c r="E14" s="8">
        <v>4</v>
      </c>
      <c r="F14" s="8">
        <v>5</v>
      </c>
      <c r="G14" s="8">
        <v>4</v>
      </c>
      <c r="H14" s="8">
        <v>4.333333333333333</v>
      </c>
      <c r="I14" s="8">
        <v>4.333333333333333</v>
      </c>
      <c r="J14" s="8">
        <v>4.333333333333333</v>
      </c>
      <c r="K14" s="8">
        <v>3.6666666666666665</v>
      </c>
      <c r="L14" s="8">
        <v>5</v>
      </c>
      <c r="M14" s="8">
        <v>3.5</v>
      </c>
      <c r="N14" s="8">
        <v>4.333333333333333</v>
      </c>
      <c r="O14" s="8">
        <v>4.333333333333333</v>
      </c>
      <c r="P14" s="8">
        <v>4.333333333333333</v>
      </c>
      <c r="Q14" s="8">
        <v>4.666666666666667</v>
      </c>
      <c r="R14" s="8">
        <v>4.666666666666667</v>
      </c>
      <c r="S14" s="8">
        <v>4.666666666666667</v>
      </c>
      <c r="T14" s="8">
        <v>3.6666666666666665</v>
      </c>
      <c r="U14" s="8">
        <v>4.333333333333333</v>
      </c>
      <c r="V14" s="8">
        <v>4.333333333333333</v>
      </c>
      <c r="W14" s="8">
        <v>4.666666666666667</v>
      </c>
      <c r="X14" s="8">
        <v>4.333333333333333</v>
      </c>
      <c r="Y14" s="8">
        <v>4.333333333333333</v>
      </c>
    </row>
    <row r="15" spans="1:25" x14ac:dyDescent="0.25">
      <c r="A15" s="4" t="s">
        <v>37</v>
      </c>
      <c r="B15" s="8">
        <v>0.57735026918962473</v>
      </c>
      <c r="C15" s="8">
        <v>0.57735026918962629</v>
      </c>
      <c r="D15" s="8">
        <v>1.154700538379251</v>
      </c>
      <c r="E15" s="8">
        <v>1.7320508075688772</v>
      </c>
      <c r="F15" s="8">
        <v>0</v>
      </c>
      <c r="G15" s="8">
        <v>1</v>
      </c>
      <c r="H15" s="8">
        <v>0.57735026918962473</v>
      </c>
      <c r="I15" s="8">
        <v>0.57735026918962473</v>
      </c>
      <c r="J15" s="8">
        <v>0.57735026918962473</v>
      </c>
      <c r="K15" s="8">
        <v>1.154700538379251</v>
      </c>
      <c r="L15" s="8"/>
      <c r="M15" s="8">
        <v>2.1213203435596424</v>
      </c>
      <c r="N15" s="8">
        <v>1.154700538379251</v>
      </c>
      <c r="O15" s="8">
        <v>0.57735026918962473</v>
      </c>
      <c r="P15" s="8">
        <v>0.57735026918962473</v>
      </c>
      <c r="Q15" s="8">
        <v>0.57735026918962784</v>
      </c>
      <c r="R15" s="8">
        <v>0.57735026918962784</v>
      </c>
      <c r="S15" s="8">
        <v>0.57735026918962784</v>
      </c>
      <c r="T15" s="8">
        <v>0.57735026918962473</v>
      </c>
      <c r="U15" s="8">
        <v>0.57735026918962473</v>
      </c>
      <c r="V15" s="8">
        <v>0.57735026918962473</v>
      </c>
      <c r="W15" s="8">
        <v>0.57735026918962784</v>
      </c>
      <c r="X15" s="8">
        <v>0.57735026918962473</v>
      </c>
      <c r="Y15" s="8">
        <v>0.57735026918962473</v>
      </c>
    </row>
    <row r="16" spans="1:25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1</v>
      </c>
      <c r="M16" s="9">
        <v>2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3</v>
      </c>
      <c r="V16" s="9">
        <v>3</v>
      </c>
      <c r="W16" s="9">
        <v>3</v>
      </c>
      <c r="X16" s="9">
        <v>3</v>
      </c>
      <c r="Y16" s="9">
        <v>3</v>
      </c>
    </row>
    <row r="18" spans="1:2" x14ac:dyDescent="0.25">
      <c r="A18" s="4" t="s">
        <v>92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124</v>
      </c>
      <c r="H1" s="53"/>
    </row>
    <row r="2" spans="1:19" x14ac:dyDescent="0.25">
      <c r="A2" s="1" t="s">
        <v>0</v>
      </c>
      <c r="B2" s="10" t="s">
        <v>141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91</v>
      </c>
      <c r="B12" s="11">
        <v>1</v>
      </c>
      <c r="C12" s="11">
        <v>1</v>
      </c>
      <c r="D12" s="11">
        <v>1</v>
      </c>
      <c r="E12" s="11">
        <v>0</v>
      </c>
      <c r="F12" s="11">
        <v>0</v>
      </c>
      <c r="G12" s="11">
        <v>0</v>
      </c>
      <c r="H12" s="11">
        <v>0</v>
      </c>
      <c r="I12" s="11">
        <v>1</v>
      </c>
      <c r="J12" s="11">
        <v>0</v>
      </c>
      <c r="K12" s="11">
        <v>0</v>
      </c>
      <c r="L12" s="11">
        <v>1</v>
      </c>
      <c r="M12" s="11">
        <v>0</v>
      </c>
      <c r="N12" s="11">
        <v>0</v>
      </c>
      <c r="O12" s="11">
        <v>0</v>
      </c>
      <c r="P12" s="11">
        <v>1</v>
      </c>
      <c r="Q12" s="11">
        <v>1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/>
      <c r="C14" s="8"/>
      <c r="D14" s="8"/>
      <c r="E14" s="8">
        <v>5</v>
      </c>
      <c r="F14" s="8">
        <v>2</v>
      </c>
      <c r="G14" s="8">
        <v>1</v>
      </c>
      <c r="H14" s="8">
        <v>5</v>
      </c>
      <c r="I14" s="8"/>
      <c r="J14" s="8">
        <v>2</v>
      </c>
      <c r="K14" s="8">
        <v>2</v>
      </c>
      <c r="L14" s="8"/>
      <c r="M14" s="8">
        <v>5</v>
      </c>
      <c r="N14" s="8">
        <v>4</v>
      </c>
      <c r="O14" s="8">
        <v>3</v>
      </c>
      <c r="P14" s="8"/>
      <c r="Q14" s="8"/>
      <c r="R14" s="8">
        <v>2</v>
      </c>
      <c r="S14" s="8">
        <v>3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0</v>
      </c>
      <c r="C16" s="9">
        <v>0</v>
      </c>
      <c r="D16" s="9">
        <v>0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0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92</v>
      </c>
      <c r="B18" s="4">
        <f>SUM(B7:B12)</f>
        <v>1</v>
      </c>
    </row>
    <row r="19" spans="1:6" x14ac:dyDescent="0.25">
      <c r="A19" s="4" t="s">
        <v>93</v>
      </c>
      <c r="B19" s="30" t="s">
        <v>152</v>
      </c>
    </row>
    <row r="20" spans="1:6" x14ac:dyDescent="0.25">
      <c r="A20" s="4" t="s">
        <v>94</v>
      </c>
      <c r="B20" s="12">
        <f>B18/B19</f>
        <v>0.33333333333333331</v>
      </c>
    </row>
    <row r="21" spans="1:6" x14ac:dyDescent="0.25">
      <c r="A21" s="4" t="s">
        <v>120</v>
      </c>
      <c r="B21" s="27"/>
      <c r="C21" s="27" t="s">
        <v>121</v>
      </c>
    </row>
    <row r="22" spans="1:6" x14ac:dyDescent="0.25">
      <c r="A22" s="27" t="s">
        <v>122</v>
      </c>
      <c r="B22" s="28">
        <v>1</v>
      </c>
      <c r="C22" s="29">
        <f>B22/B18</f>
        <v>1</v>
      </c>
    </row>
    <row r="23" spans="1:6" x14ac:dyDescent="0.25">
      <c r="A23" s="27" t="s">
        <v>123</v>
      </c>
      <c r="B23" s="28">
        <v>0</v>
      </c>
      <c r="C23" s="29">
        <f>B23/B18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124</v>
      </c>
      <c r="H1" s="53"/>
    </row>
    <row r="2" spans="1:25" x14ac:dyDescent="0.25">
      <c r="A2" s="1" t="s">
        <v>0</v>
      </c>
      <c r="B2" s="10" t="s">
        <v>142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147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2</v>
      </c>
      <c r="E9" s="3">
        <v>0</v>
      </c>
      <c r="F9" s="3">
        <v>1</v>
      </c>
      <c r="G9" s="3">
        <v>2</v>
      </c>
      <c r="H9" s="3">
        <v>1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2</v>
      </c>
      <c r="J10" s="3">
        <v>1</v>
      </c>
      <c r="K10" s="3">
        <v>1</v>
      </c>
      <c r="L10" s="3">
        <v>1</v>
      </c>
      <c r="M10" s="3">
        <v>2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2</v>
      </c>
      <c r="X10" s="3">
        <v>2</v>
      </c>
      <c r="Y10" s="3">
        <v>2</v>
      </c>
    </row>
    <row r="11" spans="1:25" x14ac:dyDescent="0.25">
      <c r="A11" s="5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2</v>
      </c>
      <c r="O11" s="3">
        <v>2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3.5</v>
      </c>
      <c r="C14" s="8">
        <v>2.5</v>
      </c>
      <c r="D14" s="8">
        <v>3</v>
      </c>
      <c r="E14" s="8">
        <v>3.5</v>
      </c>
      <c r="F14" s="8">
        <v>4</v>
      </c>
      <c r="G14" s="8">
        <v>3</v>
      </c>
      <c r="H14" s="8">
        <v>4</v>
      </c>
      <c r="I14" s="8">
        <v>4</v>
      </c>
      <c r="J14" s="8">
        <v>3</v>
      </c>
      <c r="K14" s="8">
        <v>3.5</v>
      </c>
      <c r="L14" s="8">
        <v>4.5</v>
      </c>
      <c r="M14" s="8">
        <v>4</v>
      </c>
      <c r="N14" s="8">
        <v>5</v>
      </c>
      <c r="O14" s="8">
        <v>5</v>
      </c>
      <c r="P14" s="8">
        <v>4</v>
      </c>
      <c r="Q14" s="8">
        <v>5</v>
      </c>
      <c r="R14" s="8">
        <v>4.5</v>
      </c>
      <c r="S14" s="8">
        <v>4.5</v>
      </c>
      <c r="T14" s="8">
        <v>4.5</v>
      </c>
      <c r="U14" s="8">
        <v>4</v>
      </c>
      <c r="V14" s="8">
        <v>3.5</v>
      </c>
      <c r="W14" s="8">
        <v>4</v>
      </c>
      <c r="X14" s="8">
        <v>4</v>
      </c>
      <c r="Y14" s="8">
        <v>4</v>
      </c>
    </row>
    <row r="15" spans="1:25" x14ac:dyDescent="0.25">
      <c r="A15" s="4" t="s">
        <v>37</v>
      </c>
      <c r="B15" s="8">
        <v>0.70710678118654757</v>
      </c>
      <c r="C15" s="8">
        <v>0.70710678118654757</v>
      </c>
      <c r="D15" s="8">
        <v>0</v>
      </c>
      <c r="E15" s="8">
        <v>2.1213203435596424</v>
      </c>
      <c r="F15" s="8">
        <v>1.4142135623730951</v>
      </c>
      <c r="G15" s="8">
        <v>0</v>
      </c>
      <c r="H15" s="8">
        <v>1.4142135623730951</v>
      </c>
      <c r="I15" s="8">
        <v>0</v>
      </c>
      <c r="J15" s="8">
        <v>1.4142135623730951</v>
      </c>
      <c r="K15" s="8">
        <v>0.70710678118654757</v>
      </c>
      <c r="L15" s="8">
        <v>0.70710678118654757</v>
      </c>
      <c r="M15" s="8">
        <v>0</v>
      </c>
      <c r="N15" s="8">
        <v>0</v>
      </c>
      <c r="O15" s="8">
        <v>0</v>
      </c>
      <c r="P15" s="8">
        <v>1.4142135623730951</v>
      </c>
      <c r="Q15" s="8">
        <v>0</v>
      </c>
      <c r="R15" s="8">
        <v>0.70710678118654757</v>
      </c>
      <c r="S15" s="8">
        <v>0.70710678118654757</v>
      </c>
      <c r="T15" s="8">
        <v>0.70710678118654757</v>
      </c>
      <c r="U15" s="8">
        <v>1.4142135623730951</v>
      </c>
      <c r="V15" s="8">
        <v>0.70710678118654757</v>
      </c>
      <c r="W15" s="8">
        <v>0</v>
      </c>
      <c r="X15" s="8">
        <v>0</v>
      </c>
      <c r="Y15" s="8">
        <v>0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2</v>
      </c>
      <c r="Y16" s="9">
        <v>2</v>
      </c>
    </row>
    <row r="18" spans="1:2" x14ac:dyDescent="0.25">
      <c r="A18" s="4" t="s">
        <v>92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124</v>
      </c>
      <c r="H1" s="53"/>
    </row>
    <row r="2" spans="1:19" x14ac:dyDescent="0.25">
      <c r="A2" s="1" t="s">
        <v>0</v>
      </c>
      <c r="B2" s="10" t="s">
        <v>142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2</v>
      </c>
      <c r="J9" s="3">
        <v>2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3</v>
      </c>
      <c r="F10" s="3">
        <v>1</v>
      </c>
      <c r="G10" s="3">
        <v>2</v>
      </c>
      <c r="H10" s="3">
        <v>1</v>
      </c>
      <c r="I10" s="3">
        <v>0</v>
      </c>
      <c r="J10" s="3">
        <v>1</v>
      </c>
      <c r="K10" s="3">
        <v>1</v>
      </c>
      <c r="L10" s="3">
        <v>3</v>
      </c>
      <c r="M10" s="3">
        <v>3</v>
      </c>
      <c r="N10" s="3">
        <v>3</v>
      </c>
      <c r="O10" s="3">
        <v>1</v>
      </c>
      <c r="P10" s="3">
        <v>0</v>
      </c>
      <c r="Q10" s="3">
        <v>0</v>
      </c>
      <c r="R10" s="3">
        <v>3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2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</row>
    <row r="12" spans="1:19" x14ac:dyDescent="0.25">
      <c r="A12" s="5" t="s">
        <v>91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3</v>
      </c>
      <c r="Q12" s="11">
        <v>2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3.3333333333333335</v>
      </c>
      <c r="C14" s="8">
        <v>2</v>
      </c>
      <c r="D14" s="8">
        <v>3.6666666666666665</v>
      </c>
      <c r="E14" s="8">
        <v>4</v>
      </c>
      <c r="F14" s="8">
        <v>4</v>
      </c>
      <c r="G14" s="8">
        <v>3.6666666666666665</v>
      </c>
      <c r="H14" s="8">
        <v>4.666666666666667</v>
      </c>
      <c r="I14" s="8">
        <v>2.3333333333333335</v>
      </c>
      <c r="J14" s="8">
        <v>3.3333333333333335</v>
      </c>
      <c r="K14" s="8">
        <v>4</v>
      </c>
      <c r="L14" s="8">
        <v>4</v>
      </c>
      <c r="M14" s="8">
        <v>4</v>
      </c>
      <c r="N14" s="8">
        <v>4</v>
      </c>
      <c r="O14" s="8">
        <v>4</v>
      </c>
      <c r="P14" s="8"/>
      <c r="Q14" s="8">
        <v>5</v>
      </c>
      <c r="R14" s="8">
        <v>4</v>
      </c>
      <c r="S14" s="8">
        <v>3.6666666666666665</v>
      </c>
    </row>
    <row r="15" spans="1:19" x14ac:dyDescent="0.25">
      <c r="A15" s="4" t="s">
        <v>37</v>
      </c>
      <c r="B15" s="8">
        <v>0.57735026918962473</v>
      </c>
      <c r="C15" s="8">
        <v>1</v>
      </c>
      <c r="D15" s="8">
        <v>1.5275252316519463</v>
      </c>
      <c r="E15" s="8">
        <v>0</v>
      </c>
      <c r="F15" s="8">
        <v>1</v>
      </c>
      <c r="G15" s="8">
        <v>0.57735026918962473</v>
      </c>
      <c r="H15" s="8">
        <v>0.57735026918962784</v>
      </c>
      <c r="I15" s="8">
        <v>1.1547005383792517</v>
      </c>
      <c r="J15" s="8">
        <v>0.57735026918962473</v>
      </c>
      <c r="K15" s="8">
        <v>1</v>
      </c>
      <c r="L15" s="8">
        <v>0</v>
      </c>
      <c r="M15" s="8">
        <v>0</v>
      </c>
      <c r="N15" s="8">
        <v>0</v>
      </c>
      <c r="O15" s="8">
        <v>1</v>
      </c>
      <c r="P15" s="8"/>
      <c r="Q15" s="8"/>
      <c r="R15" s="8">
        <v>0</v>
      </c>
      <c r="S15" s="8">
        <v>0.57735026918962473</v>
      </c>
    </row>
    <row r="16" spans="1:19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0</v>
      </c>
      <c r="Q16" s="9">
        <v>1</v>
      </c>
      <c r="R16" s="9">
        <v>3</v>
      </c>
      <c r="S16" s="9">
        <v>3</v>
      </c>
    </row>
    <row r="18" spans="1:6" x14ac:dyDescent="0.25">
      <c r="A18" s="4" t="s">
        <v>92</v>
      </c>
      <c r="B18" s="4">
        <f>SUM(B7:B12)</f>
        <v>3</v>
      </c>
    </row>
    <row r="19" spans="1:6" x14ac:dyDescent="0.25">
      <c r="A19" s="4" t="s">
        <v>93</v>
      </c>
      <c r="B19" s="30" t="s">
        <v>153</v>
      </c>
    </row>
    <row r="20" spans="1:6" x14ac:dyDescent="0.25">
      <c r="A20" s="4" t="s">
        <v>94</v>
      </c>
      <c r="B20" s="12">
        <f>B18/B19</f>
        <v>0.75</v>
      </c>
    </row>
    <row r="21" spans="1:6" x14ac:dyDescent="0.25">
      <c r="A21" s="4" t="s">
        <v>120</v>
      </c>
      <c r="B21" s="27"/>
      <c r="C21" s="27" t="s">
        <v>121</v>
      </c>
    </row>
    <row r="22" spans="1:6" x14ac:dyDescent="0.25">
      <c r="A22" s="27" t="s">
        <v>122</v>
      </c>
      <c r="B22" s="28">
        <v>3</v>
      </c>
      <c r="C22" s="29">
        <f>B22/B18</f>
        <v>1</v>
      </c>
    </row>
    <row r="23" spans="1:6" x14ac:dyDescent="0.25">
      <c r="A23" s="27" t="s">
        <v>123</v>
      </c>
      <c r="B23" s="28">
        <v>0</v>
      </c>
      <c r="C23" s="29">
        <f>B23/B18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3" t="s">
        <v>124</v>
      </c>
      <c r="H1" s="53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147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</row>
    <row r="12" spans="1:10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</row>
    <row r="15" spans="1:10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</row>
    <row r="18" spans="1:2" x14ac:dyDescent="0.25">
      <c r="A18" s="4" t="s">
        <v>92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6" t="s">
        <v>33</v>
      </c>
      <c r="B1" s="37"/>
    </row>
    <row r="2" spans="1:2" ht="17.25" x14ac:dyDescent="0.3">
      <c r="A2" s="36" t="s">
        <v>34</v>
      </c>
      <c r="B2" s="37"/>
    </row>
    <row r="3" spans="1:2" ht="17.25" x14ac:dyDescent="0.3">
      <c r="A3" s="38" t="s">
        <v>124</v>
      </c>
      <c r="B3" s="37"/>
    </row>
    <row r="4" spans="1:2" ht="17.25" x14ac:dyDescent="0.25">
      <c r="A4" s="39" t="s">
        <v>4</v>
      </c>
      <c r="B4" s="40" t="s">
        <v>70</v>
      </c>
    </row>
    <row r="5" spans="1:2" ht="17.25" x14ac:dyDescent="0.25">
      <c r="A5" s="39" t="s">
        <v>5</v>
      </c>
      <c r="B5" s="40" t="s">
        <v>43</v>
      </c>
    </row>
    <row r="6" spans="1:2" ht="17.25" x14ac:dyDescent="0.25">
      <c r="A6" s="39" t="s">
        <v>6</v>
      </c>
      <c r="B6" s="40" t="s">
        <v>44</v>
      </c>
    </row>
    <row r="7" spans="1:2" ht="17.25" x14ac:dyDescent="0.25">
      <c r="A7" s="39" t="s">
        <v>7</v>
      </c>
      <c r="B7" s="40" t="s">
        <v>45</v>
      </c>
    </row>
    <row r="8" spans="1:2" ht="17.25" x14ac:dyDescent="0.25">
      <c r="A8" s="39" t="s">
        <v>8</v>
      </c>
      <c r="B8" s="40" t="s">
        <v>46</v>
      </c>
    </row>
    <row r="9" spans="1:2" ht="17.25" x14ac:dyDescent="0.25">
      <c r="A9" s="39" t="s">
        <v>9</v>
      </c>
      <c r="B9" s="40" t="s">
        <v>47</v>
      </c>
    </row>
    <row r="10" spans="1:2" ht="17.25" x14ac:dyDescent="0.25">
      <c r="A10" s="39" t="s">
        <v>10</v>
      </c>
      <c r="B10" s="40" t="s">
        <v>48</v>
      </c>
    </row>
    <row r="11" spans="1:2" ht="17.25" x14ac:dyDescent="0.25">
      <c r="A11" s="39" t="s">
        <v>11</v>
      </c>
      <c r="B11" s="40" t="s">
        <v>49</v>
      </c>
    </row>
    <row r="12" spans="1:2" ht="17.25" x14ac:dyDescent="0.25">
      <c r="A12" s="39" t="s">
        <v>12</v>
      </c>
      <c r="B12" s="40" t="s">
        <v>50</v>
      </c>
    </row>
    <row r="13" spans="1:2" ht="17.25" x14ac:dyDescent="0.25">
      <c r="A13" s="39" t="s">
        <v>13</v>
      </c>
      <c r="B13" s="40" t="s">
        <v>51</v>
      </c>
    </row>
    <row r="14" spans="1:2" ht="17.25" x14ac:dyDescent="0.25">
      <c r="A14" s="39" t="s">
        <v>14</v>
      </c>
      <c r="B14" s="40" t="s">
        <v>52</v>
      </c>
    </row>
    <row r="15" spans="1:2" ht="17.25" x14ac:dyDescent="0.25">
      <c r="A15" s="39" t="s">
        <v>15</v>
      </c>
      <c r="B15" s="40" t="s">
        <v>53</v>
      </c>
    </row>
    <row r="16" spans="1:2" ht="17.25" x14ac:dyDescent="0.25">
      <c r="A16" s="39" t="s">
        <v>16</v>
      </c>
      <c r="B16" s="40" t="s">
        <v>54</v>
      </c>
    </row>
    <row r="17" spans="1:2" ht="17.25" x14ac:dyDescent="0.25">
      <c r="A17" s="39" t="s">
        <v>17</v>
      </c>
      <c r="B17" s="40" t="s">
        <v>55</v>
      </c>
    </row>
    <row r="18" spans="1:2" ht="17.25" x14ac:dyDescent="0.25">
      <c r="A18" s="39" t="s">
        <v>18</v>
      </c>
      <c r="B18" s="40" t="s">
        <v>56</v>
      </c>
    </row>
    <row r="19" spans="1:2" ht="17.25" x14ac:dyDescent="0.25">
      <c r="A19" s="39" t="s">
        <v>19</v>
      </c>
      <c r="B19" s="40" t="s">
        <v>57</v>
      </c>
    </row>
    <row r="20" spans="1:2" ht="17.25" x14ac:dyDescent="0.25">
      <c r="A20" s="39" t="s">
        <v>20</v>
      </c>
      <c r="B20" s="40" t="s">
        <v>58</v>
      </c>
    </row>
    <row r="21" spans="1:2" ht="17.25" x14ac:dyDescent="0.25">
      <c r="A21" s="39" t="s">
        <v>21</v>
      </c>
      <c r="B21" s="40" t="s">
        <v>59</v>
      </c>
    </row>
    <row r="22" spans="1:2" ht="17.25" x14ac:dyDescent="0.25">
      <c r="A22" s="39" t="s">
        <v>22</v>
      </c>
      <c r="B22" s="40" t="s">
        <v>138</v>
      </c>
    </row>
    <row r="23" spans="1:2" ht="17.25" x14ac:dyDescent="0.25">
      <c r="A23" s="39" t="s">
        <v>23</v>
      </c>
      <c r="B23" s="40" t="s">
        <v>60</v>
      </c>
    </row>
    <row r="24" spans="1:2" ht="17.25" x14ac:dyDescent="0.25">
      <c r="A24" s="39" t="s">
        <v>24</v>
      </c>
      <c r="B24" s="40" t="s">
        <v>61</v>
      </c>
    </row>
    <row r="25" spans="1:2" ht="17.25" x14ac:dyDescent="0.25">
      <c r="A25" s="39" t="s">
        <v>25</v>
      </c>
      <c r="B25" s="40" t="s">
        <v>62</v>
      </c>
    </row>
    <row r="26" spans="1:2" ht="17.25" x14ac:dyDescent="0.25">
      <c r="A26" s="39" t="s">
        <v>26</v>
      </c>
      <c r="B26" s="40" t="s">
        <v>63</v>
      </c>
    </row>
    <row r="27" spans="1:2" ht="17.25" x14ac:dyDescent="0.25">
      <c r="A27" s="39" t="s">
        <v>27</v>
      </c>
      <c r="B27" s="40" t="s">
        <v>64</v>
      </c>
    </row>
    <row r="28" spans="1:2" ht="17.25" x14ac:dyDescent="0.25">
      <c r="A28" s="39" t="s">
        <v>28</v>
      </c>
      <c r="B28" s="40" t="s">
        <v>65</v>
      </c>
    </row>
    <row r="29" spans="1:2" ht="17.25" x14ac:dyDescent="0.25">
      <c r="A29" s="39" t="s">
        <v>29</v>
      </c>
      <c r="B29" s="40" t="s">
        <v>66</v>
      </c>
    </row>
    <row r="30" spans="1:2" ht="17.25" x14ac:dyDescent="0.25">
      <c r="A30" s="39" t="s">
        <v>30</v>
      </c>
      <c r="B30" s="40" t="s">
        <v>67</v>
      </c>
    </row>
    <row r="31" spans="1:2" ht="17.25" x14ac:dyDescent="0.25">
      <c r="A31" s="39" t="s">
        <v>31</v>
      </c>
      <c r="B31" s="40" t="s">
        <v>68</v>
      </c>
    </row>
    <row r="32" spans="1:2" ht="17.25" x14ac:dyDescent="0.25">
      <c r="A32" s="39" t="s">
        <v>32</v>
      </c>
      <c r="B32" s="40" t="s">
        <v>69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83</v>
      </c>
      <c r="B2" s="20"/>
    </row>
    <row r="3" spans="1:2" ht="18.75" x14ac:dyDescent="0.3">
      <c r="A3" s="41" t="s">
        <v>124</v>
      </c>
      <c r="B3" s="20"/>
    </row>
    <row r="4" spans="1:2" ht="18.75" x14ac:dyDescent="0.3">
      <c r="A4" s="22"/>
      <c r="B4" s="21" t="s">
        <v>99</v>
      </c>
    </row>
    <row r="5" spans="1:2" ht="18.75" x14ac:dyDescent="0.3">
      <c r="A5" s="22" t="s">
        <v>4</v>
      </c>
      <c r="B5" s="23" t="s">
        <v>100</v>
      </c>
    </row>
    <row r="6" spans="1:2" ht="18.75" x14ac:dyDescent="0.3">
      <c r="A6" s="22" t="s">
        <v>5</v>
      </c>
      <c r="B6" s="23" t="s">
        <v>84</v>
      </c>
    </row>
    <row r="7" spans="1:2" ht="18.75" x14ac:dyDescent="0.3">
      <c r="A7" s="22" t="s">
        <v>6</v>
      </c>
      <c r="B7" s="23" t="s">
        <v>101</v>
      </c>
    </row>
    <row r="8" spans="1:2" ht="18.75" x14ac:dyDescent="0.3">
      <c r="A8" s="22"/>
      <c r="B8" s="21" t="s">
        <v>102</v>
      </c>
    </row>
    <row r="9" spans="1:2" ht="18.75" x14ac:dyDescent="0.3">
      <c r="A9" s="22" t="s">
        <v>7</v>
      </c>
      <c r="B9" s="23" t="s">
        <v>103</v>
      </c>
    </row>
    <row r="10" spans="1:2" ht="18.75" x14ac:dyDescent="0.3">
      <c r="A10" s="22" t="s">
        <v>8</v>
      </c>
      <c r="B10" s="23" t="s">
        <v>104</v>
      </c>
    </row>
    <row r="11" spans="1:2" ht="18.75" x14ac:dyDescent="0.3">
      <c r="A11" s="22" t="s">
        <v>9</v>
      </c>
      <c r="B11" s="23" t="s">
        <v>85</v>
      </c>
    </row>
    <row r="12" spans="1:2" ht="18.75" x14ac:dyDescent="0.3">
      <c r="A12" s="22" t="s">
        <v>10</v>
      </c>
      <c r="B12" s="23" t="s">
        <v>105</v>
      </c>
    </row>
    <row r="13" spans="1:2" ht="18.75" x14ac:dyDescent="0.3">
      <c r="A13" s="22" t="s">
        <v>11</v>
      </c>
      <c r="B13" s="23" t="s">
        <v>106</v>
      </c>
    </row>
    <row r="14" spans="1:2" ht="18.75" x14ac:dyDescent="0.3">
      <c r="A14" s="22"/>
      <c r="B14" s="21" t="s">
        <v>107</v>
      </c>
    </row>
    <row r="15" spans="1:2" ht="18.75" x14ac:dyDescent="0.3">
      <c r="A15" s="22" t="s">
        <v>12</v>
      </c>
      <c r="B15" s="23" t="s">
        <v>108</v>
      </c>
    </row>
    <row r="16" spans="1:2" ht="18.75" x14ac:dyDescent="0.3">
      <c r="A16" s="22" t="s">
        <v>13</v>
      </c>
      <c r="B16" s="24" t="s">
        <v>109</v>
      </c>
    </row>
    <row r="17" spans="1:2" ht="18.75" x14ac:dyDescent="0.3">
      <c r="A17" s="22" t="s">
        <v>14</v>
      </c>
      <c r="B17" s="23" t="s">
        <v>110</v>
      </c>
    </row>
    <row r="18" spans="1:2" ht="18.75" x14ac:dyDescent="0.3">
      <c r="A18" s="22"/>
      <c r="B18" s="21" t="s">
        <v>111</v>
      </c>
    </row>
    <row r="19" spans="1:2" ht="18.75" x14ac:dyDescent="0.3">
      <c r="A19" s="22" t="s">
        <v>15</v>
      </c>
      <c r="B19" s="25" t="s">
        <v>112</v>
      </c>
    </row>
    <row r="20" spans="1:2" ht="18.75" x14ac:dyDescent="0.3">
      <c r="A20" s="22" t="s">
        <v>16</v>
      </c>
      <c r="B20" s="25" t="s">
        <v>113</v>
      </c>
    </row>
    <row r="21" spans="1:2" ht="18.75" x14ac:dyDescent="0.3">
      <c r="A21" s="22"/>
      <c r="B21" s="21" t="s">
        <v>114</v>
      </c>
    </row>
    <row r="22" spans="1:2" ht="18.75" x14ac:dyDescent="0.3">
      <c r="A22" s="22" t="s">
        <v>17</v>
      </c>
      <c r="B22" s="23" t="s">
        <v>115</v>
      </c>
    </row>
    <row r="23" spans="1:2" ht="18.75" x14ac:dyDescent="0.3">
      <c r="A23" s="22" t="s">
        <v>18</v>
      </c>
      <c r="B23" s="23" t="s">
        <v>116</v>
      </c>
    </row>
    <row r="24" spans="1:2" ht="18.75" x14ac:dyDescent="0.3">
      <c r="A24" s="22" t="s">
        <v>19</v>
      </c>
      <c r="B24" s="23" t="s">
        <v>117</v>
      </c>
    </row>
    <row r="25" spans="1:2" ht="18.75" x14ac:dyDescent="0.3">
      <c r="A25" s="20"/>
      <c r="B25" s="21" t="s">
        <v>118</v>
      </c>
    </row>
    <row r="26" spans="1:2" ht="18.75" x14ac:dyDescent="0.3">
      <c r="A26" s="22" t="s">
        <v>20</v>
      </c>
      <c r="B26" s="23" t="s">
        <v>86</v>
      </c>
    </row>
    <row r="27" spans="1:2" ht="18.75" x14ac:dyDescent="0.3">
      <c r="A27" s="22" t="s">
        <v>21</v>
      </c>
      <c r="B27" s="25" t="s">
        <v>119</v>
      </c>
    </row>
    <row r="28" spans="1:2" ht="18.75" x14ac:dyDescent="0.3">
      <c r="A28" s="22" t="s">
        <v>88</v>
      </c>
      <c r="B28" s="25" t="s">
        <v>87</v>
      </c>
    </row>
  </sheetData>
  <hyperlinks>
    <hyperlink ref="A3" location="ÍNDICE!A1" display="VOLVER AL ÍNDICE" xr:uid="{00000000-0004-0000-13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39</v>
      </c>
      <c r="B2" s="20"/>
    </row>
    <row r="3" spans="1:2" ht="18.75" x14ac:dyDescent="0.3">
      <c r="A3" s="41" t="s">
        <v>124</v>
      </c>
      <c r="B3" s="20"/>
    </row>
    <row r="4" spans="1:2" ht="37.5" x14ac:dyDescent="0.25">
      <c r="A4" s="42" t="s">
        <v>4</v>
      </c>
      <c r="B4" s="43" t="s">
        <v>71</v>
      </c>
    </row>
    <row r="5" spans="1:2" ht="18.75" x14ac:dyDescent="0.25">
      <c r="A5" s="42" t="s">
        <v>5</v>
      </c>
      <c r="B5" s="43" t="s">
        <v>72</v>
      </c>
    </row>
    <row r="6" spans="1:2" ht="18.75" x14ac:dyDescent="0.25">
      <c r="A6" s="42" t="s">
        <v>6</v>
      </c>
      <c r="B6" s="43" t="s">
        <v>73</v>
      </c>
    </row>
    <row r="7" spans="1:2" ht="37.5" x14ac:dyDescent="0.25">
      <c r="A7" s="42" t="s">
        <v>7</v>
      </c>
      <c r="B7" s="43" t="s">
        <v>74</v>
      </c>
    </row>
    <row r="8" spans="1:2" ht="37.5" x14ac:dyDescent="0.25">
      <c r="A8" s="42" t="s">
        <v>8</v>
      </c>
      <c r="B8" s="43" t="s">
        <v>58</v>
      </c>
    </row>
    <row r="9" spans="1:2" ht="37.5" x14ac:dyDescent="0.25">
      <c r="A9" s="42" t="s">
        <v>9</v>
      </c>
      <c r="B9" s="43" t="s">
        <v>76</v>
      </c>
    </row>
    <row r="10" spans="1:2" ht="37.5" x14ac:dyDescent="0.25">
      <c r="A10" s="42" t="s">
        <v>10</v>
      </c>
      <c r="B10" s="43" t="s">
        <v>77</v>
      </c>
    </row>
    <row r="11" spans="1:2" ht="37.5" x14ac:dyDescent="0.25">
      <c r="A11" s="42" t="s">
        <v>11</v>
      </c>
      <c r="B11" s="43" t="s">
        <v>78</v>
      </c>
    </row>
    <row r="12" spans="1:2" ht="18.75" x14ac:dyDescent="0.25">
      <c r="A12" s="42" t="s">
        <v>12</v>
      </c>
      <c r="B12" s="44" t="s">
        <v>81</v>
      </c>
    </row>
    <row r="13" spans="1:2" ht="18.75" x14ac:dyDescent="0.25">
      <c r="A13" s="45" t="s">
        <v>30</v>
      </c>
      <c r="B13" s="46" t="s">
        <v>75</v>
      </c>
    </row>
    <row r="14" spans="1:2" ht="18.75" x14ac:dyDescent="0.25">
      <c r="A14" s="45" t="s">
        <v>31</v>
      </c>
      <c r="B14" s="46" t="s">
        <v>79</v>
      </c>
    </row>
    <row r="15" spans="1:2" ht="18.75" x14ac:dyDescent="0.25">
      <c r="A15" s="45" t="s">
        <v>32</v>
      </c>
      <c r="B15" s="46" t="s">
        <v>80</v>
      </c>
    </row>
  </sheetData>
  <hyperlinks>
    <hyperlink ref="A3" location="ÍNDICE!A1" display="VOLVER AL ÍNDICE" xr:uid="{00000000-0004-0000-14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ÍNDICE</vt:lpstr>
      <vt:lpstr>Grado Ing. Materiales_PDI</vt:lpstr>
      <vt:lpstr>Grado Ing. Eléctrica_PDI</vt:lpstr>
      <vt:lpstr>Grado Ing. Eléctrica_Estud</vt:lpstr>
      <vt:lpstr>Grado Ing. Elect. I y Aut_PDI</vt:lpstr>
      <vt:lpstr>Grado Ing. Elect. I y Aut_Estud</vt:lpstr>
      <vt:lpstr>Grado Ing. Tecnol. Ind_PDI</vt:lpstr>
      <vt:lpstr>Grado Ing. Mecánica_PDI</vt:lpstr>
      <vt:lpstr>Grado Ing. Mecánica_Estud</vt:lpstr>
      <vt:lpstr>MU Ing. Industrial_PDI</vt:lpstr>
      <vt:lpstr>MU Ing. Industrial_Estud</vt:lpstr>
      <vt:lpstr>MU Prevención Riesgos Lab_PDI</vt:lpstr>
      <vt:lpstr>MU Prevención Riesgos Lab_Estud</vt:lpstr>
      <vt:lpstr>MU Simulación Cienc. e Ing_PDI</vt:lpstr>
      <vt:lpstr>MU Simulación Cienc e Ing_Estud</vt:lpstr>
      <vt:lpstr>MUI Ing. y Arquit_PDI</vt:lpstr>
      <vt:lpstr>MUI Ing. y Arquit_Estud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2023-11-08T09:45:04Z</dcterms:modified>
</cp:coreProperties>
</file>