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DE8C635\"/>
    </mc:Choice>
  </mc:AlternateContent>
  <xr:revisionPtr revIDLastSave="0" documentId="13_ncr:1_{09E3BDD4-FE54-4823-8859-25E6D4A67C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31" r:id="rId1"/>
    <sheet name="Grado Cienc. y Tecn. Alim_PDI" sheetId="1" r:id="rId2"/>
    <sheet name="Grado Cienc. y Tecn. Alim_Estud" sheetId="19" r:id="rId3"/>
    <sheet name="Grado Ing. Explot. Agr_PDI" sheetId="10" r:id="rId4"/>
    <sheet name="Grado Ing. Explot. Agr_Estud" sheetId="11" r:id="rId5"/>
    <sheet name="Grado Ing. Indust. Agr_PDI" sheetId="12" r:id="rId6"/>
    <sheet name="Grado Ing. Indust. Agr_Estud" sheetId="20" r:id="rId7"/>
    <sheet name="Grado Ing. Hort. y Jard_PDI" sheetId="14" r:id="rId8"/>
    <sheet name="Grado Ing. Hort. y Jard_Estud" sheetId="21" r:id="rId9"/>
    <sheet name="MU Gest. Cal. y Traz_PDI" sheetId="18" r:id="rId10"/>
    <sheet name="MU Gest. Cal. y Traz_Estud" sheetId="22" r:id="rId11"/>
    <sheet name="MU Ing. Agronómica_PDI" sheetId="24" r:id="rId12"/>
    <sheet name="MU Ing. Agronómica_Estud" sheetId="25" r:id="rId13"/>
    <sheet name="MUI Ing. y Arquit_PDI" sheetId="3" r:id="rId14"/>
    <sheet name="MUI Ing. Arquit_Estud" sheetId="23" r:id="rId15"/>
    <sheet name="PAS_centro" sheetId="4" r:id="rId16"/>
    <sheet name="Preguntas PDI" sheetId="28" r:id="rId17"/>
    <sheet name="Preguntas Estudiantes" sheetId="29" r:id="rId18"/>
    <sheet name="Preguntas PAS" sheetId="30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5" l="1"/>
  <c r="F25" i="22"/>
  <c r="F25" i="21"/>
  <c r="F25" i="20"/>
  <c r="B18" i="11"/>
  <c r="F25" i="11"/>
  <c r="F25" i="19"/>
  <c r="B18" i="4"/>
  <c r="B18" i="24"/>
  <c r="B18" i="25"/>
  <c r="C22" i="25"/>
  <c r="B18" i="12"/>
  <c r="B18" i="18"/>
  <c r="B18" i="19"/>
  <c r="C23" i="19"/>
  <c r="B18" i="20"/>
  <c r="C24" i="20"/>
  <c r="B18" i="3"/>
  <c r="B18" i="21"/>
  <c r="C22" i="21"/>
  <c r="B18" i="22"/>
  <c r="C23" i="22"/>
  <c r="C22" i="22"/>
  <c r="F25" i="23"/>
  <c r="B18" i="23"/>
  <c r="B20" i="23"/>
  <c r="B18" i="1"/>
  <c r="B18" i="10"/>
  <c r="B18" i="14"/>
  <c r="B20" i="22"/>
  <c r="B20" i="11"/>
  <c r="C22" i="11"/>
  <c r="C23" i="11"/>
  <c r="C23" i="23"/>
  <c r="C22" i="23"/>
  <c r="C23" i="21"/>
  <c r="C22" i="20"/>
  <c r="B20" i="20"/>
  <c r="C23" i="20"/>
  <c r="B20" i="19"/>
  <c r="C22" i="19"/>
  <c r="B20" i="21"/>
  <c r="B20" i="25"/>
  <c r="C23" i="25"/>
</calcChain>
</file>

<file path=xl/sharedStrings.xml><?xml version="1.0" encoding="utf-8"?>
<sst xmlns="http://schemas.openxmlformats.org/spreadsheetml/2006/main" count="756" uniqueCount="146">
  <si>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</si>
  <si>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</si>
  <si>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</si>
  <si>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</si>
  <si>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</si>
  <si>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</si>
  <si>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</si>
  <si>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</si>
  <si>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</si>
  <si>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</si>
  <si>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</si>
  <si>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</si>
  <si>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</si>
  <si>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</si>
  <si>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</si>
  <si>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</si>
  <si>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</si>
  <si>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</si>
  <si>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</si>
  <si>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</si>
  <si>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</si>
  <si>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</si>
  <si>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</si>
  <si>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</si>
  <si>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</si>
  <si>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</si>
  <si>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</si>
  <si>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</si>
  <si>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</si>
  <si>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</si>
  <si>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</si>
  <si>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</si>
  <si>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</si>
  <si>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</si>
  <si>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</si>
  <si>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</si>
  <si>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</si>
  <si>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</si>
  <si>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</si>
  <si>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</si>
  <si>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</si>
  <si>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</si>
  <si>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</si>
  <si>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</si>
  <si>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</si>
  <si>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</si>
  <si>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</si>
  <si>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</si>
  <si>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</si>
  <si>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</si>
  <si>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</si>
  <si>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</si>
  <si>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</si>
  <si>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</si>
  <si>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</si>
  <si>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</si>
  <si>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</si>
  <si>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</si>
  <si>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</si>
  <si>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</si>
  <si>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</si>
  <si>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</si>
  <si>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</si>
  <si>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</si>
  <si>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</si>
  <si>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</si>
  <si>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</si>
  <si>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</si>
  <si>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</si>
  <si>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</si>
  <si>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</si>
  <si>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</si>
  <si>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</si>
  <si>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</si>
  <si>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</si>
  <si>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</si>
  <si>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</si>
  <si>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</si>
  <si>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</si>
  <si>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</si>
  <si>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</si>
  <si>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</si>
  <si>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</si>
  <si>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</si>
  <si>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</si>
  <si>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</si>
  <si>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</si>
  <si>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</si>
  <si>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</si>
  <si>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</si>
  <si>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Escuela de Ingenierías Agrarias</t>
  </si>
  <si>
    <t>Todas las del Centro</t>
  </si>
  <si>
    <t>Grado en Ciencia y Tecnología de los Alimentos</t>
  </si>
  <si>
    <t>Grado en Ingeniería de las Explotaciones Agropecuarias</t>
  </si>
  <si>
    <t>Grado en Ingeniería de las Industrias Agrarias y Alimentarias</t>
  </si>
  <si>
    <t>Grado en Ingeniería Hortofrutícola y Jardinería</t>
  </si>
  <si>
    <t>Nº encuestados</t>
  </si>
  <si>
    <t>Total egresados</t>
  </si>
  <si>
    <t>Tasa de Participación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</si>
  <si>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</si>
  <si>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</si>
  <si>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</si>
  <si>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</si>
  <si>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</si>
  <si>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</si>
  <si>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</si>
  <si>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</si>
  <si>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</si>
  <si>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</si>
  <si>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</si>
  <si>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</si>
  <si>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</si>
  <si>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</si>
  <si>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</si>
  <si>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</si>
  <si>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</si>
  <si>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</si>
  <si>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</si>
  <si>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</si>
  <si>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</si>
  <si>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</si>
  <si>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</si>
  <si>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</si>
  <si>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</si>
  <si>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VOLVER AL ÍNDICE</t>
  </si>
  <si>
    <t>Recursos materiales y tecnológicos disponibles para la actividad docente (cañones de vídeo, pizarras digitales, campus virtual, etc.)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</si>
  <si>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</si>
  <si>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</si>
  <si>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</si>
  <si>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</si>
  <si>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</si>
  <si>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</si>
  <si>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</si>
  <si>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</si>
  <si>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</si>
  <si>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</si>
  <si>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</si>
  <si>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</si>
  <si>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ESCUELA DE INGENIERÍAS AGRARIAS</t>
  </si>
  <si>
    <t>Máster Universitario en Gestión de Calidad y Trazabilidad Alimentos de Origen Vegetal</t>
  </si>
  <si>
    <t>Máster Universitario en Ingeniería Agronómica</t>
  </si>
  <si>
    <t>Máster Universitario en Investigación en Ingeniería y Arquitectura</t>
  </si>
  <si>
    <t>Satisfacción de los estudiantes con las instalaciones y los recursos:</t>
  </si>
  <si>
    <t>(Media de las preguntas P12 y P13)</t>
  </si>
  <si>
    <t>NOTA: Si al pulsar un enlace aparece el mensaje "La referencia no es válida", se debe a que no ha habido encuestados para esa titulación y por tanto no existe la correspondiente tabla de resultados</t>
  </si>
  <si>
    <t>2020/2021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</si>
</sst>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3"/>
      <color indexed="10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6" fillId="0" borderId="0" xfId="0" applyFont="1"/>
    <xf numFmtId="0" fontId="11" fillId="0" borderId="0" xfId="0" applyFont="1"/>
    <xf numFmtId="0" fontId="12" fillId="0" borderId="0" xfId="1" applyFont="1" applyAlignment="1">
      <alignment horizontal="center"/>
    </xf>
    <xf numFmtId="0" fontId="11" fillId="0" borderId="2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3" fillId="0" borderId="0" xfId="1" applyFont="1" applyAlignment="1">
      <alignment horizontal="center"/>
    </xf>
    <xf numFmtId="0" fontId="10" fillId="0" borderId="2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4" fillId="0" borderId="0" xfId="0" applyFont="1"/>
    <xf numFmtId="0" fontId="7" fillId="0" borderId="0" xfId="0" applyFont="1"/>
    <xf numFmtId="0" fontId="8" fillId="0" borderId="0" xfId="0" applyFont="1"/>
    <xf numFmtId="0" fontId="15" fillId="0" borderId="0" xfId="0" applyFont="1" applyAlignment="1">
      <alignment horizontal="center"/>
    </xf>
    <xf numFmtId="0" fontId="16" fillId="0" borderId="3" xfId="1" applyFont="1" applyBorder="1"/>
    <xf numFmtId="0" fontId="0" fillId="0" borderId="1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6" fillId="0" borderId="3" xfId="1" applyFont="1" applyBorder="1" applyAlignment="1">
      <alignment vertical="center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workbookViewId="0"/>
  </sheetViews>
  <sheetFormatPr baseColWidth="10" defaultRowHeight="15" x14ac:dyDescent="0.25"/>
  <cols>
    <col min="2" max="2" width="82.28515625" customWidth="1"/>
    <col min="3" max="3" width="17.7109375" customWidth="1"/>
  </cols>
  <sheetData>
    <row r="1" spans="1:3" ht="15.75" x14ac:dyDescent="0.25">
      <c r="A1" s="39"/>
      <c r="B1" s="40" t="s">
        <v>126</v>
      </c>
      <c r="C1" s="39"/>
    </row>
    <row r="2" spans="1:3" ht="15.75" x14ac:dyDescent="0.25">
      <c r="A2" s="41" t="s">
        <v>1</v>
      </c>
      <c r="B2" s="39" t="s">
        <v>138</v>
      </c>
      <c r="C2" s="39"/>
    </row>
    <row r="3" spans="1:3" ht="15.75" x14ac:dyDescent="0.25">
      <c r="A3" s="41" t="s">
        <v>2</v>
      </c>
      <c r="B3" s="39" t="s">
        <v>145</v>
      </c>
      <c r="C3" s="39"/>
    </row>
    <row r="4" spans="1:3" ht="15.75" x14ac:dyDescent="0.25">
      <c r="A4" s="39"/>
      <c r="B4" s="42" t="s">
        <v>127</v>
      </c>
      <c r="C4" s="39"/>
    </row>
    <row r="5" spans="1:3" ht="15.75" x14ac:dyDescent="0.25">
      <c r="A5" s="39"/>
      <c r="B5" s="39"/>
      <c r="C5" s="39"/>
    </row>
    <row r="6" spans="1:3" ht="15.75" x14ac:dyDescent="0.25">
      <c r="A6" s="39"/>
      <c r="B6" s="45" t="s">
        <v>92</v>
      </c>
      <c r="C6" s="43" t="s">
        <v>128</v>
      </c>
    </row>
    <row r="7" spans="1:3" ht="15.75" x14ac:dyDescent="0.25">
      <c r="A7" s="39"/>
      <c r="B7" s="46"/>
      <c r="C7" s="43" t="s">
        <v>129</v>
      </c>
    </row>
    <row r="8" spans="1:3" ht="15.75" x14ac:dyDescent="0.25">
      <c r="A8" s="39"/>
      <c r="B8" s="45" t="s">
        <v>93</v>
      </c>
      <c r="C8" s="43" t="s">
        <v>128</v>
      </c>
    </row>
    <row r="9" spans="1:3" ht="15.75" x14ac:dyDescent="0.25">
      <c r="A9" s="39"/>
      <c r="B9" s="46"/>
      <c r="C9" s="43" t="s">
        <v>129</v>
      </c>
    </row>
    <row r="10" spans="1:3" ht="15.75" x14ac:dyDescent="0.25">
      <c r="A10" s="39"/>
      <c r="B10" s="45" t="s">
        <v>94</v>
      </c>
      <c r="C10" s="43" t="s">
        <v>128</v>
      </c>
    </row>
    <row r="11" spans="1:3" ht="15.75" x14ac:dyDescent="0.25">
      <c r="A11" s="39"/>
      <c r="B11" s="46"/>
      <c r="C11" s="43" t="s">
        <v>129</v>
      </c>
    </row>
    <row r="12" spans="1:3" ht="15.75" x14ac:dyDescent="0.25">
      <c r="A12" s="39"/>
      <c r="B12" s="45" t="s">
        <v>95</v>
      </c>
      <c r="C12" s="43" t="s">
        <v>128</v>
      </c>
    </row>
    <row r="13" spans="1:3" ht="15.75" x14ac:dyDescent="0.25">
      <c r="A13" s="39"/>
      <c r="B13" s="46"/>
      <c r="C13" s="43" t="s">
        <v>129</v>
      </c>
    </row>
    <row r="14" spans="1:3" ht="15.75" x14ac:dyDescent="0.25">
      <c r="A14" s="39"/>
      <c r="B14" s="45" t="s">
        <v>139</v>
      </c>
      <c r="C14" s="43" t="s">
        <v>128</v>
      </c>
    </row>
    <row r="15" spans="1:3" ht="15.75" x14ac:dyDescent="0.25">
      <c r="A15" s="39"/>
      <c r="B15" s="46"/>
      <c r="C15" s="43" t="s">
        <v>129</v>
      </c>
    </row>
    <row r="16" spans="1:3" ht="15.75" x14ac:dyDescent="0.25">
      <c r="A16" s="39"/>
      <c r="B16" s="45" t="s">
        <v>140</v>
      </c>
      <c r="C16" s="43" t="s">
        <v>128</v>
      </c>
    </row>
    <row r="17" spans="1:3" ht="15.75" x14ac:dyDescent="0.25">
      <c r="A17" s="39"/>
      <c r="B17" s="46"/>
      <c r="C17" s="43" t="s">
        <v>129</v>
      </c>
    </row>
    <row r="18" spans="1:3" ht="15.75" x14ac:dyDescent="0.25">
      <c r="A18" s="39"/>
      <c r="B18" s="45" t="s">
        <v>141</v>
      </c>
      <c r="C18" s="43" t="s">
        <v>128</v>
      </c>
    </row>
    <row r="19" spans="1:3" ht="15.75" x14ac:dyDescent="0.25">
      <c r="A19" s="39"/>
      <c r="B19" s="46"/>
      <c r="C19" s="43" t="s">
        <v>129</v>
      </c>
    </row>
    <row r="20" spans="1:3" ht="15" customHeight="1" x14ac:dyDescent="0.25">
      <c r="A20" s="39"/>
      <c r="B20" s="45" t="s">
        <v>130</v>
      </c>
      <c r="C20" s="47" t="s">
        <v>131</v>
      </c>
    </row>
    <row r="21" spans="1:3" ht="15.75" x14ac:dyDescent="0.25">
      <c r="A21" s="39"/>
      <c r="B21" s="46"/>
      <c r="C21" s="47"/>
    </row>
    <row r="22" spans="1:3" ht="15.75" x14ac:dyDescent="0.25">
      <c r="A22" s="39"/>
      <c r="B22" s="45" t="s">
        <v>132</v>
      </c>
      <c r="C22" s="47" t="s">
        <v>133</v>
      </c>
    </row>
    <row r="23" spans="1:3" ht="15.75" x14ac:dyDescent="0.25">
      <c r="A23" s="39"/>
      <c r="B23" s="46"/>
      <c r="C23" s="47"/>
    </row>
    <row r="24" spans="1:3" ht="15.75" x14ac:dyDescent="0.25">
      <c r="A24" s="39"/>
      <c r="B24" s="45" t="s">
        <v>134</v>
      </c>
      <c r="C24" s="47" t="s">
        <v>135</v>
      </c>
    </row>
    <row r="25" spans="1:3" ht="15.75" x14ac:dyDescent="0.25">
      <c r="A25" s="39"/>
      <c r="B25" s="46"/>
      <c r="C25" s="47"/>
    </row>
    <row r="26" spans="1:3" ht="15.75" x14ac:dyDescent="0.25">
      <c r="A26" s="39"/>
      <c r="B26" s="45" t="s">
        <v>136</v>
      </c>
      <c r="C26" s="47" t="s">
        <v>137</v>
      </c>
    </row>
    <row r="27" spans="1:3" ht="15.75" x14ac:dyDescent="0.25">
      <c r="A27" s="39"/>
      <c r="B27" s="46"/>
      <c r="C27" s="47"/>
    </row>
    <row r="29" spans="1:3" x14ac:dyDescent="0.25">
      <c r="B29" s="48" t="s">
        <v>144</v>
      </c>
      <c r="C29" s="49"/>
    </row>
    <row r="30" spans="1:3" x14ac:dyDescent="0.25">
      <c r="B30" s="49"/>
      <c r="C30" s="49"/>
    </row>
  </sheetData>
  <mergeCells count="16">
    <mergeCell ref="B29:C30"/>
    <mergeCell ref="B18:B19"/>
    <mergeCell ref="B6:B7"/>
    <mergeCell ref="B8:B9"/>
    <mergeCell ref="B10:B11"/>
    <mergeCell ref="B12:B13"/>
    <mergeCell ref="B14:B15"/>
    <mergeCell ref="B16:B17"/>
    <mergeCell ref="B24:B25"/>
    <mergeCell ref="C24:C25"/>
    <mergeCell ref="B26:B27"/>
    <mergeCell ref="C26:C27"/>
    <mergeCell ref="B20:B21"/>
    <mergeCell ref="C20:C21"/>
    <mergeCell ref="B22:B23"/>
    <mergeCell ref="C22:C23"/>
  </mergeCells>
  <hyperlinks>
    <hyperlink ref="C7" location="'Grado Cienc. y Tecn. Alim_Estud'!A5" display="Datos Estudiantes" xr:uid="{00000000-0004-0000-0000-000000000000}"/>
    <hyperlink ref="C6" location="'Grado Cienc. y Tecn. Alim_PDI'!A5" display="Datos PDI" xr:uid="{00000000-0004-0000-0000-000001000000}"/>
    <hyperlink ref="C20" location="'Grado Est. Ingle._PDI'!A1" display="PDI" xr:uid="{00000000-0004-0000-0000-000002000000}"/>
    <hyperlink ref="C20:C21" location="PAS_centro!A5" display="Datos PAS" xr:uid="{00000000-0004-0000-0000-000003000000}"/>
    <hyperlink ref="C22" location="'Grado Est. Ingle._PDI'!A1" display="PDI" xr:uid="{00000000-0004-0000-0000-000004000000}"/>
    <hyperlink ref="C26" location="'Grado Est. Ingle._PDI'!A1" display="PDI" xr:uid="{00000000-0004-0000-0000-000005000000}"/>
    <hyperlink ref="C24" location="'Grado Est. Ingle._PDI'!A1" display="PDI" xr:uid="{00000000-0004-0000-0000-000006000000}"/>
    <hyperlink ref="C22:C27" location="PAS_centro!A5" display="Datos PAS" xr:uid="{00000000-0004-0000-0000-000007000000}"/>
    <hyperlink ref="C22:C23" location="'Preguntas PDI'!B3" display="Preguntas PDI" xr:uid="{00000000-0004-0000-0000-000008000000}"/>
    <hyperlink ref="C26:C27" location="'Preguntas PAS'!B3" display="Preguntas PAS" xr:uid="{00000000-0004-0000-0000-000009000000}"/>
    <hyperlink ref="C24:C25" location="'Preguntas Estudiantes'!B3" display="Preg. Estudiantes" xr:uid="{00000000-0004-0000-0000-00000A000000}"/>
    <hyperlink ref="C9" location="'Grado Ing. Explot. Agr_Estud'!A5" display="Datos Estudiantes" xr:uid="{00000000-0004-0000-0000-00000B000000}"/>
    <hyperlink ref="C11" location="'Grado Ing. Indust. Agr_Estud'!A5" display="Datos Estudiantes" xr:uid="{00000000-0004-0000-0000-00000C000000}"/>
    <hyperlink ref="C13" location="'Grado Ing. Hort. y Jard_Estud'!A5" display="Datos Estudiantes" xr:uid="{00000000-0004-0000-0000-00000D000000}"/>
    <hyperlink ref="C15" location="'MU Gest. Cal. y Traz_Estud'!A5" display="Datos Estudiantes" xr:uid="{00000000-0004-0000-0000-00000E000000}"/>
    <hyperlink ref="C17" location="'MU Ing. Agronómica_Estud'!A5" display="Datos Estudiantes" xr:uid="{00000000-0004-0000-0000-00000F000000}"/>
    <hyperlink ref="C19" location="'MUI Ing. Arquit_Estud'!A5" display="Datos Estudiantes" xr:uid="{00000000-0004-0000-0000-000010000000}"/>
    <hyperlink ref="C8" location="'Grado Ing. Explot. Agr_PDI'!A5" display="Datos PDI" xr:uid="{00000000-0004-0000-0000-000011000000}"/>
    <hyperlink ref="C10" location="'Grado Ing. Indust. Agr_PDI'!A5" display="Datos PDI" xr:uid="{00000000-0004-0000-0000-000012000000}"/>
    <hyperlink ref="C12" location="'Grado Ing. Hort. y Jard_PDI'!A5" display="Datos PDI" xr:uid="{00000000-0004-0000-0000-000013000000}"/>
    <hyperlink ref="C14" location="'MU Gest. Cal. y Traz_PDI'!A5" display="Datos PDI" xr:uid="{00000000-0004-0000-0000-000014000000}"/>
    <hyperlink ref="C16" location="'MU Ing. Agronómica_PDI'!A5" display="Datos PDI" xr:uid="{00000000-0004-0000-0000-000015000000}"/>
    <hyperlink ref="C18" location="'MUI Ing. y Arquit_PDI'!A5" display="Datos PDI" xr:uid="{00000000-0004-0000-0000-000016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0" t="s">
        <v>124</v>
      </c>
      <c r="H1" s="50"/>
    </row>
    <row r="2" spans="1:25" x14ac:dyDescent="0.25">
      <c r="A2" s="1" t="s">
        <v>0</v>
      </c>
      <c r="B2" s="10" t="s">
        <v>92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145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22">
        <v>1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1</v>
      </c>
      <c r="H7" s="23">
        <v>1</v>
      </c>
      <c r="I7" s="23">
        <v>0</v>
      </c>
      <c r="J7" s="23">
        <v>1</v>
      </c>
      <c r="K7" s="23">
        <v>1</v>
      </c>
      <c r="L7" s="23">
        <v>1</v>
      </c>
      <c r="M7" s="23">
        <v>1</v>
      </c>
      <c r="N7" s="23">
        <v>1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1</v>
      </c>
      <c r="Y7" s="23">
        <v>0</v>
      </c>
    </row>
    <row r="8" spans="1:25" x14ac:dyDescent="0.25">
      <c r="A8" s="22">
        <v>2</v>
      </c>
      <c r="B8" s="23">
        <v>1</v>
      </c>
      <c r="C8" s="23">
        <v>0</v>
      </c>
      <c r="D8" s="23">
        <v>2</v>
      </c>
      <c r="E8" s="23">
        <v>0</v>
      </c>
      <c r="F8" s="23">
        <v>2</v>
      </c>
      <c r="G8" s="23">
        <v>2</v>
      </c>
      <c r="H8" s="23">
        <v>0</v>
      </c>
      <c r="I8" s="23">
        <v>1</v>
      </c>
      <c r="J8" s="23">
        <v>1</v>
      </c>
      <c r="K8" s="23">
        <v>2</v>
      </c>
      <c r="L8" s="23">
        <v>1</v>
      </c>
      <c r="M8" s="23">
        <v>4</v>
      </c>
      <c r="N8" s="23">
        <v>0</v>
      </c>
      <c r="O8" s="23">
        <v>0</v>
      </c>
      <c r="P8" s="23">
        <v>0</v>
      </c>
      <c r="Q8" s="23">
        <v>1</v>
      </c>
      <c r="R8" s="23">
        <v>0</v>
      </c>
      <c r="S8" s="23">
        <v>1</v>
      </c>
      <c r="T8" s="23">
        <v>1</v>
      </c>
      <c r="U8" s="23">
        <v>0</v>
      </c>
      <c r="V8" s="23">
        <v>2</v>
      </c>
      <c r="W8" s="23">
        <v>2</v>
      </c>
      <c r="X8" s="23">
        <v>1</v>
      </c>
      <c r="Y8" s="23">
        <v>1</v>
      </c>
    </row>
    <row r="9" spans="1:25" x14ac:dyDescent="0.25">
      <c r="A9" s="22">
        <v>3</v>
      </c>
      <c r="B9" s="23">
        <v>4</v>
      </c>
      <c r="C9" s="23">
        <v>0</v>
      </c>
      <c r="D9" s="23">
        <v>2</v>
      </c>
      <c r="E9" s="23">
        <v>5</v>
      </c>
      <c r="F9" s="23">
        <v>0</v>
      </c>
      <c r="G9" s="23">
        <v>3</v>
      </c>
      <c r="H9" s="23">
        <v>2</v>
      </c>
      <c r="I9" s="23">
        <v>2</v>
      </c>
      <c r="J9" s="23">
        <v>3</v>
      </c>
      <c r="K9" s="23">
        <v>2</v>
      </c>
      <c r="L9" s="23">
        <v>2</v>
      </c>
      <c r="M9" s="23">
        <v>3</v>
      </c>
      <c r="N9" s="23">
        <v>3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3</v>
      </c>
      <c r="U9" s="23">
        <v>1</v>
      </c>
      <c r="V9" s="23">
        <v>2</v>
      </c>
      <c r="W9" s="23">
        <v>2</v>
      </c>
      <c r="X9" s="23">
        <v>2</v>
      </c>
      <c r="Y9" s="23">
        <v>1</v>
      </c>
    </row>
    <row r="10" spans="1:25" x14ac:dyDescent="0.25">
      <c r="A10" s="22">
        <v>4</v>
      </c>
      <c r="B10" s="23">
        <v>2</v>
      </c>
      <c r="C10" s="23">
        <v>5</v>
      </c>
      <c r="D10" s="23">
        <v>2</v>
      </c>
      <c r="E10" s="23">
        <v>2</v>
      </c>
      <c r="F10" s="23">
        <v>5</v>
      </c>
      <c r="G10" s="23">
        <v>3</v>
      </c>
      <c r="H10" s="23">
        <v>4</v>
      </c>
      <c r="I10" s="23">
        <v>7</v>
      </c>
      <c r="J10" s="23">
        <v>5</v>
      </c>
      <c r="K10" s="23">
        <v>5</v>
      </c>
      <c r="L10" s="23">
        <v>6</v>
      </c>
      <c r="M10" s="23">
        <v>1</v>
      </c>
      <c r="N10" s="23">
        <v>4</v>
      </c>
      <c r="O10" s="23">
        <v>3</v>
      </c>
      <c r="P10" s="23">
        <v>6</v>
      </c>
      <c r="Q10" s="23">
        <v>5</v>
      </c>
      <c r="R10" s="23">
        <v>6</v>
      </c>
      <c r="S10" s="23">
        <v>4</v>
      </c>
      <c r="T10" s="23">
        <v>3</v>
      </c>
      <c r="U10" s="23">
        <v>5</v>
      </c>
      <c r="V10" s="23">
        <v>3</v>
      </c>
      <c r="W10" s="23">
        <v>2</v>
      </c>
      <c r="X10" s="23">
        <v>4</v>
      </c>
      <c r="Y10" s="23">
        <v>5</v>
      </c>
    </row>
    <row r="11" spans="1:25" x14ac:dyDescent="0.25">
      <c r="A11" s="22">
        <v>5</v>
      </c>
      <c r="B11" s="23">
        <v>4</v>
      </c>
      <c r="C11" s="23">
        <v>6</v>
      </c>
      <c r="D11" s="23">
        <v>4</v>
      </c>
      <c r="E11" s="23">
        <v>4</v>
      </c>
      <c r="F11" s="23">
        <v>4</v>
      </c>
      <c r="G11" s="23">
        <v>2</v>
      </c>
      <c r="H11" s="23">
        <v>4</v>
      </c>
      <c r="I11" s="23">
        <v>1</v>
      </c>
      <c r="J11" s="23">
        <v>1</v>
      </c>
      <c r="K11" s="23">
        <v>1</v>
      </c>
      <c r="L11" s="23">
        <v>1</v>
      </c>
      <c r="M11" s="23">
        <v>2</v>
      </c>
      <c r="N11" s="23">
        <v>3</v>
      </c>
      <c r="O11" s="23">
        <v>7</v>
      </c>
      <c r="P11" s="23">
        <v>5</v>
      </c>
      <c r="Q11" s="23">
        <v>5</v>
      </c>
      <c r="R11" s="23">
        <v>5</v>
      </c>
      <c r="S11" s="23">
        <v>6</v>
      </c>
      <c r="T11" s="23">
        <v>4</v>
      </c>
      <c r="U11" s="23">
        <v>4</v>
      </c>
      <c r="V11" s="23">
        <v>4</v>
      </c>
      <c r="W11" s="23">
        <v>5</v>
      </c>
      <c r="X11" s="23">
        <v>3</v>
      </c>
      <c r="Y11" s="23">
        <v>3</v>
      </c>
    </row>
    <row r="12" spans="1:25" x14ac:dyDescent="0.25">
      <c r="A12" s="22" t="s">
        <v>89</v>
      </c>
      <c r="B12" s="23">
        <v>0</v>
      </c>
      <c r="C12" s="23">
        <v>0</v>
      </c>
      <c r="D12" s="23">
        <v>1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1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1</v>
      </c>
      <c r="V12" s="23">
        <v>0</v>
      </c>
      <c r="W12" s="23">
        <v>0</v>
      </c>
      <c r="X12" s="23">
        <v>0</v>
      </c>
      <c r="Y12" s="23">
        <v>1</v>
      </c>
    </row>
    <row r="13" spans="1:25" x14ac:dyDescent="0.25">
      <c r="A13" s="22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4" t="s">
        <v>36</v>
      </c>
      <c r="B14" s="8">
        <v>3.8181818181818183</v>
      </c>
      <c r="C14" s="8">
        <v>4.5454545454545459</v>
      </c>
      <c r="D14" s="8">
        <v>3.8</v>
      </c>
      <c r="E14" s="8">
        <v>3.9090909090909092</v>
      </c>
      <c r="F14" s="8">
        <v>4</v>
      </c>
      <c r="G14" s="8">
        <v>3.2727272727272729</v>
      </c>
      <c r="H14" s="8">
        <v>3.9090909090909092</v>
      </c>
      <c r="I14" s="8">
        <v>3.7272727272727271</v>
      </c>
      <c r="J14" s="8">
        <v>3.3636363636363638</v>
      </c>
      <c r="K14" s="8">
        <v>3.2727272727272729</v>
      </c>
      <c r="L14" s="8">
        <v>3.4545454545454546</v>
      </c>
      <c r="M14" s="8">
        <v>2.9090909090909092</v>
      </c>
      <c r="N14" s="8">
        <v>3.7272727272727271</v>
      </c>
      <c r="O14" s="8">
        <v>4.7</v>
      </c>
      <c r="P14" s="8">
        <v>4.4545454545454541</v>
      </c>
      <c r="Q14" s="8">
        <v>4.2727272727272725</v>
      </c>
      <c r="R14" s="8">
        <v>4.4545454545454541</v>
      </c>
      <c r="S14" s="8">
        <v>4.3636363636363633</v>
      </c>
      <c r="T14" s="8">
        <v>3.9090909090909092</v>
      </c>
      <c r="U14" s="8">
        <v>4.3</v>
      </c>
      <c r="V14" s="8">
        <v>3.8181818181818183</v>
      </c>
      <c r="W14" s="8">
        <v>3.9090909090909092</v>
      </c>
      <c r="X14" s="8">
        <v>3.6363636363636362</v>
      </c>
      <c r="Y14" s="8">
        <v>4</v>
      </c>
    </row>
    <row r="15" spans="1:25" x14ac:dyDescent="0.25">
      <c r="A15" s="4" t="s">
        <v>37</v>
      </c>
      <c r="B15" s="8">
        <v>1.078719779941187</v>
      </c>
      <c r="C15" s="8">
        <v>0.52223296786709272</v>
      </c>
      <c r="D15" s="8">
        <v>1.2292725943057181</v>
      </c>
      <c r="E15" s="8">
        <v>0.94387980744853883</v>
      </c>
      <c r="F15" s="8">
        <v>1.0954451150103321</v>
      </c>
      <c r="G15" s="8">
        <v>1.2720777563426768</v>
      </c>
      <c r="H15" s="8">
        <v>1.2210278829367864</v>
      </c>
      <c r="I15" s="8">
        <v>0.78624539310689678</v>
      </c>
      <c r="J15" s="8">
        <v>1.1200649331826502</v>
      </c>
      <c r="K15" s="8">
        <v>1.1908743922772957</v>
      </c>
      <c r="L15" s="8">
        <v>1.128152149635532</v>
      </c>
      <c r="M15" s="8">
        <v>1.300349603340998</v>
      </c>
      <c r="N15" s="8">
        <v>1.1908743922772957</v>
      </c>
      <c r="O15" s="8">
        <v>0.48304589153964794</v>
      </c>
      <c r="P15" s="8">
        <v>0.52223296786709272</v>
      </c>
      <c r="Q15" s="8">
        <v>0.90453403373329111</v>
      </c>
      <c r="R15" s="8">
        <v>0.52223296786709272</v>
      </c>
      <c r="S15" s="8">
        <v>0.92441627773717472</v>
      </c>
      <c r="T15" s="8">
        <v>1.0444659357341868</v>
      </c>
      <c r="U15" s="8">
        <v>0.6749485577105524</v>
      </c>
      <c r="V15" s="8">
        <v>1.167748416242284</v>
      </c>
      <c r="W15" s="8">
        <v>1.2210278829367864</v>
      </c>
      <c r="X15" s="8">
        <v>1.286291356787199</v>
      </c>
      <c r="Y15" s="8">
        <v>0.94280904158206336</v>
      </c>
    </row>
    <row r="16" spans="1:25" x14ac:dyDescent="0.25">
      <c r="A16" s="4" t="s">
        <v>38</v>
      </c>
      <c r="B16" s="9">
        <v>11</v>
      </c>
      <c r="C16" s="9">
        <v>11</v>
      </c>
      <c r="D16" s="9">
        <v>10</v>
      </c>
      <c r="E16" s="9">
        <v>11</v>
      </c>
      <c r="F16" s="9">
        <v>11</v>
      </c>
      <c r="G16" s="9">
        <v>11</v>
      </c>
      <c r="H16" s="9">
        <v>11</v>
      </c>
      <c r="I16" s="9">
        <v>11</v>
      </c>
      <c r="J16" s="9">
        <v>11</v>
      </c>
      <c r="K16" s="9">
        <v>11</v>
      </c>
      <c r="L16" s="9">
        <v>11</v>
      </c>
      <c r="M16" s="9">
        <v>11</v>
      </c>
      <c r="N16" s="9">
        <v>11</v>
      </c>
      <c r="O16" s="9">
        <v>10</v>
      </c>
      <c r="P16" s="9">
        <v>11</v>
      </c>
      <c r="Q16" s="9">
        <v>11</v>
      </c>
      <c r="R16" s="9">
        <v>11</v>
      </c>
      <c r="S16" s="9">
        <v>11</v>
      </c>
      <c r="T16" s="9">
        <v>11</v>
      </c>
      <c r="U16" s="9">
        <v>10</v>
      </c>
      <c r="V16" s="9">
        <v>11</v>
      </c>
      <c r="W16" s="9">
        <v>11</v>
      </c>
      <c r="X16" s="9">
        <v>11</v>
      </c>
      <c r="Y16" s="9">
        <v>10</v>
      </c>
    </row>
    <row r="18" spans="1:2" x14ac:dyDescent="0.25">
      <c r="A18" s="4" t="s">
        <v>96</v>
      </c>
      <c r="B18" s="4">
        <f>SUM(B7:B12)</f>
        <v>11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124</v>
      </c>
      <c r="H1" s="50"/>
    </row>
    <row r="2" spans="1:19" x14ac:dyDescent="0.25">
      <c r="A2" s="1" t="s">
        <v>0</v>
      </c>
      <c r="B2" s="10" t="s">
        <v>92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145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1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</row>
    <row r="9" spans="1:19" x14ac:dyDescent="0.25">
      <c r="A9" s="5">
        <v>3</v>
      </c>
      <c r="B9" s="3">
        <v>3</v>
      </c>
      <c r="C9" s="3">
        <v>2</v>
      </c>
      <c r="D9" s="3">
        <v>0</v>
      </c>
      <c r="E9" s="3">
        <v>10</v>
      </c>
      <c r="F9" s="3">
        <v>10</v>
      </c>
      <c r="G9" s="3">
        <v>7</v>
      </c>
      <c r="H9" s="3">
        <v>3</v>
      </c>
      <c r="I9" s="3">
        <v>4</v>
      </c>
      <c r="J9" s="3">
        <v>5</v>
      </c>
      <c r="K9" s="3">
        <v>5</v>
      </c>
      <c r="L9" s="3">
        <v>11</v>
      </c>
      <c r="M9" s="3">
        <v>4</v>
      </c>
      <c r="N9" s="3">
        <v>4</v>
      </c>
      <c r="O9" s="3">
        <v>2</v>
      </c>
      <c r="P9" s="3">
        <v>2</v>
      </c>
      <c r="Q9" s="3">
        <v>1</v>
      </c>
      <c r="R9" s="3">
        <v>3</v>
      </c>
      <c r="S9" s="3">
        <v>0</v>
      </c>
    </row>
    <row r="10" spans="1:19" x14ac:dyDescent="0.25">
      <c r="A10" s="5">
        <v>4</v>
      </c>
      <c r="B10" s="3">
        <v>13</v>
      </c>
      <c r="C10" s="3">
        <v>11</v>
      </c>
      <c r="D10" s="3">
        <v>8</v>
      </c>
      <c r="E10" s="3">
        <v>8</v>
      </c>
      <c r="F10" s="3">
        <v>8</v>
      </c>
      <c r="G10" s="3">
        <v>11</v>
      </c>
      <c r="H10" s="3">
        <v>10</v>
      </c>
      <c r="I10" s="3">
        <v>13</v>
      </c>
      <c r="J10" s="3">
        <v>11</v>
      </c>
      <c r="K10" s="3">
        <v>12</v>
      </c>
      <c r="L10" s="3">
        <v>6</v>
      </c>
      <c r="M10" s="3">
        <v>13</v>
      </c>
      <c r="N10" s="3">
        <v>15</v>
      </c>
      <c r="O10" s="3">
        <v>10</v>
      </c>
      <c r="P10" s="3">
        <v>4</v>
      </c>
      <c r="Q10" s="3">
        <v>9</v>
      </c>
      <c r="R10" s="3">
        <v>12</v>
      </c>
      <c r="S10" s="3">
        <v>15</v>
      </c>
    </row>
    <row r="11" spans="1:19" x14ac:dyDescent="0.25">
      <c r="A11" s="5">
        <v>5</v>
      </c>
      <c r="B11" s="3">
        <v>10</v>
      </c>
      <c r="C11" s="3">
        <v>13</v>
      </c>
      <c r="D11" s="3">
        <v>17</v>
      </c>
      <c r="E11" s="3">
        <v>8</v>
      </c>
      <c r="F11" s="3">
        <v>7</v>
      </c>
      <c r="G11" s="3">
        <v>7</v>
      </c>
      <c r="H11" s="3">
        <v>13</v>
      </c>
      <c r="I11" s="3">
        <v>9</v>
      </c>
      <c r="J11" s="3">
        <v>10</v>
      </c>
      <c r="K11" s="3">
        <v>8</v>
      </c>
      <c r="L11" s="3">
        <v>8</v>
      </c>
      <c r="M11" s="3">
        <v>9</v>
      </c>
      <c r="N11" s="3">
        <v>7</v>
      </c>
      <c r="O11" s="3">
        <v>13</v>
      </c>
      <c r="P11" s="3">
        <v>8</v>
      </c>
      <c r="Q11" s="3">
        <v>9</v>
      </c>
      <c r="R11" s="3">
        <v>11</v>
      </c>
      <c r="S11" s="3">
        <v>11</v>
      </c>
    </row>
    <row r="12" spans="1:19" x14ac:dyDescent="0.25">
      <c r="A12" s="5" t="s">
        <v>89</v>
      </c>
      <c r="B12" s="3">
        <v>0</v>
      </c>
      <c r="C12" s="3">
        <v>0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12</v>
      </c>
      <c r="Q12" s="3">
        <v>6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4.2692307692307692</v>
      </c>
      <c r="C14" s="8">
        <v>4.4230769230769234</v>
      </c>
      <c r="D14" s="8">
        <v>4.68</v>
      </c>
      <c r="E14" s="8">
        <v>3.9230769230769229</v>
      </c>
      <c r="F14" s="8">
        <v>3.88</v>
      </c>
      <c r="G14" s="8">
        <v>3.9230769230769229</v>
      </c>
      <c r="H14" s="8">
        <v>4.384615384615385</v>
      </c>
      <c r="I14" s="8">
        <v>4.1923076923076925</v>
      </c>
      <c r="J14" s="8">
        <v>4.1923076923076925</v>
      </c>
      <c r="K14" s="8">
        <v>4.0384615384615383</v>
      </c>
      <c r="L14" s="8">
        <v>3.8076923076923075</v>
      </c>
      <c r="M14" s="8">
        <v>4.1923076923076925</v>
      </c>
      <c r="N14" s="8">
        <v>4.115384615384615</v>
      </c>
      <c r="O14" s="8">
        <v>4.4400000000000004</v>
      </c>
      <c r="P14" s="8">
        <v>4.4285714285714288</v>
      </c>
      <c r="Q14" s="8">
        <v>4.3</v>
      </c>
      <c r="R14" s="8">
        <v>4.3076923076923075</v>
      </c>
      <c r="S14" s="8">
        <v>4.4230769230769234</v>
      </c>
    </row>
    <row r="15" spans="1:19" x14ac:dyDescent="0.25">
      <c r="A15" s="4" t="s">
        <v>37</v>
      </c>
      <c r="B15" s="8">
        <v>0.66679485946982653</v>
      </c>
      <c r="C15" s="8">
        <v>0.64330875467861826</v>
      </c>
      <c r="D15" s="8">
        <v>0.47609522856952335</v>
      </c>
      <c r="E15" s="8">
        <v>0.84489416724590705</v>
      </c>
      <c r="F15" s="8">
        <v>0.83266639978645274</v>
      </c>
      <c r="G15" s="8">
        <v>0.84489416724590705</v>
      </c>
      <c r="H15" s="8">
        <v>0.69724733499228608</v>
      </c>
      <c r="I15" s="8">
        <v>0.69392972377501017</v>
      </c>
      <c r="J15" s="8">
        <v>0.74935870018200357</v>
      </c>
      <c r="K15" s="8">
        <v>0.82368776758037276</v>
      </c>
      <c r="L15" s="8">
        <v>0.93890279664002596</v>
      </c>
      <c r="M15" s="8">
        <v>0.69392972377501017</v>
      </c>
      <c r="N15" s="8">
        <v>0.65280460028544929</v>
      </c>
      <c r="O15" s="8">
        <v>0.65064070986477196</v>
      </c>
      <c r="P15" s="8">
        <v>0.75592894601845528</v>
      </c>
      <c r="Q15" s="8">
        <v>0.80131470918603143</v>
      </c>
      <c r="R15" s="8">
        <v>0.67936622048675777</v>
      </c>
      <c r="S15" s="8">
        <v>0.50383147365577974</v>
      </c>
    </row>
    <row r="16" spans="1:19" x14ac:dyDescent="0.25">
      <c r="A16" s="4" t="s">
        <v>38</v>
      </c>
      <c r="B16" s="9">
        <v>26</v>
      </c>
      <c r="C16" s="9">
        <v>26</v>
      </c>
      <c r="D16" s="9">
        <v>25</v>
      </c>
      <c r="E16" s="9">
        <v>26</v>
      </c>
      <c r="F16" s="9">
        <v>25</v>
      </c>
      <c r="G16" s="9">
        <v>26</v>
      </c>
      <c r="H16" s="9">
        <v>26</v>
      </c>
      <c r="I16" s="9">
        <v>26</v>
      </c>
      <c r="J16" s="9">
        <v>26</v>
      </c>
      <c r="K16" s="9">
        <v>26</v>
      </c>
      <c r="L16" s="9">
        <v>26</v>
      </c>
      <c r="M16" s="9">
        <v>26</v>
      </c>
      <c r="N16" s="9">
        <v>26</v>
      </c>
      <c r="O16" s="9">
        <v>25</v>
      </c>
      <c r="P16" s="9">
        <v>14</v>
      </c>
      <c r="Q16" s="9">
        <v>20</v>
      </c>
      <c r="R16" s="9">
        <v>26</v>
      </c>
      <c r="S16" s="9">
        <v>26</v>
      </c>
    </row>
    <row r="18" spans="1:6" x14ac:dyDescent="0.25">
      <c r="A18" s="4" t="s">
        <v>96</v>
      </c>
      <c r="B18" s="4">
        <f>SUM(B7:B12)</f>
        <v>26</v>
      </c>
    </row>
    <row r="19" spans="1:6" x14ac:dyDescent="0.25">
      <c r="A19" s="4" t="s">
        <v>97</v>
      </c>
      <c r="B19" s="9">
        <v>27</v>
      </c>
    </row>
    <row r="20" spans="1:6" x14ac:dyDescent="0.25">
      <c r="A20" s="4" t="s">
        <v>98</v>
      </c>
      <c r="B20" s="11">
        <f>B18/B19</f>
        <v>0.96296296296296291</v>
      </c>
    </row>
    <row r="21" spans="1:6" x14ac:dyDescent="0.25">
      <c r="A21" s="4" t="s">
        <v>120</v>
      </c>
      <c r="B21" s="24"/>
      <c r="C21" s="24" t="s">
        <v>121</v>
      </c>
    </row>
    <row r="22" spans="1:6" x14ac:dyDescent="0.25">
      <c r="A22" s="24" t="s">
        <v>122</v>
      </c>
      <c r="B22" s="25">
        <v>6</v>
      </c>
      <c r="C22" s="26">
        <f>B22/B18</f>
        <v>0.23076923076923078</v>
      </c>
    </row>
    <row r="23" spans="1:6" x14ac:dyDescent="0.25">
      <c r="A23" s="24" t="s">
        <v>123</v>
      </c>
      <c r="B23" s="25">
        <v>20</v>
      </c>
      <c r="C23" s="26">
        <f>B23/B18</f>
        <v>0.76923076923076927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4.1538461538461533</v>
      </c>
    </row>
    <row r="26" spans="1:6" x14ac:dyDescent="0.25">
      <c r="A26" s="4" t="s">
        <v>143</v>
      </c>
      <c r="B26" s="4"/>
    </row>
  </sheetData>
  <mergeCells count="1">
    <mergeCell ref="G1:H1"/>
  </mergeCells>
  <hyperlinks>
    <hyperlink ref="G1:H1" location="ÍNDICE!A1" display="VOLVER AL ÍNDICE" xr:uid="{00000000-0004-0000-0200-000000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0" t="s">
        <v>124</v>
      </c>
      <c r="H1" s="50"/>
    </row>
    <row r="2" spans="1:25" x14ac:dyDescent="0.25">
      <c r="A2" s="1" t="s">
        <v>0</v>
      </c>
      <c r="B2" s="10" t="s">
        <v>93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145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1</v>
      </c>
      <c r="X7" s="3">
        <v>1</v>
      </c>
      <c r="Y7" s="3">
        <v>1</v>
      </c>
    </row>
    <row r="8" spans="1:25" x14ac:dyDescent="0.25">
      <c r="A8" s="5">
        <v>2</v>
      </c>
      <c r="B8" s="3">
        <v>1</v>
      </c>
      <c r="C8" s="3">
        <v>0</v>
      </c>
      <c r="D8" s="3">
        <v>2</v>
      </c>
      <c r="E8" s="3">
        <v>0</v>
      </c>
      <c r="F8" s="3">
        <v>0</v>
      </c>
      <c r="G8" s="3">
        <v>1</v>
      </c>
      <c r="H8" s="3">
        <v>0</v>
      </c>
      <c r="I8" s="3">
        <v>1</v>
      </c>
      <c r="J8" s="3">
        <v>2</v>
      </c>
      <c r="K8" s="3">
        <v>2</v>
      </c>
      <c r="L8" s="3">
        <v>2</v>
      </c>
      <c r="M8" s="3">
        <v>3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2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3</v>
      </c>
      <c r="C9" s="3">
        <v>1</v>
      </c>
      <c r="D9" s="3">
        <v>1</v>
      </c>
      <c r="E9" s="3">
        <v>3</v>
      </c>
      <c r="F9" s="3">
        <v>4</v>
      </c>
      <c r="G9" s="3">
        <v>6</v>
      </c>
      <c r="H9" s="3">
        <v>2</v>
      </c>
      <c r="I9" s="3">
        <v>2</v>
      </c>
      <c r="J9" s="3">
        <v>4</v>
      </c>
      <c r="K9" s="3">
        <v>2</v>
      </c>
      <c r="L9" s="3">
        <v>3</v>
      </c>
      <c r="M9" s="3">
        <v>2</v>
      </c>
      <c r="N9" s="3">
        <v>4</v>
      </c>
      <c r="O9" s="3">
        <v>2</v>
      </c>
      <c r="P9" s="3">
        <v>0</v>
      </c>
      <c r="Q9" s="3">
        <v>0</v>
      </c>
      <c r="R9" s="3">
        <v>0</v>
      </c>
      <c r="S9" s="3">
        <v>3</v>
      </c>
      <c r="T9" s="3">
        <v>1</v>
      </c>
      <c r="U9" s="3">
        <v>0</v>
      </c>
      <c r="V9" s="3">
        <v>2</v>
      </c>
      <c r="W9" s="3">
        <v>0</v>
      </c>
      <c r="X9" s="3">
        <v>3</v>
      </c>
      <c r="Y9" s="3">
        <v>1</v>
      </c>
    </row>
    <row r="10" spans="1:25" x14ac:dyDescent="0.25">
      <c r="A10" s="5">
        <v>4</v>
      </c>
      <c r="B10" s="3">
        <v>4</v>
      </c>
      <c r="C10" s="3">
        <v>5</v>
      </c>
      <c r="D10" s="3">
        <v>3</v>
      </c>
      <c r="E10" s="3">
        <v>5</v>
      </c>
      <c r="F10" s="3">
        <v>3</v>
      </c>
      <c r="G10" s="3">
        <v>2</v>
      </c>
      <c r="H10" s="3">
        <v>4</v>
      </c>
      <c r="I10" s="3">
        <v>5</v>
      </c>
      <c r="J10" s="3">
        <v>3</v>
      </c>
      <c r="K10" s="3">
        <v>4</v>
      </c>
      <c r="L10" s="3">
        <v>3</v>
      </c>
      <c r="M10" s="3">
        <v>3</v>
      </c>
      <c r="N10" s="3">
        <v>3</v>
      </c>
      <c r="O10" s="3">
        <v>3</v>
      </c>
      <c r="P10" s="3">
        <v>4</v>
      </c>
      <c r="Q10" s="3">
        <v>6</v>
      </c>
      <c r="R10" s="3">
        <v>5</v>
      </c>
      <c r="S10" s="3">
        <v>2</v>
      </c>
      <c r="T10" s="3">
        <v>3</v>
      </c>
      <c r="U10" s="3">
        <v>3</v>
      </c>
      <c r="V10" s="3">
        <v>3</v>
      </c>
      <c r="W10" s="3">
        <v>6</v>
      </c>
      <c r="X10" s="3">
        <v>4</v>
      </c>
      <c r="Y10" s="3">
        <v>6</v>
      </c>
    </row>
    <row r="11" spans="1:25" x14ac:dyDescent="0.25">
      <c r="A11" s="5">
        <v>5</v>
      </c>
      <c r="B11" s="3">
        <v>2</v>
      </c>
      <c r="C11" s="3">
        <v>4</v>
      </c>
      <c r="D11" s="3">
        <v>3</v>
      </c>
      <c r="E11" s="3">
        <v>2</v>
      </c>
      <c r="F11" s="3">
        <v>2</v>
      </c>
      <c r="G11" s="3">
        <v>0</v>
      </c>
      <c r="H11" s="3">
        <v>3</v>
      </c>
      <c r="I11" s="3">
        <v>1</v>
      </c>
      <c r="J11" s="3">
        <v>0</v>
      </c>
      <c r="K11" s="3">
        <v>1</v>
      </c>
      <c r="L11" s="3">
        <v>0</v>
      </c>
      <c r="M11" s="3">
        <v>1</v>
      </c>
      <c r="N11" s="3">
        <v>2</v>
      </c>
      <c r="O11" s="3">
        <v>5</v>
      </c>
      <c r="P11" s="3">
        <v>6</v>
      </c>
      <c r="Q11" s="3">
        <v>4</v>
      </c>
      <c r="R11" s="3">
        <v>5</v>
      </c>
      <c r="S11" s="3">
        <v>5</v>
      </c>
      <c r="T11" s="3">
        <v>5</v>
      </c>
      <c r="U11" s="3">
        <v>5</v>
      </c>
      <c r="V11" s="3">
        <v>3</v>
      </c>
      <c r="W11" s="3">
        <v>3</v>
      </c>
      <c r="X11" s="3">
        <v>2</v>
      </c>
      <c r="Y11" s="3">
        <v>2</v>
      </c>
    </row>
    <row r="12" spans="1:25" x14ac:dyDescent="0.25">
      <c r="A12" s="5" t="s">
        <v>89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3.7</v>
      </c>
      <c r="C14" s="8">
        <v>4.3</v>
      </c>
      <c r="D14" s="8">
        <v>3.7777777777777777</v>
      </c>
      <c r="E14" s="8">
        <v>3.9</v>
      </c>
      <c r="F14" s="8">
        <v>3.5</v>
      </c>
      <c r="G14" s="8">
        <v>2.9</v>
      </c>
      <c r="H14" s="8">
        <v>3.8</v>
      </c>
      <c r="I14" s="8">
        <v>3.4</v>
      </c>
      <c r="J14" s="8">
        <v>2.9</v>
      </c>
      <c r="K14" s="8">
        <v>3.2</v>
      </c>
      <c r="L14" s="8">
        <v>2.8888888888888888</v>
      </c>
      <c r="M14" s="8">
        <v>3</v>
      </c>
      <c r="N14" s="8">
        <v>3.5</v>
      </c>
      <c r="O14" s="8">
        <v>4.3</v>
      </c>
      <c r="P14" s="8">
        <v>4.5999999999999996</v>
      </c>
      <c r="Q14" s="8">
        <v>4.4000000000000004</v>
      </c>
      <c r="R14" s="8">
        <v>4.5</v>
      </c>
      <c r="S14" s="8">
        <v>4.2</v>
      </c>
      <c r="T14" s="8">
        <v>4.4444444444444446</v>
      </c>
      <c r="U14" s="8">
        <v>4.333333333333333</v>
      </c>
      <c r="V14" s="8">
        <v>3.7</v>
      </c>
      <c r="W14" s="8">
        <v>4</v>
      </c>
      <c r="X14" s="8">
        <v>3.6</v>
      </c>
      <c r="Y14" s="8">
        <v>3.8</v>
      </c>
    </row>
    <row r="15" spans="1:25" x14ac:dyDescent="0.25">
      <c r="A15" s="4" t="s">
        <v>37</v>
      </c>
      <c r="B15" s="8">
        <v>0.94868329805051343</v>
      </c>
      <c r="C15" s="8">
        <v>0.6749485577105524</v>
      </c>
      <c r="D15" s="8">
        <v>1.2018504251546624</v>
      </c>
      <c r="E15" s="8">
        <v>0.73786478737262229</v>
      </c>
      <c r="F15" s="8">
        <v>1.1785113019775793</v>
      </c>
      <c r="G15" s="8">
        <v>0.87559503577091347</v>
      </c>
      <c r="H15" s="8">
        <v>1.2292725943057181</v>
      </c>
      <c r="I15" s="8">
        <v>1.1737877907772676</v>
      </c>
      <c r="J15" s="8">
        <v>0.99442892601175348</v>
      </c>
      <c r="K15" s="8">
        <v>1.2292725943057181</v>
      </c>
      <c r="L15" s="8">
        <v>1.0540925533894596</v>
      </c>
      <c r="M15" s="8">
        <v>1.247219128924647</v>
      </c>
      <c r="N15" s="8">
        <v>1.1785113019775793</v>
      </c>
      <c r="O15" s="8">
        <v>0.82327260234856425</v>
      </c>
      <c r="P15" s="8">
        <v>0.51639777949432286</v>
      </c>
      <c r="Q15" s="8">
        <v>0.51639777949432286</v>
      </c>
      <c r="R15" s="8">
        <v>0.52704627669472992</v>
      </c>
      <c r="S15" s="8">
        <v>0.91893658347268103</v>
      </c>
      <c r="T15" s="8">
        <v>0.72648315725677948</v>
      </c>
      <c r="U15" s="8">
        <v>1</v>
      </c>
      <c r="V15" s="8">
        <v>1.1595018087284055</v>
      </c>
      <c r="W15" s="8">
        <v>1.1547005383792515</v>
      </c>
      <c r="X15" s="8">
        <v>1.1737877907772676</v>
      </c>
      <c r="Y15" s="8">
        <v>1.1352924243950933</v>
      </c>
    </row>
    <row r="16" spans="1:25" x14ac:dyDescent="0.25">
      <c r="A16" s="4" t="s">
        <v>38</v>
      </c>
      <c r="B16" s="9">
        <v>10</v>
      </c>
      <c r="C16" s="9">
        <v>10</v>
      </c>
      <c r="D16" s="9">
        <v>9</v>
      </c>
      <c r="E16" s="9">
        <v>10</v>
      </c>
      <c r="F16" s="9">
        <v>10</v>
      </c>
      <c r="G16" s="9">
        <v>10</v>
      </c>
      <c r="H16" s="9">
        <v>10</v>
      </c>
      <c r="I16" s="9">
        <v>10</v>
      </c>
      <c r="J16" s="9">
        <v>10</v>
      </c>
      <c r="K16" s="9">
        <v>10</v>
      </c>
      <c r="L16" s="9">
        <v>9</v>
      </c>
      <c r="M16" s="9">
        <v>10</v>
      </c>
      <c r="N16" s="9">
        <v>10</v>
      </c>
      <c r="O16" s="9">
        <v>10</v>
      </c>
      <c r="P16" s="9">
        <v>10</v>
      </c>
      <c r="Q16" s="9">
        <v>10</v>
      </c>
      <c r="R16" s="9">
        <v>10</v>
      </c>
      <c r="S16" s="9">
        <v>10</v>
      </c>
      <c r="T16" s="9">
        <v>9</v>
      </c>
      <c r="U16" s="9">
        <v>9</v>
      </c>
      <c r="V16" s="9">
        <v>10</v>
      </c>
      <c r="W16" s="9">
        <v>10</v>
      </c>
      <c r="X16" s="9">
        <v>10</v>
      </c>
      <c r="Y16" s="9">
        <v>10</v>
      </c>
    </row>
    <row r="18" spans="1:2" x14ac:dyDescent="0.25">
      <c r="A18" s="4" t="s">
        <v>96</v>
      </c>
      <c r="B18" s="4">
        <f>SUM(B7:B12)</f>
        <v>10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124</v>
      </c>
      <c r="H1" s="50"/>
    </row>
    <row r="2" spans="1:19" x14ac:dyDescent="0.25">
      <c r="A2" s="1" t="s">
        <v>0</v>
      </c>
      <c r="B2" s="10" t="s">
        <v>93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145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1</v>
      </c>
      <c r="F7" s="3">
        <v>1</v>
      </c>
      <c r="G7" s="3">
        <v>0</v>
      </c>
      <c r="H7" s="3">
        <v>0</v>
      </c>
      <c r="I7" s="3">
        <v>1</v>
      </c>
      <c r="J7" s="3">
        <v>0</v>
      </c>
      <c r="K7" s="3">
        <v>3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2</v>
      </c>
      <c r="R7" s="3">
        <v>1</v>
      </c>
      <c r="S7" s="3">
        <v>0</v>
      </c>
    </row>
    <row r="8" spans="1:19" x14ac:dyDescent="0.25">
      <c r="A8" s="5">
        <v>2</v>
      </c>
      <c r="B8" s="3">
        <v>2</v>
      </c>
      <c r="C8" s="3">
        <v>1</v>
      </c>
      <c r="D8" s="3">
        <v>0</v>
      </c>
      <c r="E8" s="3">
        <v>0</v>
      </c>
      <c r="F8" s="3">
        <v>3</v>
      </c>
      <c r="G8" s="3">
        <v>1</v>
      </c>
      <c r="H8" s="3">
        <v>1</v>
      </c>
      <c r="I8" s="3">
        <v>1</v>
      </c>
      <c r="J8" s="3">
        <v>1</v>
      </c>
      <c r="K8" s="3">
        <v>2</v>
      </c>
      <c r="L8" s="3">
        <v>3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1</v>
      </c>
    </row>
    <row r="9" spans="1:19" x14ac:dyDescent="0.25">
      <c r="A9" s="5">
        <v>3</v>
      </c>
      <c r="B9" s="3">
        <v>3</v>
      </c>
      <c r="C9" s="3">
        <v>9</v>
      </c>
      <c r="D9" s="3">
        <v>7</v>
      </c>
      <c r="E9" s="3">
        <v>9</v>
      </c>
      <c r="F9" s="3">
        <v>8</v>
      </c>
      <c r="G9" s="3">
        <v>13</v>
      </c>
      <c r="H9" s="3">
        <v>8</v>
      </c>
      <c r="I9" s="3">
        <v>4</v>
      </c>
      <c r="J9" s="3">
        <v>6</v>
      </c>
      <c r="K9" s="3">
        <v>9</v>
      </c>
      <c r="L9" s="3">
        <v>7</v>
      </c>
      <c r="M9" s="3">
        <v>5</v>
      </c>
      <c r="N9" s="3">
        <v>4</v>
      </c>
      <c r="O9" s="3">
        <v>5</v>
      </c>
      <c r="P9" s="3">
        <v>3</v>
      </c>
      <c r="Q9" s="3">
        <v>8</v>
      </c>
      <c r="R9" s="3">
        <v>6</v>
      </c>
      <c r="S9" s="3">
        <v>4</v>
      </c>
    </row>
    <row r="10" spans="1:19" x14ac:dyDescent="0.25">
      <c r="A10" s="5">
        <v>4</v>
      </c>
      <c r="B10" s="3">
        <v>15</v>
      </c>
      <c r="C10" s="3">
        <v>6</v>
      </c>
      <c r="D10" s="3">
        <v>10</v>
      </c>
      <c r="E10" s="3">
        <v>8</v>
      </c>
      <c r="F10" s="3">
        <v>10</v>
      </c>
      <c r="G10" s="3">
        <v>8</v>
      </c>
      <c r="H10" s="3">
        <v>8</v>
      </c>
      <c r="I10" s="3">
        <v>11</v>
      </c>
      <c r="J10" s="3">
        <v>12</v>
      </c>
      <c r="K10" s="3">
        <v>5</v>
      </c>
      <c r="L10" s="3">
        <v>13</v>
      </c>
      <c r="M10" s="3">
        <v>10</v>
      </c>
      <c r="N10" s="3">
        <v>11</v>
      </c>
      <c r="O10" s="3">
        <v>11</v>
      </c>
      <c r="P10" s="3">
        <v>8</v>
      </c>
      <c r="Q10" s="3">
        <v>6</v>
      </c>
      <c r="R10" s="3">
        <v>9</v>
      </c>
      <c r="S10" s="3">
        <v>7</v>
      </c>
    </row>
    <row r="11" spans="1:19" x14ac:dyDescent="0.25">
      <c r="A11" s="5">
        <v>5</v>
      </c>
      <c r="B11" s="3">
        <v>4</v>
      </c>
      <c r="C11" s="3">
        <v>7</v>
      </c>
      <c r="D11" s="3">
        <v>6</v>
      </c>
      <c r="E11" s="3">
        <v>6</v>
      </c>
      <c r="F11" s="3">
        <v>2</v>
      </c>
      <c r="G11" s="3">
        <v>2</v>
      </c>
      <c r="H11" s="3">
        <v>7</v>
      </c>
      <c r="I11" s="3">
        <v>7</v>
      </c>
      <c r="J11" s="3">
        <v>5</v>
      </c>
      <c r="K11" s="3">
        <v>5</v>
      </c>
      <c r="L11" s="3">
        <v>1</v>
      </c>
      <c r="M11" s="3">
        <v>9</v>
      </c>
      <c r="N11" s="3">
        <v>8</v>
      </c>
      <c r="O11" s="3">
        <v>8</v>
      </c>
      <c r="P11" s="3">
        <v>5</v>
      </c>
      <c r="Q11" s="3">
        <v>5</v>
      </c>
      <c r="R11" s="3">
        <v>8</v>
      </c>
      <c r="S11" s="3">
        <v>12</v>
      </c>
    </row>
    <row r="12" spans="1:19" x14ac:dyDescent="0.25">
      <c r="A12" s="5" t="s">
        <v>89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7</v>
      </c>
      <c r="Q12" s="3">
        <v>3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3.875</v>
      </c>
      <c r="C14" s="8">
        <v>3.8260869565217392</v>
      </c>
      <c r="D14" s="8">
        <v>3.9565217391304346</v>
      </c>
      <c r="E14" s="8">
        <v>3.75</v>
      </c>
      <c r="F14" s="8">
        <v>3.375</v>
      </c>
      <c r="G14" s="8">
        <v>3.4583333333333335</v>
      </c>
      <c r="H14" s="8">
        <v>3.875</v>
      </c>
      <c r="I14" s="8">
        <v>3.9166666666666665</v>
      </c>
      <c r="J14" s="8">
        <v>3.875</v>
      </c>
      <c r="K14" s="8">
        <v>3.2916666666666665</v>
      </c>
      <c r="L14" s="8">
        <v>3.5</v>
      </c>
      <c r="M14" s="8">
        <v>4.166666666666667</v>
      </c>
      <c r="N14" s="8">
        <v>4.083333333333333</v>
      </c>
      <c r="O14" s="8">
        <v>4.125</v>
      </c>
      <c r="P14" s="8">
        <v>3.9411764705882355</v>
      </c>
      <c r="Q14" s="8">
        <v>3.5714285714285716</v>
      </c>
      <c r="R14" s="8">
        <v>3.9583333333333335</v>
      </c>
      <c r="S14" s="8">
        <v>4.25</v>
      </c>
    </row>
    <row r="15" spans="1:19" x14ac:dyDescent="0.25">
      <c r="A15" s="4" t="s">
        <v>37</v>
      </c>
      <c r="B15" s="8">
        <v>0.79741429960679244</v>
      </c>
      <c r="C15" s="8">
        <v>0.93673387668602259</v>
      </c>
      <c r="D15" s="8">
        <v>0.76741957645352699</v>
      </c>
      <c r="E15" s="8">
        <v>0.98907071009368053</v>
      </c>
      <c r="F15" s="8">
        <v>0.96964807600713976</v>
      </c>
      <c r="G15" s="8">
        <v>0.72106000875924559</v>
      </c>
      <c r="H15" s="8">
        <v>0.89987921894866107</v>
      </c>
      <c r="I15" s="8">
        <v>1.0179547554081028</v>
      </c>
      <c r="J15" s="8">
        <v>0.79741429960679244</v>
      </c>
      <c r="K15" s="8">
        <v>1.2676293062133794</v>
      </c>
      <c r="L15" s="8">
        <v>0.78018949760549394</v>
      </c>
      <c r="M15" s="8">
        <v>0.7613869876268804</v>
      </c>
      <c r="N15" s="8">
        <v>0.82970223399810639</v>
      </c>
      <c r="O15" s="8">
        <v>0.74088666034573791</v>
      </c>
      <c r="P15" s="8">
        <v>1.0289915108550529</v>
      </c>
      <c r="Q15" s="8">
        <v>1.1649647450214355</v>
      </c>
      <c r="R15" s="8">
        <v>0.99909379229234563</v>
      </c>
      <c r="S15" s="8">
        <v>0.89685440629288127</v>
      </c>
    </row>
    <row r="16" spans="1:19" x14ac:dyDescent="0.25">
      <c r="A16" s="4" t="s">
        <v>38</v>
      </c>
      <c r="B16" s="9">
        <v>24</v>
      </c>
      <c r="C16" s="9">
        <v>23</v>
      </c>
      <c r="D16" s="9">
        <v>23</v>
      </c>
      <c r="E16" s="9">
        <v>24</v>
      </c>
      <c r="F16" s="9">
        <v>24</v>
      </c>
      <c r="G16" s="9">
        <v>24</v>
      </c>
      <c r="H16" s="9">
        <v>24</v>
      </c>
      <c r="I16" s="9">
        <v>24</v>
      </c>
      <c r="J16" s="9">
        <v>24</v>
      </c>
      <c r="K16" s="9">
        <v>24</v>
      </c>
      <c r="L16" s="9">
        <v>24</v>
      </c>
      <c r="M16" s="9">
        <v>24</v>
      </c>
      <c r="N16" s="9">
        <v>24</v>
      </c>
      <c r="O16" s="9">
        <v>24</v>
      </c>
      <c r="P16" s="9">
        <v>17</v>
      </c>
      <c r="Q16" s="9">
        <v>21</v>
      </c>
      <c r="R16" s="9">
        <v>24</v>
      </c>
      <c r="S16" s="9">
        <v>24</v>
      </c>
    </row>
    <row r="18" spans="1:6" x14ac:dyDescent="0.25">
      <c r="A18" s="4" t="s">
        <v>96</v>
      </c>
      <c r="B18" s="4">
        <f>SUM(B7:B12)</f>
        <v>24</v>
      </c>
    </row>
    <row r="19" spans="1:6" x14ac:dyDescent="0.25">
      <c r="A19" s="4" t="s">
        <v>97</v>
      </c>
      <c r="B19" s="9">
        <v>25</v>
      </c>
    </row>
    <row r="20" spans="1:6" x14ac:dyDescent="0.25">
      <c r="A20" s="4" t="s">
        <v>98</v>
      </c>
      <c r="B20" s="11">
        <f>B18/B19</f>
        <v>0.96</v>
      </c>
    </row>
    <row r="21" spans="1:6" x14ac:dyDescent="0.25">
      <c r="A21" s="4" t="s">
        <v>120</v>
      </c>
      <c r="B21" s="24"/>
      <c r="C21" s="24" t="s">
        <v>121</v>
      </c>
    </row>
    <row r="22" spans="1:6" x14ac:dyDescent="0.25">
      <c r="A22" s="24" t="s">
        <v>122</v>
      </c>
      <c r="B22" s="25">
        <v>16</v>
      </c>
      <c r="C22" s="26">
        <f>B22/B18</f>
        <v>0.66666666666666663</v>
      </c>
    </row>
    <row r="23" spans="1:6" x14ac:dyDescent="0.25">
      <c r="A23" s="24" t="s">
        <v>123</v>
      </c>
      <c r="B23" s="25">
        <v>8</v>
      </c>
      <c r="C23" s="26">
        <f>B23/B18</f>
        <v>0.33333333333333331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4.125</v>
      </c>
    </row>
    <row r="26" spans="1:6" x14ac:dyDescent="0.25">
      <c r="A26" s="4" t="s">
        <v>143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0" t="s">
        <v>124</v>
      </c>
      <c r="H1" s="50"/>
    </row>
    <row r="2" spans="1:25" x14ac:dyDescent="0.25">
      <c r="A2" s="1" t="s">
        <v>0</v>
      </c>
      <c r="B2" s="10" t="s">
        <v>94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145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1</v>
      </c>
      <c r="X7" s="3">
        <v>1</v>
      </c>
      <c r="Y7" s="3">
        <v>1</v>
      </c>
    </row>
    <row r="8" spans="1:25" x14ac:dyDescent="0.25">
      <c r="A8" s="5">
        <v>2</v>
      </c>
      <c r="B8" s="3">
        <v>1</v>
      </c>
      <c r="C8" s="3">
        <v>0</v>
      </c>
      <c r="D8" s="3">
        <v>1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1</v>
      </c>
      <c r="K8" s="3">
        <v>0</v>
      </c>
      <c r="L8" s="3">
        <v>1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3</v>
      </c>
      <c r="C9" s="3">
        <v>1</v>
      </c>
      <c r="D9" s="3">
        <v>2</v>
      </c>
      <c r="E9" s="3">
        <v>3</v>
      </c>
      <c r="F9" s="3">
        <v>1</v>
      </c>
      <c r="G9" s="3">
        <v>3</v>
      </c>
      <c r="H9" s="3">
        <v>3</v>
      </c>
      <c r="I9" s="3">
        <v>4</v>
      </c>
      <c r="J9" s="3">
        <v>2</v>
      </c>
      <c r="K9" s="3">
        <v>3</v>
      </c>
      <c r="L9" s="3">
        <v>6</v>
      </c>
      <c r="M9" s="3">
        <v>3</v>
      </c>
      <c r="N9" s="3">
        <v>3</v>
      </c>
      <c r="O9" s="3">
        <v>0</v>
      </c>
      <c r="P9" s="3">
        <v>0</v>
      </c>
      <c r="Q9" s="3">
        <v>0</v>
      </c>
      <c r="R9" s="3">
        <v>0</v>
      </c>
      <c r="S9" s="3">
        <v>2</v>
      </c>
      <c r="T9" s="3">
        <v>2</v>
      </c>
      <c r="U9" s="3">
        <v>0</v>
      </c>
      <c r="V9" s="3">
        <v>1</v>
      </c>
      <c r="W9" s="3">
        <v>1</v>
      </c>
      <c r="X9" s="3">
        <v>3</v>
      </c>
      <c r="Y9" s="3">
        <v>2</v>
      </c>
    </row>
    <row r="10" spans="1:25" x14ac:dyDescent="0.25">
      <c r="A10" s="5">
        <v>4</v>
      </c>
      <c r="B10" s="3">
        <v>4</v>
      </c>
      <c r="C10" s="3">
        <v>5</v>
      </c>
      <c r="D10" s="3">
        <v>5</v>
      </c>
      <c r="E10" s="3">
        <v>5</v>
      </c>
      <c r="F10" s="3">
        <v>7</v>
      </c>
      <c r="G10" s="3">
        <v>5</v>
      </c>
      <c r="H10" s="3">
        <v>4</v>
      </c>
      <c r="I10" s="3">
        <v>4</v>
      </c>
      <c r="J10" s="3">
        <v>6</v>
      </c>
      <c r="K10" s="3">
        <v>5</v>
      </c>
      <c r="L10" s="3">
        <v>2</v>
      </c>
      <c r="M10" s="3">
        <v>4</v>
      </c>
      <c r="N10" s="3">
        <v>5</v>
      </c>
      <c r="O10" s="3">
        <v>4</v>
      </c>
      <c r="P10" s="3">
        <v>5</v>
      </c>
      <c r="Q10" s="3">
        <v>6</v>
      </c>
      <c r="R10" s="3">
        <v>5</v>
      </c>
      <c r="S10" s="3">
        <v>3</v>
      </c>
      <c r="T10" s="3">
        <v>4</v>
      </c>
      <c r="U10" s="3">
        <v>4</v>
      </c>
      <c r="V10" s="3">
        <v>5</v>
      </c>
      <c r="W10" s="3">
        <v>6</v>
      </c>
      <c r="X10" s="3">
        <v>5</v>
      </c>
      <c r="Y10" s="3">
        <v>5</v>
      </c>
    </row>
    <row r="11" spans="1:25" x14ac:dyDescent="0.25">
      <c r="A11" s="5">
        <v>5</v>
      </c>
      <c r="B11" s="3">
        <v>3</v>
      </c>
      <c r="C11" s="3">
        <v>5</v>
      </c>
      <c r="D11" s="3">
        <v>3</v>
      </c>
      <c r="E11" s="3">
        <v>3</v>
      </c>
      <c r="F11" s="3">
        <v>2</v>
      </c>
      <c r="G11" s="3">
        <v>1</v>
      </c>
      <c r="H11" s="3">
        <v>3</v>
      </c>
      <c r="I11" s="3">
        <v>2</v>
      </c>
      <c r="J11" s="3">
        <v>1</v>
      </c>
      <c r="K11" s="3">
        <v>2</v>
      </c>
      <c r="L11" s="3">
        <v>1</v>
      </c>
      <c r="M11" s="3">
        <v>1</v>
      </c>
      <c r="N11" s="3">
        <v>2</v>
      </c>
      <c r="O11" s="3">
        <v>6</v>
      </c>
      <c r="P11" s="3">
        <v>6</v>
      </c>
      <c r="Q11" s="3">
        <v>5</v>
      </c>
      <c r="R11" s="3">
        <v>6</v>
      </c>
      <c r="S11" s="3">
        <v>6</v>
      </c>
      <c r="T11" s="3">
        <v>5</v>
      </c>
      <c r="U11" s="3">
        <v>6</v>
      </c>
      <c r="V11" s="3">
        <v>4</v>
      </c>
      <c r="W11" s="3">
        <v>3</v>
      </c>
      <c r="X11" s="3">
        <v>2</v>
      </c>
      <c r="Y11" s="3">
        <v>3</v>
      </c>
    </row>
    <row r="12" spans="1:25" x14ac:dyDescent="0.25">
      <c r="A12" s="5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3.8181818181818183</v>
      </c>
      <c r="C14" s="8">
        <v>4.3636363636363633</v>
      </c>
      <c r="D14" s="8">
        <v>3.9090909090909092</v>
      </c>
      <c r="E14" s="8">
        <v>4</v>
      </c>
      <c r="F14" s="8">
        <v>3.8181818181818183</v>
      </c>
      <c r="G14" s="8">
        <v>3.3636363636363638</v>
      </c>
      <c r="H14" s="8">
        <v>3.7272727272727271</v>
      </c>
      <c r="I14" s="8">
        <v>3.5454545454545454</v>
      </c>
      <c r="J14" s="8">
        <v>3.4545454545454546</v>
      </c>
      <c r="K14" s="8">
        <v>3.6363636363636362</v>
      </c>
      <c r="L14" s="8">
        <v>3.0909090909090908</v>
      </c>
      <c r="M14" s="8">
        <v>3.1818181818181817</v>
      </c>
      <c r="N14" s="8">
        <v>3.6363636363636362</v>
      </c>
      <c r="O14" s="8">
        <v>4.5999999999999996</v>
      </c>
      <c r="P14" s="8">
        <v>4.5454545454545459</v>
      </c>
      <c r="Q14" s="8">
        <v>4.4545454545454541</v>
      </c>
      <c r="R14" s="8">
        <v>4.5454545454545459</v>
      </c>
      <c r="S14" s="8">
        <v>4.3636363636363633</v>
      </c>
      <c r="T14" s="8">
        <v>4.2727272727272725</v>
      </c>
      <c r="U14" s="8">
        <v>4.5999999999999996</v>
      </c>
      <c r="V14" s="8">
        <v>4.0909090909090908</v>
      </c>
      <c r="W14" s="8">
        <v>3.9090909090909092</v>
      </c>
      <c r="X14" s="8">
        <v>3.6363636363636362</v>
      </c>
      <c r="Y14" s="8">
        <v>3.8181818181818183</v>
      </c>
    </row>
    <row r="15" spans="1:25" x14ac:dyDescent="0.25">
      <c r="A15" s="4" t="s">
        <v>37</v>
      </c>
      <c r="B15" s="8">
        <v>0.98164981721404232</v>
      </c>
      <c r="C15" s="8">
        <v>0.67419986246324115</v>
      </c>
      <c r="D15" s="8">
        <v>0.94387980744853883</v>
      </c>
      <c r="E15" s="8">
        <v>0.7745966692414834</v>
      </c>
      <c r="F15" s="8">
        <v>1.078719779941187</v>
      </c>
      <c r="G15" s="8">
        <v>1.1200649331826502</v>
      </c>
      <c r="H15" s="8">
        <v>1.1908743922772957</v>
      </c>
      <c r="I15" s="8">
        <v>1.128152149635532</v>
      </c>
      <c r="J15" s="8">
        <v>1.128152149635532</v>
      </c>
      <c r="K15" s="8">
        <v>1.1200649331826495</v>
      </c>
      <c r="L15" s="8">
        <v>1.0444659357341868</v>
      </c>
      <c r="M15" s="8">
        <v>1.1677484162422846</v>
      </c>
      <c r="N15" s="8">
        <v>1.1200649331826495</v>
      </c>
      <c r="O15" s="8">
        <v>0.51639777949432286</v>
      </c>
      <c r="P15" s="8">
        <v>0.52223296786709272</v>
      </c>
      <c r="Q15" s="8">
        <v>0.52223296786709272</v>
      </c>
      <c r="R15" s="8">
        <v>0.52223296786709272</v>
      </c>
      <c r="S15" s="8">
        <v>0.80903983495588971</v>
      </c>
      <c r="T15" s="8">
        <v>0.78624539310689678</v>
      </c>
      <c r="U15" s="8">
        <v>0.51639777949432286</v>
      </c>
      <c r="V15" s="8">
        <v>0.94387980744853883</v>
      </c>
      <c r="W15" s="8">
        <v>1.1361818036340356</v>
      </c>
      <c r="X15" s="8">
        <v>1.1200649331826495</v>
      </c>
      <c r="Y15" s="8">
        <v>1.167748416242284</v>
      </c>
    </row>
    <row r="16" spans="1:25" x14ac:dyDescent="0.25">
      <c r="A16" s="4" t="s">
        <v>38</v>
      </c>
      <c r="B16" s="9">
        <v>11</v>
      </c>
      <c r="C16" s="9">
        <v>11</v>
      </c>
      <c r="D16" s="9">
        <v>11</v>
      </c>
      <c r="E16" s="9">
        <v>11</v>
      </c>
      <c r="F16" s="9">
        <v>11</v>
      </c>
      <c r="G16" s="9">
        <v>11</v>
      </c>
      <c r="H16" s="9">
        <v>11</v>
      </c>
      <c r="I16" s="9">
        <v>11</v>
      </c>
      <c r="J16" s="9">
        <v>11</v>
      </c>
      <c r="K16" s="9">
        <v>11</v>
      </c>
      <c r="L16" s="9">
        <v>11</v>
      </c>
      <c r="M16" s="9">
        <v>11</v>
      </c>
      <c r="N16" s="9">
        <v>11</v>
      </c>
      <c r="O16" s="9">
        <v>10</v>
      </c>
      <c r="P16" s="9">
        <v>11</v>
      </c>
      <c r="Q16" s="9">
        <v>11</v>
      </c>
      <c r="R16" s="9">
        <v>11</v>
      </c>
      <c r="S16" s="9">
        <v>11</v>
      </c>
      <c r="T16" s="9">
        <v>11</v>
      </c>
      <c r="U16" s="9">
        <v>10</v>
      </c>
      <c r="V16" s="9">
        <v>11</v>
      </c>
      <c r="W16" s="9">
        <v>11</v>
      </c>
      <c r="X16" s="9">
        <v>11</v>
      </c>
      <c r="Y16" s="9">
        <v>11</v>
      </c>
    </row>
    <row r="18" spans="1:2" x14ac:dyDescent="0.25">
      <c r="A18" s="4" t="s">
        <v>96</v>
      </c>
      <c r="B18" s="4">
        <f>SUM(B7:B12)</f>
        <v>11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124</v>
      </c>
      <c r="H1" s="50"/>
    </row>
    <row r="2" spans="1:19" x14ac:dyDescent="0.25">
      <c r="A2" s="1" t="s">
        <v>0</v>
      </c>
      <c r="B2" s="10" t="s">
        <v>94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145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2">
        <v>1</v>
      </c>
      <c r="B7" s="44">
        <v>0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1</v>
      </c>
      <c r="L7" s="44">
        <v>1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</row>
    <row r="8" spans="1:19" x14ac:dyDescent="0.25">
      <c r="A8" s="22">
        <v>2</v>
      </c>
      <c r="B8" s="44">
        <v>0</v>
      </c>
      <c r="C8" s="44">
        <v>0</v>
      </c>
      <c r="D8" s="44">
        <v>0</v>
      </c>
      <c r="E8" s="44">
        <v>1</v>
      </c>
      <c r="F8" s="44">
        <v>1</v>
      </c>
      <c r="G8" s="44">
        <v>0</v>
      </c>
      <c r="H8" s="44">
        <v>1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</row>
    <row r="9" spans="1:19" x14ac:dyDescent="0.25">
      <c r="A9" s="22">
        <v>3</v>
      </c>
      <c r="B9" s="44">
        <v>4</v>
      </c>
      <c r="C9" s="44">
        <v>3</v>
      </c>
      <c r="D9" s="44">
        <v>3</v>
      </c>
      <c r="E9" s="44">
        <v>4</v>
      </c>
      <c r="F9" s="44">
        <v>8</v>
      </c>
      <c r="G9" s="44">
        <v>10</v>
      </c>
      <c r="H9" s="44">
        <v>3</v>
      </c>
      <c r="I9" s="44">
        <v>3</v>
      </c>
      <c r="J9" s="44">
        <v>9</v>
      </c>
      <c r="K9" s="44">
        <v>7</v>
      </c>
      <c r="L9" s="44">
        <v>4</v>
      </c>
      <c r="M9" s="44">
        <v>5</v>
      </c>
      <c r="N9" s="44">
        <v>4</v>
      </c>
      <c r="O9" s="44">
        <v>6</v>
      </c>
      <c r="P9" s="44">
        <v>4</v>
      </c>
      <c r="Q9" s="44">
        <v>8</v>
      </c>
      <c r="R9" s="44">
        <v>4</v>
      </c>
      <c r="S9" s="44">
        <v>3</v>
      </c>
    </row>
    <row r="10" spans="1:19" x14ac:dyDescent="0.25">
      <c r="A10" s="22">
        <v>4</v>
      </c>
      <c r="B10" s="44">
        <v>6</v>
      </c>
      <c r="C10" s="44">
        <v>6</v>
      </c>
      <c r="D10" s="44">
        <v>8</v>
      </c>
      <c r="E10" s="44">
        <v>7</v>
      </c>
      <c r="F10" s="44">
        <v>5</v>
      </c>
      <c r="G10" s="44">
        <v>4</v>
      </c>
      <c r="H10" s="44">
        <v>7</v>
      </c>
      <c r="I10" s="44">
        <v>9</v>
      </c>
      <c r="J10" s="44">
        <v>5</v>
      </c>
      <c r="K10" s="44">
        <v>6</v>
      </c>
      <c r="L10" s="44">
        <v>9</v>
      </c>
      <c r="M10" s="44">
        <v>5</v>
      </c>
      <c r="N10" s="44">
        <v>7</v>
      </c>
      <c r="O10" s="44">
        <v>4</v>
      </c>
      <c r="P10" s="44">
        <v>3</v>
      </c>
      <c r="Q10" s="44">
        <v>3</v>
      </c>
      <c r="R10" s="44">
        <v>8</v>
      </c>
      <c r="S10" s="44">
        <v>7</v>
      </c>
    </row>
    <row r="11" spans="1:19" x14ac:dyDescent="0.25">
      <c r="A11" s="22">
        <v>5</v>
      </c>
      <c r="B11" s="44">
        <v>4</v>
      </c>
      <c r="C11" s="44">
        <v>5</v>
      </c>
      <c r="D11" s="44">
        <v>2</v>
      </c>
      <c r="E11" s="44">
        <v>2</v>
      </c>
      <c r="F11" s="44">
        <v>0</v>
      </c>
      <c r="G11" s="44">
        <v>0</v>
      </c>
      <c r="H11" s="44">
        <v>3</v>
      </c>
      <c r="I11" s="44">
        <v>2</v>
      </c>
      <c r="J11" s="44">
        <v>0</v>
      </c>
      <c r="K11" s="44">
        <v>0</v>
      </c>
      <c r="L11" s="44">
        <v>0</v>
      </c>
      <c r="M11" s="44">
        <v>4</v>
      </c>
      <c r="N11" s="44">
        <v>3</v>
      </c>
      <c r="O11" s="44">
        <v>4</v>
      </c>
      <c r="P11" s="44">
        <v>3</v>
      </c>
      <c r="Q11" s="44">
        <v>2</v>
      </c>
      <c r="R11" s="44">
        <v>2</v>
      </c>
      <c r="S11" s="44">
        <v>4</v>
      </c>
    </row>
    <row r="12" spans="1:19" x14ac:dyDescent="0.25">
      <c r="A12" s="22" t="s">
        <v>89</v>
      </c>
      <c r="B12" s="44">
        <v>0</v>
      </c>
      <c r="C12" s="44">
        <v>0</v>
      </c>
      <c r="D12" s="44">
        <v>1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4</v>
      </c>
      <c r="Q12" s="44">
        <v>1</v>
      </c>
      <c r="R12" s="44">
        <v>0</v>
      </c>
      <c r="S12" s="44">
        <v>0</v>
      </c>
    </row>
    <row r="13" spans="1:19" x14ac:dyDescent="0.25">
      <c r="A13" s="22" t="s">
        <v>35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</row>
    <row r="14" spans="1:19" x14ac:dyDescent="0.25">
      <c r="A14" s="4" t="s">
        <v>36</v>
      </c>
      <c r="B14" s="8">
        <v>4</v>
      </c>
      <c r="C14" s="8">
        <v>4.1428571428571432</v>
      </c>
      <c r="D14" s="8">
        <v>3.9230769230769229</v>
      </c>
      <c r="E14" s="8">
        <v>3.7142857142857144</v>
      </c>
      <c r="F14" s="8">
        <v>3.2857142857142856</v>
      </c>
      <c r="G14" s="8">
        <v>3.2857142857142856</v>
      </c>
      <c r="H14" s="8">
        <v>3.8571428571428572</v>
      </c>
      <c r="I14" s="8">
        <v>3.9285714285714284</v>
      </c>
      <c r="J14" s="8">
        <v>3.3571428571428572</v>
      </c>
      <c r="K14" s="8">
        <v>3.2857142857142856</v>
      </c>
      <c r="L14" s="8">
        <v>3.5</v>
      </c>
      <c r="M14" s="8">
        <v>3.9285714285714284</v>
      </c>
      <c r="N14" s="8">
        <v>3.9285714285714284</v>
      </c>
      <c r="O14" s="8">
        <v>3.8571428571428572</v>
      </c>
      <c r="P14" s="8">
        <v>3.9</v>
      </c>
      <c r="Q14" s="8">
        <v>3.5384615384615383</v>
      </c>
      <c r="R14" s="8">
        <v>3.8571428571428572</v>
      </c>
      <c r="S14" s="8">
        <v>4.0714285714285712</v>
      </c>
    </row>
    <row r="15" spans="1:19" x14ac:dyDescent="0.25">
      <c r="A15" s="4" t="s">
        <v>37</v>
      </c>
      <c r="B15" s="8">
        <v>0.78446454055273618</v>
      </c>
      <c r="C15" s="8">
        <v>0.77032888651964371</v>
      </c>
      <c r="D15" s="8">
        <v>0.6405126152203493</v>
      </c>
      <c r="E15" s="8">
        <v>0.82542030585555726</v>
      </c>
      <c r="F15" s="8">
        <v>0.61124984550212691</v>
      </c>
      <c r="G15" s="8">
        <v>0.46880723093849574</v>
      </c>
      <c r="H15" s="8">
        <v>0.86443782150756676</v>
      </c>
      <c r="I15" s="8">
        <v>0.61572792621488115</v>
      </c>
      <c r="J15" s="8">
        <v>0.49724515809884751</v>
      </c>
      <c r="K15" s="8">
        <v>0.82542030585555726</v>
      </c>
      <c r="L15" s="8">
        <v>0.85485041426511033</v>
      </c>
      <c r="M15" s="8">
        <v>0.82874193016474429</v>
      </c>
      <c r="N15" s="8">
        <v>0.7300459115473712</v>
      </c>
      <c r="O15" s="8">
        <v>0.86443782150756676</v>
      </c>
      <c r="P15" s="8">
        <v>0.87559503577091347</v>
      </c>
      <c r="Q15" s="8">
        <v>0.77625002580618452</v>
      </c>
      <c r="R15" s="8">
        <v>0.66299354413179634</v>
      </c>
      <c r="S15" s="8">
        <v>0.7300459115473712</v>
      </c>
    </row>
    <row r="16" spans="1:19" x14ac:dyDescent="0.25">
      <c r="A16" s="4" t="s">
        <v>38</v>
      </c>
      <c r="B16" s="9">
        <v>14</v>
      </c>
      <c r="C16" s="9">
        <v>14</v>
      </c>
      <c r="D16" s="9">
        <v>13</v>
      </c>
      <c r="E16" s="9">
        <v>14</v>
      </c>
      <c r="F16" s="9">
        <v>14</v>
      </c>
      <c r="G16" s="9">
        <v>14</v>
      </c>
      <c r="H16" s="9">
        <v>14</v>
      </c>
      <c r="I16" s="9">
        <v>14</v>
      </c>
      <c r="J16" s="9">
        <v>14</v>
      </c>
      <c r="K16" s="9">
        <v>14</v>
      </c>
      <c r="L16" s="9">
        <v>14</v>
      </c>
      <c r="M16" s="9">
        <v>14</v>
      </c>
      <c r="N16" s="9">
        <v>14</v>
      </c>
      <c r="O16" s="9">
        <v>14</v>
      </c>
      <c r="P16" s="9">
        <v>10</v>
      </c>
      <c r="Q16" s="9">
        <v>13</v>
      </c>
      <c r="R16" s="9">
        <v>14</v>
      </c>
      <c r="S16" s="9">
        <v>14</v>
      </c>
    </row>
    <row r="18" spans="1:6" x14ac:dyDescent="0.25">
      <c r="A18" s="4" t="s">
        <v>96</v>
      </c>
      <c r="B18" s="4">
        <f>SUM(B7:B12)</f>
        <v>14</v>
      </c>
    </row>
    <row r="19" spans="1:6" x14ac:dyDescent="0.25">
      <c r="A19" s="4" t="s">
        <v>97</v>
      </c>
      <c r="B19" s="9">
        <v>16</v>
      </c>
    </row>
    <row r="20" spans="1:6" x14ac:dyDescent="0.25">
      <c r="A20" s="4" t="s">
        <v>98</v>
      </c>
      <c r="B20" s="11">
        <f>B18/B19</f>
        <v>0.875</v>
      </c>
    </row>
    <row r="21" spans="1:6" x14ac:dyDescent="0.25">
      <c r="A21" s="4" t="s">
        <v>120</v>
      </c>
      <c r="B21" s="24"/>
      <c r="C21" s="24" t="s">
        <v>121</v>
      </c>
    </row>
    <row r="22" spans="1:6" x14ac:dyDescent="0.25">
      <c r="A22" s="24" t="s">
        <v>122</v>
      </c>
      <c r="B22" s="25">
        <v>7</v>
      </c>
      <c r="C22" s="26">
        <f>B22/B18</f>
        <v>0.5</v>
      </c>
    </row>
    <row r="23" spans="1:6" x14ac:dyDescent="0.25">
      <c r="A23" s="24" t="s">
        <v>123</v>
      </c>
      <c r="B23" s="25">
        <v>7</v>
      </c>
      <c r="C23" s="26">
        <f>B23/B18</f>
        <v>0.5</v>
      </c>
    </row>
    <row r="24" spans="1:6" x14ac:dyDescent="0.25">
      <c r="A24" s="24" t="s">
        <v>89</v>
      </c>
      <c r="B24" s="27">
        <v>0</v>
      </c>
      <c r="C24" s="26">
        <f>B24/B18</f>
        <v>0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3.9285714285714284</v>
      </c>
    </row>
    <row r="26" spans="1:6" x14ac:dyDescent="0.25">
      <c r="A26" s="4" t="s">
        <v>143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0" t="s">
        <v>124</v>
      </c>
      <c r="H1" s="50"/>
    </row>
    <row r="2" spans="1:25" x14ac:dyDescent="0.25">
      <c r="A2" s="1" t="s">
        <v>0</v>
      </c>
      <c r="B2" s="10" t="s">
        <v>95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145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1</v>
      </c>
      <c r="X7" s="3">
        <v>1</v>
      </c>
      <c r="Y7" s="3">
        <v>1</v>
      </c>
    </row>
    <row r="8" spans="1:25" x14ac:dyDescent="0.25">
      <c r="A8" s="5">
        <v>2</v>
      </c>
      <c r="B8" s="3">
        <v>2</v>
      </c>
      <c r="C8" s="3">
        <v>0</v>
      </c>
      <c r="D8" s="3">
        <v>1</v>
      </c>
      <c r="E8" s="3">
        <v>2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1</v>
      </c>
      <c r="D9" s="3">
        <v>1</v>
      </c>
      <c r="E9" s="3">
        <v>3</v>
      </c>
      <c r="F9" s="3">
        <v>2</v>
      </c>
      <c r="G9" s="3">
        <v>3</v>
      </c>
      <c r="H9" s="3">
        <v>1</v>
      </c>
      <c r="I9" s="3">
        <v>1</v>
      </c>
      <c r="J9" s="3">
        <v>3</v>
      </c>
      <c r="K9" s="3">
        <v>3</v>
      </c>
      <c r="L9" s="3">
        <v>3</v>
      </c>
      <c r="M9" s="3">
        <v>3</v>
      </c>
      <c r="N9" s="3">
        <v>2</v>
      </c>
      <c r="O9" s="3">
        <v>0</v>
      </c>
      <c r="P9" s="3">
        <v>0</v>
      </c>
      <c r="Q9" s="3">
        <v>0</v>
      </c>
      <c r="R9" s="3">
        <v>0</v>
      </c>
      <c r="S9" s="3">
        <v>2</v>
      </c>
      <c r="T9" s="3">
        <v>1</v>
      </c>
      <c r="U9" s="3">
        <v>0</v>
      </c>
      <c r="V9" s="3">
        <v>1</v>
      </c>
      <c r="W9" s="3">
        <v>0</v>
      </c>
      <c r="X9" s="3">
        <v>2</v>
      </c>
      <c r="Y9" s="3">
        <v>1</v>
      </c>
    </row>
    <row r="10" spans="1:25" x14ac:dyDescent="0.25">
      <c r="A10" s="5">
        <v>4</v>
      </c>
      <c r="B10" s="3">
        <v>3</v>
      </c>
      <c r="C10" s="3">
        <v>3</v>
      </c>
      <c r="D10" s="3">
        <v>4</v>
      </c>
      <c r="E10" s="3">
        <v>2</v>
      </c>
      <c r="F10" s="3">
        <v>4</v>
      </c>
      <c r="G10" s="3">
        <v>2</v>
      </c>
      <c r="H10" s="3">
        <v>4</v>
      </c>
      <c r="I10" s="3">
        <v>5</v>
      </c>
      <c r="J10" s="3">
        <v>3</v>
      </c>
      <c r="K10" s="3">
        <v>2</v>
      </c>
      <c r="L10" s="3">
        <v>2</v>
      </c>
      <c r="M10" s="3">
        <v>2</v>
      </c>
      <c r="N10" s="3">
        <v>3</v>
      </c>
      <c r="O10" s="3">
        <v>3</v>
      </c>
      <c r="P10" s="3">
        <v>2</v>
      </c>
      <c r="Q10" s="3">
        <v>3</v>
      </c>
      <c r="R10" s="3">
        <v>3</v>
      </c>
      <c r="S10" s="3">
        <v>1</v>
      </c>
      <c r="T10" s="3">
        <v>2</v>
      </c>
      <c r="U10" s="3">
        <v>1</v>
      </c>
      <c r="V10" s="3">
        <v>2</v>
      </c>
      <c r="W10" s="3">
        <v>4</v>
      </c>
      <c r="X10" s="3">
        <v>3</v>
      </c>
      <c r="Y10" s="3">
        <v>4</v>
      </c>
    </row>
    <row r="11" spans="1:25" x14ac:dyDescent="0.25">
      <c r="A11" s="5">
        <v>5</v>
      </c>
      <c r="B11" s="3">
        <v>2</v>
      </c>
      <c r="C11" s="3">
        <v>3</v>
      </c>
      <c r="D11" s="3">
        <v>1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4</v>
      </c>
      <c r="P11" s="3">
        <v>5</v>
      </c>
      <c r="Q11" s="3">
        <v>4</v>
      </c>
      <c r="R11" s="3">
        <v>4</v>
      </c>
      <c r="S11" s="3">
        <v>4</v>
      </c>
      <c r="T11" s="3">
        <v>4</v>
      </c>
      <c r="U11" s="3">
        <v>5</v>
      </c>
      <c r="V11" s="3">
        <v>3</v>
      </c>
      <c r="W11" s="3">
        <v>2</v>
      </c>
      <c r="X11" s="3">
        <v>1</v>
      </c>
      <c r="Y11" s="3">
        <v>1</v>
      </c>
    </row>
    <row r="12" spans="1:25" x14ac:dyDescent="0.25">
      <c r="A12" s="5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3.7142857142857144</v>
      </c>
      <c r="C14" s="8">
        <v>4.2857142857142856</v>
      </c>
      <c r="D14" s="8">
        <v>3.7142857142857144</v>
      </c>
      <c r="E14" s="8">
        <v>3</v>
      </c>
      <c r="F14" s="8">
        <v>3.2857142857142856</v>
      </c>
      <c r="G14" s="8">
        <v>2.8571428571428572</v>
      </c>
      <c r="H14" s="8">
        <v>3.5714285714285716</v>
      </c>
      <c r="I14" s="8">
        <v>3.4285714285714284</v>
      </c>
      <c r="J14" s="8">
        <v>3.1428571428571428</v>
      </c>
      <c r="K14" s="8">
        <v>3.2857142857142856</v>
      </c>
      <c r="L14" s="8">
        <v>2.8571428571428572</v>
      </c>
      <c r="M14" s="8">
        <v>2.8571428571428572</v>
      </c>
      <c r="N14" s="8">
        <v>3.4285714285714284</v>
      </c>
      <c r="O14" s="8">
        <v>4.5714285714285712</v>
      </c>
      <c r="P14" s="8">
        <v>4.7142857142857144</v>
      </c>
      <c r="Q14" s="8">
        <v>4.5714285714285712</v>
      </c>
      <c r="R14" s="8">
        <v>4.5714285714285712</v>
      </c>
      <c r="S14" s="8">
        <v>4.2857142857142856</v>
      </c>
      <c r="T14" s="8">
        <v>4.4285714285714288</v>
      </c>
      <c r="U14" s="8">
        <v>4.833333333333333</v>
      </c>
      <c r="V14" s="8">
        <v>4</v>
      </c>
      <c r="W14" s="8">
        <v>3.8571428571428572</v>
      </c>
      <c r="X14" s="8">
        <v>3.4285714285714284</v>
      </c>
      <c r="Y14" s="8">
        <v>3.5714285714285716</v>
      </c>
    </row>
    <row r="15" spans="1:25" x14ac:dyDescent="0.25">
      <c r="A15" s="4" t="s">
        <v>37</v>
      </c>
      <c r="B15" s="8">
        <v>1.2535663410560176</v>
      </c>
      <c r="C15" s="8">
        <v>0.75592894601845306</v>
      </c>
      <c r="D15" s="8">
        <v>0.95118973121134198</v>
      </c>
      <c r="E15" s="8">
        <v>0.81649658092772603</v>
      </c>
      <c r="F15" s="8">
        <v>1.1126972805283737</v>
      </c>
      <c r="G15" s="8">
        <v>1.0690449676496974</v>
      </c>
      <c r="H15" s="8">
        <v>1.2724180205607032</v>
      </c>
      <c r="I15" s="8">
        <v>1.1338934190276813</v>
      </c>
      <c r="J15" s="8">
        <v>1.0690449676496978</v>
      </c>
      <c r="K15" s="8">
        <v>1.2535663410560176</v>
      </c>
      <c r="L15" s="8">
        <v>1.0690449676496974</v>
      </c>
      <c r="M15" s="8">
        <v>1.0690449676496974</v>
      </c>
      <c r="N15" s="8">
        <v>1.2724180205607032</v>
      </c>
      <c r="O15" s="8">
        <v>0.53452248382485001</v>
      </c>
      <c r="P15" s="8">
        <v>0.4879500364742666</v>
      </c>
      <c r="Q15" s="8">
        <v>0.53452248382485001</v>
      </c>
      <c r="R15" s="8">
        <v>0.53452248382485001</v>
      </c>
      <c r="S15" s="8">
        <v>0.95118973121134076</v>
      </c>
      <c r="T15" s="8">
        <v>0.78679579246944398</v>
      </c>
      <c r="U15" s="8">
        <v>0.40824829046386302</v>
      </c>
      <c r="V15" s="8">
        <v>1.1547005383792515</v>
      </c>
      <c r="W15" s="8">
        <v>1.3451854182690988</v>
      </c>
      <c r="X15" s="8">
        <v>1.2724180205607032</v>
      </c>
      <c r="Y15" s="8">
        <v>1.2724180205607032</v>
      </c>
    </row>
    <row r="16" spans="1:25" x14ac:dyDescent="0.25">
      <c r="A16" s="4" t="s">
        <v>38</v>
      </c>
      <c r="B16" s="9">
        <v>7</v>
      </c>
      <c r="C16" s="9">
        <v>7</v>
      </c>
      <c r="D16" s="9">
        <v>7</v>
      </c>
      <c r="E16" s="9">
        <v>7</v>
      </c>
      <c r="F16" s="9">
        <v>7</v>
      </c>
      <c r="G16" s="9">
        <v>7</v>
      </c>
      <c r="H16" s="9">
        <v>7</v>
      </c>
      <c r="I16" s="9">
        <v>7</v>
      </c>
      <c r="J16" s="9">
        <v>7</v>
      </c>
      <c r="K16" s="9">
        <v>7</v>
      </c>
      <c r="L16" s="9">
        <v>7</v>
      </c>
      <c r="M16" s="9">
        <v>7</v>
      </c>
      <c r="N16" s="9">
        <v>7</v>
      </c>
      <c r="O16" s="9">
        <v>7</v>
      </c>
      <c r="P16" s="9">
        <v>7</v>
      </c>
      <c r="Q16" s="9">
        <v>7</v>
      </c>
      <c r="R16" s="9">
        <v>7</v>
      </c>
      <c r="S16" s="9">
        <v>7</v>
      </c>
      <c r="T16" s="9">
        <v>7</v>
      </c>
      <c r="U16" s="9">
        <v>6</v>
      </c>
      <c r="V16" s="9">
        <v>7</v>
      </c>
      <c r="W16" s="9">
        <v>7</v>
      </c>
      <c r="X16" s="9">
        <v>7</v>
      </c>
      <c r="Y16" s="9">
        <v>7</v>
      </c>
    </row>
    <row r="18" spans="1:2" x14ac:dyDescent="0.25">
      <c r="A18" s="4" t="s">
        <v>96</v>
      </c>
      <c r="B18" s="4">
        <f>SUM(B7:B12)</f>
        <v>7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124</v>
      </c>
      <c r="H1" s="50"/>
    </row>
    <row r="2" spans="1:19" x14ac:dyDescent="0.25">
      <c r="A2" s="1" t="s">
        <v>0</v>
      </c>
      <c r="B2" s="10" t="s">
        <v>95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145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1</v>
      </c>
      <c r="K8" s="3">
        <v>2</v>
      </c>
      <c r="L8" s="3">
        <v>0</v>
      </c>
      <c r="M8" s="3">
        <v>0</v>
      </c>
      <c r="N8" s="3">
        <v>0</v>
      </c>
      <c r="O8" s="3">
        <v>1</v>
      </c>
      <c r="P8" s="3">
        <v>1</v>
      </c>
      <c r="Q8" s="3">
        <v>0</v>
      </c>
      <c r="R8" s="3">
        <v>1</v>
      </c>
      <c r="S8" s="3">
        <v>0</v>
      </c>
    </row>
    <row r="9" spans="1:19" x14ac:dyDescent="0.25">
      <c r="A9" s="5">
        <v>3</v>
      </c>
      <c r="B9" s="3">
        <v>1</v>
      </c>
      <c r="C9" s="3">
        <v>1</v>
      </c>
      <c r="D9" s="3">
        <v>3</v>
      </c>
      <c r="E9" s="3">
        <v>2</v>
      </c>
      <c r="F9" s="3">
        <v>2</v>
      </c>
      <c r="G9" s="3">
        <v>4</v>
      </c>
      <c r="H9" s="3">
        <v>1</v>
      </c>
      <c r="I9" s="3">
        <v>1</v>
      </c>
      <c r="J9" s="3">
        <v>3</v>
      </c>
      <c r="K9" s="3">
        <v>0</v>
      </c>
      <c r="L9" s="3">
        <v>3</v>
      </c>
      <c r="M9" s="3">
        <v>1</v>
      </c>
      <c r="N9" s="3">
        <v>2</v>
      </c>
      <c r="O9" s="3">
        <v>0</v>
      </c>
      <c r="P9" s="3">
        <v>0</v>
      </c>
      <c r="Q9" s="3">
        <v>2</v>
      </c>
      <c r="R9" s="3">
        <v>1</v>
      </c>
      <c r="S9" s="3">
        <v>3</v>
      </c>
    </row>
    <row r="10" spans="1:19" x14ac:dyDescent="0.25">
      <c r="A10" s="5">
        <v>4</v>
      </c>
      <c r="B10" s="3">
        <v>3</v>
      </c>
      <c r="C10" s="3">
        <v>3</v>
      </c>
      <c r="D10" s="3">
        <v>1</v>
      </c>
      <c r="E10" s="3">
        <v>3</v>
      </c>
      <c r="F10" s="3">
        <v>4</v>
      </c>
      <c r="G10" s="3">
        <v>2</v>
      </c>
      <c r="H10" s="3">
        <v>2</v>
      </c>
      <c r="I10" s="3">
        <v>1</v>
      </c>
      <c r="J10" s="3">
        <v>0</v>
      </c>
      <c r="K10" s="3">
        <v>3</v>
      </c>
      <c r="L10" s="3">
        <v>1</v>
      </c>
      <c r="M10" s="3">
        <v>2</v>
      </c>
      <c r="N10" s="3">
        <v>1</v>
      </c>
      <c r="O10" s="3">
        <v>1</v>
      </c>
      <c r="P10" s="3">
        <v>1</v>
      </c>
      <c r="Q10" s="3">
        <v>1</v>
      </c>
      <c r="R10" s="3">
        <v>4</v>
      </c>
      <c r="S10" s="3">
        <v>2</v>
      </c>
    </row>
    <row r="11" spans="1:19" x14ac:dyDescent="0.25">
      <c r="A11" s="5">
        <v>5</v>
      </c>
      <c r="B11" s="3">
        <v>1</v>
      </c>
      <c r="C11" s="3">
        <v>2</v>
      </c>
      <c r="D11" s="3">
        <v>1</v>
      </c>
      <c r="E11" s="3">
        <v>1</v>
      </c>
      <c r="F11" s="3">
        <v>0</v>
      </c>
      <c r="G11" s="3">
        <v>0</v>
      </c>
      <c r="H11" s="3">
        <v>3</v>
      </c>
      <c r="I11" s="3">
        <v>3</v>
      </c>
      <c r="J11" s="3">
        <v>1</v>
      </c>
      <c r="K11" s="3">
        <v>1</v>
      </c>
      <c r="L11" s="3">
        <v>1</v>
      </c>
      <c r="M11" s="3">
        <v>3</v>
      </c>
      <c r="N11" s="3">
        <v>3</v>
      </c>
      <c r="O11" s="3">
        <v>4</v>
      </c>
      <c r="P11" s="3">
        <v>2</v>
      </c>
      <c r="Q11" s="3">
        <v>2</v>
      </c>
      <c r="R11" s="3">
        <v>0</v>
      </c>
      <c r="S11" s="3">
        <v>1</v>
      </c>
    </row>
    <row r="12" spans="1:19" x14ac:dyDescent="0.25">
      <c r="A12" s="5" t="s">
        <v>89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3.6666666666666665</v>
      </c>
      <c r="C14" s="8">
        <v>4.166666666666667</v>
      </c>
      <c r="D14" s="8">
        <v>3.6</v>
      </c>
      <c r="E14" s="8">
        <v>3.8333333333333335</v>
      </c>
      <c r="F14" s="8">
        <v>3.6666666666666665</v>
      </c>
      <c r="G14" s="8">
        <v>3.3333333333333335</v>
      </c>
      <c r="H14" s="8">
        <v>4.333333333333333</v>
      </c>
      <c r="I14" s="8">
        <v>4</v>
      </c>
      <c r="J14" s="8">
        <v>2.8333333333333335</v>
      </c>
      <c r="K14" s="8">
        <v>3.5</v>
      </c>
      <c r="L14" s="8">
        <v>3.1666666666666665</v>
      </c>
      <c r="M14" s="8">
        <v>4.333333333333333</v>
      </c>
      <c r="N14" s="8">
        <v>4.166666666666667</v>
      </c>
      <c r="O14" s="8">
        <v>4.333333333333333</v>
      </c>
      <c r="P14" s="8">
        <v>4</v>
      </c>
      <c r="Q14" s="8">
        <v>4</v>
      </c>
      <c r="R14" s="8">
        <v>3.5</v>
      </c>
      <c r="S14" s="8">
        <v>3.6666666666666665</v>
      </c>
    </row>
    <row r="15" spans="1:19" x14ac:dyDescent="0.25">
      <c r="A15" s="4" t="s">
        <v>37</v>
      </c>
      <c r="B15" s="8">
        <v>1.0327955589886442</v>
      </c>
      <c r="C15" s="8">
        <v>0.75277265270908045</v>
      </c>
      <c r="D15" s="8">
        <v>0.8944271909999163</v>
      </c>
      <c r="E15" s="8">
        <v>0.75277265270908045</v>
      </c>
      <c r="F15" s="8">
        <v>0.51639777949432131</v>
      </c>
      <c r="G15" s="8">
        <v>0.51639777949432131</v>
      </c>
      <c r="H15" s="8">
        <v>0.81649658092772548</v>
      </c>
      <c r="I15" s="8">
        <v>1.2649110640673518</v>
      </c>
      <c r="J15" s="8">
        <v>1.3291601358251259</v>
      </c>
      <c r="K15" s="8">
        <v>1.2247448713915889</v>
      </c>
      <c r="L15" s="8">
        <v>1.3291601358251259</v>
      </c>
      <c r="M15" s="8">
        <v>0.81649658092772548</v>
      </c>
      <c r="N15" s="8">
        <v>0.98319208025017457</v>
      </c>
      <c r="O15" s="8">
        <v>1.2110601416389963</v>
      </c>
      <c r="P15" s="8">
        <v>1.4142135623730951</v>
      </c>
      <c r="Q15" s="8">
        <v>1</v>
      </c>
      <c r="R15" s="8">
        <v>0.83666002653407556</v>
      </c>
      <c r="S15" s="8">
        <v>0.81649658092772548</v>
      </c>
    </row>
    <row r="16" spans="1:19" x14ac:dyDescent="0.25">
      <c r="A16" s="4" t="s">
        <v>38</v>
      </c>
      <c r="B16" s="9">
        <v>6</v>
      </c>
      <c r="C16" s="9">
        <v>6</v>
      </c>
      <c r="D16" s="9">
        <v>5</v>
      </c>
      <c r="E16" s="9">
        <v>6</v>
      </c>
      <c r="F16" s="9">
        <v>6</v>
      </c>
      <c r="G16" s="9">
        <v>6</v>
      </c>
      <c r="H16" s="9">
        <v>6</v>
      </c>
      <c r="I16" s="9">
        <v>6</v>
      </c>
      <c r="J16" s="9">
        <v>6</v>
      </c>
      <c r="K16" s="9">
        <v>6</v>
      </c>
      <c r="L16" s="9">
        <v>6</v>
      </c>
      <c r="M16" s="9">
        <v>6</v>
      </c>
      <c r="N16" s="9">
        <v>6</v>
      </c>
      <c r="O16" s="9">
        <v>6</v>
      </c>
      <c r="P16" s="9">
        <v>4</v>
      </c>
      <c r="Q16" s="9">
        <v>5</v>
      </c>
      <c r="R16" s="9">
        <v>6</v>
      </c>
      <c r="S16" s="9">
        <v>6</v>
      </c>
    </row>
    <row r="18" spans="1:6" x14ac:dyDescent="0.25">
      <c r="A18" s="4" t="s">
        <v>96</v>
      </c>
      <c r="B18" s="4">
        <f>SUM(B7:B12)</f>
        <v>6</v>
      </c>
    </row>
    <row r="19" spans="1:6" x14ac:dyDescent="0.25">
      <c r="A19" s="4" t="s">
        <v>97</v>
      </c>
      <c r="B19" s="9">
        <v>6</v>
      </c>
    </row>
    <row r="20" spans="1:6" x14ac:dyDescent="0.25">
      <c r="A20" s="4" t="s">
        <v>98</v>
      </c>
      <c r="B20" s="11">
        <f>B18/B19</f>
        <v>1</v>
      </c>
    </row>
    <row r="21" spans="1:6" x14ac:dyDescent="0.25">
      <c r="A21" s="4" t="s">
        <v>120</v>
      </c>
      <c r="B21" s="24"/>
      <c r="C21" s="24" t="s">
        <v>121</v>
      </c>
    </row>
    <row r="22" spans="1:6" x14ac:dyDescent="0.25">
      <c r="A22" s="24" t="s">
        <v>122</v>
      </c>
      <c r="B22" s="25">
        <v>4</v>
      </c>
      <c r="C22" s="26">
        <f>B22/B18</f>
        <v>0.66666666666666663</v>
      </c>
    </row>
    <row r="23" spans="1:6" x14ac:dyDescent="0.25">
      <c r="A23" s="24" t="s">
        <v>123</v>
      </c>
      <c r="B23" s="25">
        <v>2</v>
      </c>
      <c r="C23" s="26">
        <f>B23/B18</f>
        <v>0.33333333333333331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4.25</v>
      </c>
    </row>
    <row r="26" spans="1:6" x14ac:dyDescent="0.25">
      <c r="A26" s="4" t="s">
        <v>143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topLeftCell="B1"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0" t="s">
        <v>124</v>
      </c>
      <c r="H1" s="50"/>
    </row>
    <row r="2" spans="1:25" x14ac:dyDescent="0.25">
      <c r="A2" s="1" t="s">
        <v>0</v>
      </c>
      <c r="B2" s="10" t="s">
        <v>139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145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1</v>
      </c>
      <c r="D9" s="3">
        <v>2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1</v>
      </c>
      <c r="L9" s="3">
        <v>2</v>
      </c>
      <c r="M9" s="3">
        <v>2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1</v>
      </c>
      <c r="U9" s="3">
        <v>0</v>
      </c>
      <c r="V9" s="3">
        <v>1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2</v>
      </c>
      <c r="C10" s="3">
        <v>2</v>
      </c>
      <c r="D10" s="3">
        <v>2</v>
      </c>
      <c r="E10" s="3">
        <v>2</v>
      </c>
      <c r="F10" s="3">
        <v>4</v>
      </c>
      <c r="G10" s="3">
        <v>3</v>
      </c>
      <c r="H10" s="3">
        <v>2</v>
      </c>
      <c r="I10" s="3">
        <v>3</v>
      </c>
      <c r="J10" s="3">
        <v>4</v>
      </c>
      <c r="K10" s="3">
        <v>2</v>
      </c>
      <c r="L10" s="3">
        <v>2</v>
      </c>
      <c r="M10" s="3">
        <v>2</v>
      </c>
      <c r="N10" s="3">
        <v>3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2</v>
      </c>
      <c r="W10" s="3">
        <v>3</v>
      </c>
      <c r="X10" s="3">
        <v>3</v>
      </c>
      <c r="Y10" s="3">
        <v>3</v>
      </c>
    </row>
    <row r="11" spans="1:25" x14ac:dyDescent="0.25">
      <c r="A11" s="5">
        <v>5</v>
      </c>
      <c r="B11" s="3">
        <v>3</v>
      </c>
      <c r="C11" s="3">
        <v>2</v>
      </c>
      <c r="D11" s="3">
        <v>1</v>
      </c>
      <c r="E11" s="3">
        <v>2</v>
      </c>
      <c r="F11" s="3">
        <v>1</v>
      </c>
      <c r="G11" s="3">
        <v>1</v>
      </c>
      <c r="H11" s="3">
        <v>3</v>
      </c>
      <c r="I11" s="3">
        <v>2</v>
      </c>
      <c r="J11" s="3">
        <v>1</v>
      </c>
      <c r="K11" s="3">
        <v>2</v>
      </c>
      <c r="L11" s="3">
        <v>1</v>
      </c>
      <c r="M11" s="3">
        <v>1</v>
      </c>
      <c r="N11" s="3">
        <v>2</v>
      </c>
      <c r="O11" s="3">
        <v>4</v>
      </c>
      <c r="P11" s="3">
        <v>4</v>
      </c>
      <c r="Q11" s="3">
        <v>4</v>
      </c>
      <c r="R11" s="3">
        <v>4</v>
      </c>
      <c r="S11" s="3">
        <v>3</v>
      </c>
      <c r="T11" s="3">
        <v>3</v>
      </c>
      <c r="U11" s="3">
        <v>4</v>
      </c>
      <c r="V11" s="3">
        <v>2</v>
      </c>
      <c r="W11" s="3">
        <v>2</v>
      </c>
      <c r="X11" s="3">
        <v>2</v>
      </c>
      <c r="Y11" s="3">
        <v>2</v>
      </c>
    </row>
    <row r="12" spans="1:25" x14ac:dyDescent="0.25">
      <c r="A12" s="5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4.5999999999999996</v>
      </c>
      <c r="C14" s="8">
        <v>4.2</v>
      </c>
      <c r="D14" s="8">
        <v>3.8</v>
      </c>
      <c r="E14" s="8">
        <v>4.2</v>
      </c>
      <c r="F14" s="8">
        <v>4.2</v>
      </c>
      <c r="G14" s="8">
        <v>3.8</v>
      </c>
      <c r="H14" s="8">
        <v>4.5999999999999996</v>
      </c>
      <c r="I14" s="8">
        <v>4.4000000000000004</v>
      </c>
      <c r="J14" s="8">
        <v>4.2</v>
      </c>
      <c r="K14" s="8">
        <v>4.2</v>
      </c>
      <c r="L14" s="8">
        <v>3.8</v>
      </c>
      <c r="M14" s="8">
        <v>3.8</v>
      </c>
      <c r="N14" s="8">
        <v>4.4000000000000004</v>
      </c>
      <c r="O14" s="8">
        <v>4.8</v>
      </c>
      <c r="P14" s="8">
        <v>4.8</v>
      </c>
      <c r="Q14" s="8">
        <v>4.8</v>
      </c>
      <c r="R14" s="8">
        <v>4.8</v>
      </c>
      <c r="S14" s="8">
        <v>4.4000000000000004</v>
      </c>
      <c r="T14" s="8">
        <v>4.4000000000000004</v>
      </c>
      <c r="U14" s="8">
        <v>4.8</v>
      </c>
      <c r="V14" s="8">
        <v>4.2</v>
      </c>
      <c r="W14" s="8">
        <v>4.4000000000000004</v>
      </c>
      <c r="X14" s="8">
        <v>4.4000000000000004</v>
      </c>
      <c r="Y14" s="8">
        <v>4.4000000000000004</v>
      </c>
    </row>
    <row r="15" spans="1:25" x14ac:dyDescent="0.25">
      <c r="A15" s="4" t="s">
        <v>37</v>
      </c>
      <c r="B15" s="8">
        <v>0.54772255750516674</v>
      </c>
      <c r="C15" s="8">
        <v>0.83666002653407512</v>
      </c>
      <c r="D15" s="8">
        <v>0.83666002653407512</v>
      </c>
      <c r="E15" s="8">
        <v>0.83666002653407512</v>
      </c>
      <c r="F15" s="8">
        <v>0.44721359549995787</v>
      </c>
      <c r="G15" s="8">
        <v>1.0954451150103319</v>
      </c>
      <c r="H15" s="8">
        <v>0.54772255750516674</v>
      </c>
      <c r="I15" s="8">
        <v>0.54772255750516674</v>
      </c>
      <c r="J15" s="8">
        <v>0.44721359549995787</v>
      </c>
      <c r="K15" s="8">
        <v>0.83666002653407512</v>
      </c>
      <c r="L15" s="8">
        <v>0.83666002653407512</v>
      </c>
      <c r="M15" s="8">
        <v>0.83666002653407512</v>
      </c>
      <c r="N15" s="8">
        <v>0.54772255750516674</v>
      </c>
      <c r="O15" s="8">
        <v>0.44721359549995793</v>
      </c>
      <c r="P15" s="8">
        <v>0.44721359549995793</v>
      </c>
      <c r="Q15" s="8">
        <v>0.44721359549995793</v>
      </c>
      <c r="R15" s="8">
        <v>0.44721359549995793</v>
      </c>
      <c r="S15" s="8">
        <v>0.8944271909999163</v>
      </c>
      <c r="T15" s="8">
        <v>0.8944271909999163</v>
      </c>
      <c r="U15" s="8">
        <v>0.44721359549995793</v>
      </c>
      <c r="V15" s="8">
        <v>0.83666002653407512</v>
      </c>
      <c r="W15" s="8">
        <v>0.54772255750516674</v>
      </c>
      <c r="X15" s="8">
        <v>0.54772255750516674</v>
      </c>
      <c r="Y15" s="8">
        <v>0.54772255750516674</v>
      </c>
    </row>
    <row r="16" spans="1:25" x14ac:dyDescent="0.25">
      <c r="A16" s="4" t="s">
        <v>38</v>
      </c>
      <c r="B16" s="9">
        <v>5</v>
      </c>
      <c r="C16" s="9">
        <v>5</v>
      </c>
      <c r="D16" s="9">
        <v>5</v>
      </c>
      <c r="E16" s="9">
        <v>5</v>
      </c>
      <c r="F16" s="9">
        <v>5</v>
      </c>
      <c r="G16" s="9">
        <v>5</v>
      </c>
      <c r="H16" s="9">
        <v>5</v>
      </c>
      <c r="I16" s="9">
        <v>5</v>
      </c>
      <c r="J16" s="9">
        <v>5</v>
      </c>
      <c r="K16" s="9">
        <v>5</v>
      </c>
      <c r="L16" s="9">
        <v>5</v>
      </c>
      <c r="M16" s="9">
        <v>5</v>
      </c>
      <c r="N16" s="9">
        <v>5</v>
      </c>
      <c r="O16" s="9">
        <v>5</v>
      </c>
      <c r="P16" s="9">
        <v>5</v>
      </c>
      <c r="Q16" s="9">
        <v>5</v>
      </c>
      <c r="R16" s="9">
        <v>5</v>
      </c>
      <c r="S16" s="9">
        <v>5</v>
      </c>
      <c r="T16" s="9">
        <v>5</v>
      </c>
      <c r="U16" s="9">
        <v>5</v>
      </c>
      <c r="V16" s="9">
        <v>5</v>
      </c>
      <c r="W16" s="9">
        <v>5</v>
      </c>
      <c r="X16" s="9">
        <v>5</v>
      </c>
      <c r="Y16" s="9">
        <v>5</v>
      </c>
    </row>
    <row r="18" spans="1:2" x14ac:dyDescent="0.25">
      <c r="A18" s="4" t="s">
        <v>96</v>
      </c>
      <c r="B18" s="4">
        <f>SUM(B7:B12)</f>
        <v>5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900-000000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124</v>
      </c>
      <c r="H1" s="50"/>
    </row>
    <row r="2" spans="1:19" x14ac:dyDescent="0.25">
      <c r="A2" s="1" t="s">
        <v>0</v>
      </c>
      <c r="B2" s="10" t="s">
        <v>139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145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1</v>
      </c>
      <c r="E8" s="3">
        <v>1</v>
      </c>
      <c r="F8" s="3">
        <v>2</v>
      </c>
      <c r="G8" s="3">
        <v>1</v>
      </c>
      <c r="H8" s="3">
        <v>0</v>
      </c>
      <c r="I8" s="3">
        <v>0</v>
      </c>
      <c r="J8" s="3">
        <v>1</v>
      </c>
      <c r="K8" s="3">
        <v>0</v>
      </c>
      <c r="L8" s="3">
        <v>1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1</v>
      </c>
      <c r="D9" s="3">
        <v>0</v>
      </c>
      <c r="E9" s="3">
        <v>3</v>
      </c>
      <c r="F9" s="3">
        <v>5</v>
      </c>
      <c r="G9" s="3">
        <v>4</v>
      </c>
      <c r="H9" s="3">
        <v>1</v>
      </c>
      <c r="I9" s="3">
        <v>0</v>
      </c>
      <c r="J9" s="3">
        <v>2</v>
      </c>
      <c r="K9" s="3">
        <v>1</v>
      </c>
      <c r="L9" s="3">
        <v>0</v>
      </c>
      <c r="M9" s="3">
        <v>2</v>
      </c>
      <c r="N9" s="3">
        <v>4</v>
      </c>
      <c r="O9" s="3">
        <v>1</v>
      </c>
      <c r="P9" s="3">
        <v>1</v>
      </c>
      <c r="Q9" s="3">
        <v>1</v>
      </c>
      <c r="R9" s="3">
        <v>3</v>
      </c>
      <c r="S9" s="3">
        <v>2</v>
      </c>
    </row>
    <row r="10" spans="1:19" x14ac:dyDescent="0.25">
      <c r="A10" s="5">
        <v>4</v>
      </c>
      <c r="B10" s="3">
        <v>6</v>
      </c>
      <c r="C10" s="3">
        <v>6</v>
      </c>
      <c r="D10" s="3">
        <v>4</v>
      </c>
      <c r="E10" s="3">
        <v>6</v>
      </c>
      <c r="F10" s="3">
        <v>4</v>
      </c>
      <c r="G10" s="3">
        <v>6</v>
      </c>
      <c r="H10" s="3">
        <v>4</v>
      </c>
      <c r="I10" s="3">
        <v>5</v>
      </c>
      <c r="J10" s="3">
        <v>7</v>
      </c>
      <c r="K10" s="3">
        <v>6</v>
      </c>
      <c r="L10" s="3">
        <v>9</v>
      </c>
      <c r="M10" s="3">
        <v>8</v>
      </c>
      <c r="N10" s="3">
        <v>6</v>
      </c>
      <c r="O10" s="3">
        <v>5</v>
      </c>
      <c r="P10" s="3">
        <v>1</v>
      </c>
      <c r="Q10" s="3">
        <v>2</v>
      </c>
      <c r="R10" s="3">
        <v>6</v>
      </c>
      <c r="S10" s="3">
        <v>7</v>
      </c>
    </row>
    <row r="11" spans="1:19" x14ac:dyDescent="0.25">
      <c r="A11" s="5">
        <v>5</v>
      </c>
      <c r="B11" s="3">
        <v>3</v>
      </c>
      <c r="C11" s="3">
        <v>4</v>
      </c>
      <c r="D11" s="3">
        <v>7</v>
      </c>
      <c r="E11" s="3">
        <v>2</v>
      </c>
      <c r="F11" s="3">
        <v>0</v>
      </c>
      <c r="G11" s="3">
        <v>1</v>
      </c>
      <c r="H11" s="3">
        <v>7</v>
      </c>
      <c r="I11" s="3">
        <v>6</v>
      </c>
      <c r="J11" s="3">
        <v>2</v>
      </c>
      <c r="K11" s="3">
        <v>2</v>
      </c>
      <c r="L11" s="3">
        <v>1</v>
      </c>
      <c r="M11" s="3">
        <v>2</v>
      </c>
      <c r="N11" s="3">
        <v>1</v>
      </c>
      <c r="O11" s="3">
        <v>6</v>
      </c>
      <c r="P11" s="3">
        <v>2</v>
      </c>
      <c r="Q11" s="3">
        <v>3</v>
      </c>
      <c r="R11" s="3">
        <v>3</v>
      </c>
      <c r="S11" s="3">
        <v>3</v>
      </c>
    </row>
    <row r="12" spans="1:19" x14ac:dyDescent="0.25">
      <c r="A12" s="5" t="s">
        <v>89</v>
      </c>
      <c r="B12" s="3">
        <v>1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3</v>
      </c>
      <c r="L12" s="3">
        <v>1</v>
      </c>
      <c r="M12" s="3">
        <v>0</v>
      </c>
      <c r="N12" s="3">
        <v>0</v>
      </c>
      <c r="O12" s="3">
        <v>0</v>
      </c>
      <c r="P12" s="3">
        <v>8</v>
      </c>
      <c r="Q12" s="3">
        <v>6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4.0909090909090908</v>
      </c>
      <c r="C14" s="8">
        <v>4.2727272727272725</v>
      </c>
      <c r="D14" s="8">
        <v>4.416666666666667</v>
      </c>
      <c r="E14" s="8">
        <v>3.75</v>
      </c>
      <c r="F14" s="8">
        <v>3</v>
      </c>
      <c r="G14" s="8">
        <v>3.5833333333333335</v>
      </c>
      <c r="H14" s="8">
        <v>4.5</v>
      </c>
      <c r="I14" s="8">
        <v>4.5454545454545459</v>
      </c>
      <c r="J14" s="8">
        <v>3.8333333333333335</v>
      </c>
      <c r="K14" s="8">
        <v>4.1111111111111107</v>
      </c>
      <c r="L14" s="8">
        <v>3.9090909090909092</v>
      </c>
      <c r="M14" s="8">
        <v>4</v>
      </c>
      <c r="N14" s="8">
        <v>3.5833333333333335</v>
      </c>
      <c r="O14" s="8">
        <v>4.416666666666667</v>
      </c>
      <c r="P14" s="8">
        <v>4.25</v>
      </c>
      <c r="Q14" s="8">
        <v>4.333333333333333</v>
      </c>
      <c r="R14" s="8">
        <v>4</v>
      </c>
      <c r="S14" s="8">
        <v>4.083333333333333</v>
      </c>
    </row>
    <row r="15" spans="1:19" x14ac:dyDescent="0.25">
      <c r="A15" s="4" t="s">
        <v>37</v>
      </c>
      <c r="B15" s="8">
        <v>0.70064904974537046</v>
      </c>
      <c r="C15" s="8">
        <v>0.64666979068286368</v>
      </c>
      <c r="D15" s="8">
        <v>0.90033663737851954</v>
      </c>
      <c r="E15" s="8">
        <v>0.8660254037844386</v>
      </c>
      <c r="F15" s="8">
        <v>0.95346258924559235</v>
      </c>
      <c r="G15" s="8">
        <v>0.79296146109875854</v>
      </c>
      <c r="H15" s="8">
        <v>0.67419986246324204</v>
      </c>
      <c r="I15" s="8">
        <v>0.52223296786709272</v>
      </c>
      <c r="J15" s="8">
        <v>0.8348471099367214</v>
      </c>
      <c r="K15" s="8">
        <v>0.60092521257733122</v>
      </c>
      <c r="L15" s="8">
        <v>0.70064904974537046</v>
      </c>
      <c r="M15" s="8">
        <v>0.60302268915552726</v>
      </c>
      <c r="N15" s="8">
        <v>0.79296146109875854</v>
      </c>
      <c r="O15" s="8">
        <v>0.66855792342152087</v>
      </c>
      <c r="P15" s="8">
        <v>0.9574271077563381</v>
      </c>
      <c r="Q15" s="8">
        <v>0.81649658092772548</v>
      </c>
      <c r="R15" s="8">
        <v>0.7385489458759964</v>
      </c>
      <c r="S15" s="8">
        <v>0.66855792342152087</v>
      </c>
    </row>
    <row r="16" spans="1:19" x14ac:dyDescent="0.25">
      <c r="A16" s="4" t="s">
        <v>38</v>
      </c>
      <c r="B16" s="9">
        <v>11</v>
      </c>
      <c r="C16" s="9">
        <v>11</v>
      </c>
      <c r="D16" s="9">
        <v>12</v>
      </c>
      <c r="E16" s="9">
        <v>12</v>
      </c>
      <c r="F16" s="9">
        <v>12</v>
      </c>
      <c r="G16" s="9">
        <v>12</v>
      </c>
      <c r="H16" s="9">
        <v>12</v>
      </c>
      <c r="I16" s="9">
        <v>11</v>
      </c>
      <c r="J16" s="9">
        <v>12</v>
      </c>
      <c r="K16" s="9">
        <v>9</v>
      </c>
      <c r="L16" s="9">
        <v>11</v>
      </c>
      <c r="M16" s="9">
        <v>12</v>
      </c>
      <c r="N16" s="9">
        <v>12</v>
      </c>
      <c r="O16" s="9">
        <v>12</v>
      </c>
      <c r="P16" s="9">
        <v>4</v>
      </c>
      <c r="Q16" s="9">
        <v>6</v>
      </c>
      <c r="R16" s="9">
        <v>12</v>
      </c>
      <c r="S16" s="9">
        <v>12</v>
      </c>
    </row>
    <row r="18" spans="1:6" x14ac:dyDescent="0.25">
      <c r="A18" s="4" t="s">
        <v>96</v>
      </c>
      <c r="B18" s="4">
        <f>SUM(B7:B12)</f>
        <v>12</v>
      </c>
    </row>
    <row r="19" spans="1:6" x14ac:dyDescent="0.25">
      <c r="A19" s="4" t="s">
        <v>97</v>
      </c>
      <c r="B19" s="9">
        <v>13</v>
      </c>
    </row>
    <row r="20" spans="1:6" x14ac:dyDescent="0.25">
      <c r="A20" s="4" t="s">
        <v>98</v>
      </c>
      <c r="B20" s="11">
        <f>B18/B19</f>
        <v>0.92307692307692313</v>
      </c>
    </row>
    <row r="21" spans="1:6" x14ac:dyDescent="0.25">
      <c r="A21" s="4" t="s">
        <v>120</v>
      </c>
      <c r="B21" s="24"/>
      <c r="C21" s="24" t="s">
        <v>121</v>
      </c>
    </row>
    <row r="22" spans="1:6" x14ac:dyDescent="0.25">
      <c r="A22" s="24" t="s">
        <v>122</v>
      </c>
      <c r="B22" s="25">
        <v>2</v>
      </c>
      <c r="C22" s="26">
        <f>B22/B18</f>
        <v>0.16666666666666666</v>
      </c>
    </row>
    <row r="23" spans="1:6" x14ac:dyDescent="0.25">
      <c r="A23" s="24" t="s">
        <v>123</v>
      </c>
      <c r="B23" s="25">
        <v>10</v>
      </c>
      <c r="C23" s="26">
        <f>B23/B18</f>
        <v>0.83333333333333337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3.791666666666667</v>
      </c>
    </row>
    <row r="26" spans="1:6" x14ac:dyDescent="0.25">
      <c r="A26" s="4" t="s">
        <v>143</v>
      </c>
      <c r="B26" s="4"/>
    </row>
  </sheetData>
  <mergeCells count="1">
    <mergeCell ref="G1:H1"/>
  </mergeCells>
  <hyperlinks>
    <hyperlink ref="G1:H1" location="ÍNDICE!A1" display="VOLVER AL ÍNDICE" xr:uid="{00000000-0004-0000-0A00-000000000000}"/>
  </hyperlinks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topLeftCell="B1"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0" t="s">
        <v>124</v>
      </c>
      <c r="H1" s="50"/>
    </row>
    <row r="2" spans="1:25" x14ac:dyDescent="0.25">
      <c r="A2" s="1" t="s">
        <v>0</v>
      </c>
      <c r="B2" s="10" t="s">
        <v>140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145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2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4</v>
      </c>
      <c r="C9" s="3">
        <v>4</v>
      </c>
      <c r="D9" s="3">
        <v>3</v>
      </c>
      <c r="E9" s="3">
        <v>2</v>
      </c>
      <c r="F9" s="3">
        <v>4</v>
      </c>
      <c r="G9" s="3">
        <v>3</v>
      </c>
      <c r="H9" s="3">
        <v>0</v>
      </c>
      <c r="I9" s="3">
        <v>2</v>
      </c>
      <c r="J9" s="3">
        <v>3</v>
      </c>
      <c r="K9" s="3">
        <v>1</v>
      </c>
      <c r="L9" s="3">
        <v>3</v>
      </c>
      <c r="M9" s="3">
        <v>3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2</v>
      </c>
      <c r="T9" s="3">
        <v>0</v>
      </c>
      <c r="U9" s="3">
        <v>0</v>
      </c>
      <c r="V9" s="3">
        <v>2</v>
      </c>
      <c r="W9" s="3">
        <v>0</v>
      </c>
      <c r="X9" s="3">
        <v>1</v>
      </c>
      <c r="Y9" s="3">
        <v>1</v>
      </c>
    </row>
    <row r="10" spans="1:25" x14ac:dyDescent="0.25">
      <c r="A10" s="5">
        <v>4</v>
      </c>
      <c r="B10" s="3">
        <v>3</v>
      </c>
      <c r="C10" s="3">
        <v>3</v>
      </c>
      <c r="D10" s="3">
        <v>2</v>
      </c>
      <c r="E10" s="3">
        <v>4</v>
      </c>
      <c r="F10" s="3">
        <v>3</v>
      </c>
      <c r="G10" s="3">
        <v>2</v>
      </c>
      <c r="H10" s="3">
        <v>3</v>
      </c>
      <c r="I10" s="3">
        <v>3</v>
      </c>
      <c r="J10" s="3">
        <v>3</v>
      </c>
      <c r="K10" s="3">
        <v>4</v>
      </c>
      <c r="L10" s="3">
        <v>1</v>
      </c>
      <c r="M10" s="3">
        <v>1</v>
      </c>
      <c r="N10" s="3">
        <v>5</v>
      </c>
      <c r="O10" s="3">
        <v>2</v>
      </c>
      <c r="P10" s="3">
        <v>2</v>
      </c>
      <c r="Q10" s="3">
        <v>4</v>
      </c>
      <c r="R10" s="3">
        <v>3</v>
      </c>
      <c r="S10" s="3">
        <v>2</v>
      </c>
      <c r="T10" s="3">
        <v>4</v>
      </c>
      <c r="U10" s="3">
        <v>2</v>
      </c>
      <c r="V10" s="3">
        <v>2</v>
      </c>
      <c r="W10" s="3">
        <v>5</v>
      </c>
      <c r="X10" s="3">
        <v>4</v>
      </c>
      <c r="Y10" s="3">
        <v>5</v>
      </c>
    </row>
    <row r="11" spans="1:25" x14ac:dyDescent="0.25">
      <c r="A11" s="5">
        <v>5</v>
      </c>
      <c r="B11" s="3">
        <v>0</v>
      </c>
      <c r="C11" s="3">
        <v>0</v>
      </c>
      <c r="D11" s="3">
        <v>1</v>
      </c>
      <c r="E11" s="3">
        <v>1</v>
      </c>
      <c r="F11" s="3">
        <v>0</v>
      </c>
      <c r="G11" s="3">
        <v>1</v>
      </c>
      <c r="H11" s="3">
        <v>4</v>
      </c>
      <c r="I11" s="3">
        <v>2</v>
      </c>
      <c r="J11" s="3">
        <v>1</v>
      </c>
      <c r="K11" s="3">
        <v>2</v>
      </c>
      <c r="L11" s="3">
        <v>0</v>
      </c>
      <c r="M11" s="3">
        <v>0</v>
      </c>
      <c r="N11" s="3">
        <v>2</v>
      </c>
      <c r="O11" s="3">
        <v>4</v>
      </c>
      <c r="P11" s="3">
        <v>5</v>
      </c>
      <c r="Q11" s="3">
        <v>3</v>
      </c>
      <c r="R11" s="3">
        <v>4</v>
      </c>
      <c r="S11" s="3">
        <v>3</v>
      </c>
      <c r="T11" s="3">
        <v>3</v>
      </c>
      <c r="U11" s="3">
        <v>4</v>
      </c>
      <c r="V11" s="3">
        <v>2</v>
      </c>
      <c r="W11" s="3">
        <v>2</v>
      </c>
      <c r="X11" s="3">
        <v>2</v>
      </c>
      <c r="Y11" s="3">
        <v>1</v>
      </c>
    </row>
    <row r="12" spans="1:25" x14ac:dyDescent="0.25">
      <c r="A12" s="5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3.4285714285714284</v>
      </c>
      <c r="C14" s="8">
        <v>3.4285714285714284</v>
      </c>
      <c r="D14" s="8">
        <v>3.2857142857142856</v>
      </c>
      <c r="E14" s="8">
        <v>3.8571428571428572</v>
      </c>
      <c r="F14" s="8">
        <v>3.4285714285714284</v>
      </c>
      <c r="G14" s="8">
        <v>3.4285714285714284</v>
      </c>
      <c r="H14" s="8">
        <v>4.5714285714285712</v>
      </c>
      <c r="I14" s="8">
        <v>4</v>
      </c>
      <c r="J14" s="8">
        <v>3.7142857142857144</v>
      </c>
      <c r="K14" s="8">
        <v>4.1428571428571432</v>
      </c>
      <c r="L14" s="8">
        <v>2.8333333333333335</v>
      </c>
      <c r="M14" s="8">
        <v>2.5714285714285716</v>
      </c>
      <c r="N14" s="8">
        <v>4.2857142857142856</v>
      </c>
      <c r="O14" s="8">
        <v>4.4285714285714288</v>
      </c>
      <c r="P14" s="8">
        <v>4.7142857142857144</v>
      </c>
      <c r="Q14" s="8">
        <v>4.4285714285714288</v>
      </c>
      <c r="R14" s="8">
        <v>4.5714285714285712</v>
      </c>
      <c r="S14" s="8">
        <v>4.1428571428571432</v>
      </c>
      <c r="T14" s="8">
        <v>4.4285714285714288</v>
      </c>
      <c r="U14" s="8">
        <v>4.666666666666667</v>
      </c>
      <c r="V14" s="8">
        <v>3.5714285714285716</v>
      </c>
      <c r="W14" s="8">
        <v>4.2857142857142856</v>
      </c>
      <c r="X14" s="8">
        <v>4.1428571428571432</v>
      </c>
      <c r="Y14" s="8">
        <v>4</v>
      </c>
    </row>
    <row r="15" spans="1:25" x14ac:dyDescent="0.25">
      <c r="A15" s="4" t="s">
        <v>37</v>
      </c>
      <c r="B15" s="8">
        <v>0.53452248382484779</v>
      </c>
      <c r="C15" s="8">
        <v>0.53452248382484779</v>
      </c>
      <c r="D15" s="8">
        <v>1.2535663410560176</v>
      </c>
      <c r="E15" s="8">
        <v>0.6900655593423547</v>
      </c>
      <c r="F15" s="8">
        <v>0.53452248382484779</v>
      </c>
      <c r="G15" s="8">
        <v>0.97590007294853265</v>
      </c>
      <c r="H15" s="8">
        <v>0.53452248382485001</v>
      </c>
      <c r="I15" s="8">
        <v>0.81649658092772603</v>
      </c>
      <c r="J15" s="8">
        <v>0.75592894601845462</v>
      </c>
      <c r="K15" s="8">
        <v>0.6900655593423547</v>
      </c>
      <c r="L15" s="8">
        <v>0.75277265270908122</v>
      </c>
      <c r="M15" s="8">
        <v>0.97590007294853331</v>
      </c>
      <c r="N15" s="8">
        <v>0.48795003647426449</v>
      </c>
      <c r="O15" s="8">
        <v>0.78679579246944398</v>
      </c>
      <c r="P15" s="8">
        <v>0.48795003647426666</v>
      </c>
      <c r="Q15" s="8">
        <v>0.53452248382485001</v>
      </c>
      <c r="R15" s="8">
        <v>0.53452248382485001</v>
      </c>
      <c r="S15" s="8">
        <v>0.89973541084243769</v>
      </c>
      <c r="T15" s="8">
        <v>0.53452248382485001</v>
      </c>
      <c r="U15" s="8">
        <v>0.51639777949432408</v>
      </c>
      <c r="V15" s="8">
        <v>1.3972762620115435</v>
      </c>
      <c r="W15" s="8">
        <v>0.48795003647426449</v>
      </c>
      <c r="X15" s="8">
        <v>0.6900655593423547</v>
      </c>
      <c r="Y15" s="8">
        <v>0.57735026918962573</v>
      </c>
    </row>
    <row r="16" spans="1:25" x14ac:dyDescent="0.25">
      <c r="A16" s="4" t="s">
        <v>38</v>
      </c>
      <c r="B16" s="9">
        <v>7</v>
      </c>
      <c r="C16" s="9">
        <v>7</v>
      </c>
      <c r="D16" s="9">
        <v>7</v>
      </c>
      <c r="E16" s="9">
        <v>7</v>
      </c>
      <c r="F16" s="9">
        <v>7</v>
      </c>
      <c r="G16" s="9">
        <v>7</v>
      </c>
      <c r="H16" s="9">
        <v>7</v>
      </c>
      <c r="I16" s="9">
        <v>7</v>
      </c>
      <c r="J16" s="9">
        <v>7</v>
      </c>
      <c r="K16" s="9">
        <v>7</v>
      </c>
      <c r="L16" s="9">
        <v>6</v>
      </c>
      <c r="M16" s="9">
        <v>7</v>
      </c>
      <c r="N16" s="9">
        <v>7</v>
      </c>
      <c r="O16" s="9">
        <v>7</v>
      </c>
      <c r="P16" s="9">
        <v>7</v>
      </c>
      <c r="Q16" s="9">
        <v>7</v>
      </c>
      <c r="R16" s="9">
        <v>7</v>
      </c>
      <c r="S16" s="9">
        <v>7</v>
      </c>
      <c r="T16" s="9">
        <v>7</v>
      </c>
      <c r="U16" s="9">
        <v>6</v>
      </c>
      <c r="V16" s="9">
        <v>7</v>
      </c>
      <c r="W16" s="9">
        <v>7</v>
      </c>
      <c r="X16" s="9">
        <v>7</v>
      </c>
      <c r="Y16" s="9">
        <v>7</v>
      </c>
    </row>
    <row r="18" spans="1:2" x14ac:dyDescent="0.25">
      <c r="A18" s="4" t="s">
        <v>96</v>
      </c>
      <c r="B18" s="4">
        <f>SUM(B7:B12)</f>
        <v>7</v>
      </c>
    </row>
  </sheetData>
  <mergeCells count="1">
    <mergeCell ref="G1:H1"/>
  </mergeCells>
  <hyperlinks>
    <hyperlink ref="G1:H1" location="ÍNDICE!A1" display="VOLVER AL ÍNDICE" xr:uid="{00000000-0004-0000-0B00-000000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124</v>
      </c>
      <c r="H1" s="50"/>
    </row>
    <row r="2" spans="1:19" x14ac:dyDescent="0.25">
      <c r="A2" s="1" t="s">
        <v>0</v>
      </c>
      <c r="B2" s="10" t="s">
        <v>140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145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2</v>
      </c>
      <c r="F7" s="3">
        <v>1</v>
      </c>
      <c r="G7" s="3">
        <v>1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0</v>
      </c>
      <c r="D8" s="3">
        <v>0</v>
      </c>
      <c r="E8" s="3">
        <v>0</v>
      </c>
      <c r="F8" s="3">
        <v>1</v>
      </c>
      <c r="G8" s="3">
        <v>1</v>
      </c>
      <c r="H8" s="3">
        <v>1</v>
      </c>
      <c r="I8" s="3">
        <v>1</v>
      </c>
      <c r="J8" s="3">
        <v>2</v>
      </c>
      <c r="K8" s="3">
        <v>2</v>
      </c>
      <c r="L8" s="3">
        <v>1</v>
      </c>
      <c r="M8" s="3">
        <v>0</v>
      </c>
      <c r="N8" s="3">
        <v>0</v>
      </c>
      <c r="O8" s="3">
        <v>2</v>
      </c>
      <c r="P8" s="3">
        <v>3</v>
      </c>
      <c r="Q8" s="3">
        <v>2</v>
      </c>
      <c r="R8" s="3">
        <v>0</v>
      </c>
      <c r="S8" s="3">
        <v>2</v>
      </c>
    </row>
    <row r="9" spans="1:19" x14ac:dyDescent="0.25">
      <c r="A9" s="5">
        <v>3</v>
      </c>
      <c r="B9" s="3">
        <v>3</v>
      </c>
      <c r="C9" s="3">
        <v>3</v>
      </c>
      <c r="D9" s="3">
        <v>3</v>
      </c>
      <c r="E9" s="3">
        <v>4</v>
      </c>
      <c r="F9" s="3">
        <v>2</v>
      </c>
      <c r="G9" s="3">
        <v>5</v>
      </c>
      <c r="H9" s="3">
        <v>2</v>
      </c>
      <c r="I9" s="3">
        <v>3</v>
      </c>
      <c r="J9" s="3">
        <v>2</v>
      </c>
      <c r="K9" s="3">
        <v>1</v>
      </c>
      <c r="L9" s="3">
        <v>3</v>
      </c>
      <c r="M9" s="3">
        <v>5</v>
      </c>
      <c r="N9" s="3">
        <v>4</v>
      </c>
      <c r="O9" s="3">
        <v>1</v>
      </c>
      <c r="P9" s="3">
        <v>0</v>
      </c>
      <c r="Q9" s="3">
        <v>1</v>
      </c>
      <c r="R9" s="3">
        <v>4</v>
      </c>
      <c r="S9" s="3">
        <v>2</v>
      </c>
    </row>
    <row r="10" spans="1:19" x14ac:dyDescent="0.25">
      <c r="A10" s="5">
        <v>4</v>
      </c>
      <c r="B10" s="3">
        <v>6</v>
      </c>
      <c r="C10" s="3">
        <v>2</v>
      </c>
      <c r="D10" s="3">
        <v>5</v>
      </c>
      <c r="E10" s="3">
        <v>6</v>
      </c>
      <c r="F10" s="3">
        <v>5</v>
      </c>
      <c r="G10" s="3">
        <v>3</v>
      </c>
      <c r="H10" s="3">
        <v>5</v>
      </c>
      <c r="I10" s="3">
        <v>2</v>
      </c>
      <c r="J10" s="3">
        <v>7</v>
      </c>
      <c r="K10" s="3">
        <v>6</v>
      </c>
      <c r="L10" s="3">
        <v>5</v>
      </c>
      <c r="M10" s="3">
        <v>5</v>
      </c>
      <c r="N10" s="3">
        <v>5</v>
      </c>
      <c r="O10" s="3">
        <v>5</v>
      </c>
      <c r="P10" s="3">
        <v>4</v>
      </c>
      <c r="Q10" s="3">
        <v>4</v>
      </c>
      <c r="R10" s="3">
        <v>6</v>
      </c>
      <c r="S10" s="3">
        <v>6</v>
      </c>
    </row>
    <row r="11" spans="1:19" x14ac:dyDescent="0.25">
      <c r="A11" s="5">
        <v>5</v>
      </c>
      <c r="B11" s="3">
        <v>2</v>
      </c>
      <c r="C11" s="3">
        <v>5</v>
      </c>
      <c r="D11" s="3">
        <v>4</v>
      </c>
      <c r="E11" s="3">
        <v>0</v>
      </c>
      <c r="F11" s="3">
        <v>3</v>
      </c>
      <c r="G11" s="3">
        <v>2</v>
      </c>
      <c r="H11" s="3">
        <v>4</v>
      </c>
      <c r="I11" s="3">
        <v>6</v>
      </c>
      <c r="J11" s="3">
        <v>1</v>
      </c>
      <c r="K11" s="3">
        <v>2</v>
      </c>
      <c r="L11" s="3">
        <v>3</v>
      </c>
      <c r="M11" s="3">
        <v>2</v>
      </c>
      <c r="N11" s="3">
        <v>3</v>
      </c>
      <c r="O11" s="3">
        <v>3</v>
      </c>
      <c r="P11" s="3">
        <v>2</v>
      </c>
      <c r="Q11" s="3">
        <v>2</v>
      </c>
      <c r="R11" s="3">
        <v>2</v>
      </c>
      <c r="S11" s="3">
        <v>2</v>
      </c>
    </row>
    <row r="12" spans="1:19" x14ac:dyDescent="0.25">
      <c r="A12" s="5" t="s">
        <v>89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2</v>
      </c>
      <c r="Q12" s="3">
        <v>3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3.75</v>
      </c>
      <c r="C14" s="8">
        <v>4.2</v>
      </c>
      <c r="D14" s="8">
        <v>4.083333333333333</v>
      </c>
      <c r="E14" s="8">
        <v>3.1666666666666665</v>
      </c>
      <c r="F14" s="8">
        <v>3.6666666666666665</v>
      </c>
      <c r="G14" s="8">
        <v>3.3333333333333335</v>
      </c>
      <c r="H14" s="8">
        <v>4</v>
      </c>
      <c r="I14" s="8">
        <v>4.083333333333333</v>
      </c>
      <c r="J14" s="8">
        <v>3.5833333333333335</v>
      </c>
      <c r="K14" s="8">
        <v>3.5</v>
      </c>
      <c r="L14" s="8">
        <v>3.8333333333333335</v>
      </c>
      <c r="M14" s="8">
        <v>3.75</v>
      </c>
      <c r="N14" s="8">
        <v>3.9166666666666665</v>
      </c>
      <c r="O14" s="8">
        <v>3.8181818181818183</v>
      </c>
      <c r="P14" s="8">
        <v>3.3</v>
      </c>
      <c r="Q14" s="8">
        <v>3.6666666666666665</v>
      </c>
      <c r="R14" s="8">
        <v>3.8333333333333335</v>
      </c>
      <c r="S14" s="8">
        <v>3.6666666666666665</v>
      </c>
    </row>
    <row r="15" spans="1:19" x14ac:dyDescent="0.25">
      <c r="A15" s="4" t="s">
        <v>37</v>
      </c>
      <c r="B15" s="8">
        <v>0.8660254037844386</v>
      </c>
      <c r="C15" s="8">
        <v>0.91893658347268103</v>
      </c>
      <c r="D15" s="8">
        <v>0.79296146109875854</v>
      </c>
      <c r="E15" s="8">
        <v>1.1146408580454257</v>
      </c>
      <c r="F15" s="8">
        <v>1.230914909793327</v>
      </c>
      <c r="G15" s="8">
        <v>1.154700538379251</v>
      </c>
      <c r="H15" s="8">
        <v>0.95346258924559235</v>
      </c>
      <c r="I15" s="8">
        <v>1.0836246694508314</v>
      </c>
      <c r="J15" s="8">
        <v>0.90033663737851954</v>
      </c>
      <c r="K15" s="8">
        <v>1.243163121016122</v>
      </c>
      <c r="L15" s="8">
        <v>0.9374368665610916</v>
      </c>
      <c r="M15" s="8">
        <v>0.75377836144440913</v>
      </c>
      <c r="N15" s="8">
        <v>0.79296146109875854</v>
      </c>
      <c r="O15" s="8">
        <v>1.078719779941187</v>
      </c>
      <c r="P15" s="8">
        <v>1.4181364924121764</v>
      </c>
      <c r="Q15" s="8">
        <v>1.1180339887498949</v>
      </c>
      <c r="R15" s="8">
        <v>0.71774056256527274</v>
      </c>
      <c r="S15" s="8">
        <v>0.98473192783466146</v>
      </c>
    </row>
    <row r="16" spans="1:19" x14ac:dyDescent="0.25">
      <c r="A16" s="4" t="s">
        <v>38</v>
      </c>
      <c r="B16" s="9">
        <v>12</v>
      </c>
      <c r="C16" s="9">
        <v>10</v>
      </c>
      <c r="D16" s="9">
        <v>12</v>
      </c>
      <c r="E16" s="9">
        <v>12</v>
      </c>
      <c r="F16" s="9">
        <v>12</v>
      </c>
      <c r="G16" s="9">
        <v>12</v>
      </c>
      <c r="H16" s="9">
        <v>12</v>
      </c>
      <c r="I16" s="9">
        <v>12</v>
      </c>
      <c r="J16" s="9">
        <v>12</v>
      </c>
      <c r="K16" s="9">
        <v>12</v>
      </c>
      <c r="L16" s="9">
        <v>12</v>
      </c>
      <c r="M16" s="9">
        <v>12</v>
      </c>
      <c r="N16" s="9">
        <v>12</v>
      </c>
      <c r="O16" s="9">
        <v>11</v>
      </c>
      <c r="P16" s="9">
        <v>10</v>
      </c>
      <c r="Q16" s="9">
        <v>9</v>
      </c>
      <c r="R16" s="9">
        <v>12</v>
      </c>
      <c r="S16" s="9">
        <v>12</v>
      </c>
    </row>
    <row r="18" spans="1:6" x14ac:dyDescent="0.25">
      <c r="A18" s="4" t="s">
        <v>96</v>
      </c>
      <c r="B18" s="4">
        <f>SUM(B7:B12)</f>
        <v>12</v>
      </c>
    </row>
    <row r="19" spans="1:6" x14ac:dyDescent="0.25">
      <c r="A19" s="4" t="s">
        <v>97</v>
      </c>
      <c r="B19" s="9">
        <v>13</v>
      </c>
    </row>
    <row r="20" spans="1:6" x14ac:dyDescent="0.25">
      <c r="A20" s="4" t="s">
        <v>98</v>
      </c>
      <c r="B20" s="11">
        <f>B18/B19</f>
        <v>0.92307692307692313</v>
      </c>
    </row>
    <row r="21" spans="1:6" x14ac:dyDescent="0.25">
      <c r="A21" s="4" t="s">
        <v>120</v>
      </c>
      <c r="B21" s="24"/>
      <c r="C21" s="24" t="s">
        <v>121</v>
      </c>
    </row>
    <row r="22" spans="1:6" x14ac:dyDescent="0.25">
      <c r="A22" s="24" t="s">
        <v>122</v>
      </c>
      <c r="B22" s="25">
        <v>7</v>
      </c>
      <c r="C22" s="26">
        <f>B22/B18</f>
        <v>0.58333333333333337</v>
      </c>
    </row>
    <row r="23" spans="1:6" x14ac:dyDescent="0.25">
      <c r="A23" s="24" t="s">
        <v>123</v>
      </c>
      <c r="B23" s="25">
        <v>5</v>
      </c>
      <c r="C23" s="26">
        <f>B23/B18</f>
        <v>0.41666666666666669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3.833333333333333</v>
      </c>
    </row>
    <row r="26" spans="1:6" x14ac:dyDescent="0.25">
      <c r="A26" s="4" t="s">
        <v>143</v>
      </c>
      <c r="B26" s="4"/>
    </row>
  </sheetData>
  <mergeCells count="1">
    <mergeCell ref="G1:H1"/>
  </mergeCells>
  <hyperlinks>
    <hyperlink ref="G1:H1" location="ÍNDICE!A1" display="VOLVER AL ÍNDICE" xr:uid="{00000000-0004-0000-0C00-000000000000}"/>
  </hyperlinks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0" t="s">
        <v>124</v>
      </c>
      <c r="H1" s="50"/>
    </row>
    <row r="2" spans="1:25" x14ac:dyDescent="0.25">
      <c r="A2" s="1" t="s">
        <v>0</v>
      </c>
      <c r="B2" s="10" t="s">
        <v>141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145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0</v>
      </c>
      <c r="D9" s="3">
        <v>0</v>
      </c>
      <c r="E9" s="3">
        <v>4</v>
      </c>
      <c r="F9" s="3">
        <v>0</v>
      </c>
      <c r="G9" s="3">
        <v>2</v>
      </c>
      <c r="H9" s="3">
        <v>0</v>
      </c>
      <c r="I9" s="3">
        <v>0</v>
      </c>
      <c r="J9" s="3">
        <v>1</v>
      </c>
      <c r="K9" s="3">
        <v>0</v>
      </c>
      <c r="L9" s="3">
        <v>1</v>
      </c>
      <c r="M9" s="3">
        <v>4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2</v>
      </c>
      <c r="C10" s="3">
        <v>3</v>
      </c>
      <c r="D10" s="3">
        <v>6</v>
      </c>
      <c r="E10" s="3">
        <v>2</v>
      </c>
      <c r="F10" s="3">
        <v>7</v>
      </c>
      <c r="G10" s="3">
        <v>5</v>
      </c>
      <c r="H10" s="3">
        <v>3</v>
      </c>
      <c r="I10" s="3">
        <v>3</v>
      </c>
      <c r="J10" s="3">
        <v>6</v>
      </c>
      <c r="K10" s="3">
        <v>4</v>
      </c>
      <c r="L10" s="3">
        <v>6</v>
      </c>
      <c r="M10" s="3">
        <v>3</v>
      </c>
      <c r="N10" s="3">
        <v>4</v>
      </c>
      <c r="O10" s="3">
        <v>3</v>
      </c>
      <c r="P10" s="3">
        <v>1</v>
      </c>
      <c r="Q10" s="3">
        <v>2</v>
      </c>
      <c r="R10" s="3">
        <v>2</v>
      </c>
      <c r="S10" s="3">
        <v>2</v>
      </c>
      <c r="T10" s="3">
        <v>2</v>
      </c>
      <c r="U10" s="3">
        <v>1</v>
      </c>
      <c r="V10" s="3">
        <v>3</v>
      </c>
      <c r="W10" s="3">
        <v>3</v>
      </c>
      <c r="X10" s="3">
        <v>5</v>
      </c>
      <c r="Y10" s="3">
        <v>3</v>
      </c>
    </row>
    <row r="11" spans="1:25" x14ac:dyDescent="0.25">
      <c r="A11" s="5">
        <v>5</v>
      </c>
      <c r="B11" s="3">
        <v>5</v>
      </c>
      <c r="C11" s="3">
        <v>5</v>
      </c>
      <c r="D11" s="3">
        <v>1</v>
      </c>
      <c r="E11" s="3">
        <v>2</v>
      </c>
      <c r="F11" s="3">
        <v>1</v>
      </c>
      <c r="G11" s="3">
        <v>1</v>
      </c>
      <c r="H11" s="3">
        <v>5</v>
      </c>
      <c r="I11" s="3">
        <v>5</v>
      </c>
      <c r="J11" s="3">
        <v>1</v>
      </c>
      <c r="K11" s="3">
        <v>4</v>
      </c>
      <c r="L11" s="3">
        <v>0</v>
      </c>
      <c r="M11" s="3">
        <v>0</v>
      </c>
      <c r="N11" s="3">
        <v>4</v>
      </c>
      <c r="O11" s="3">
        <v>5</v>
      </c>
      <c r="P11" s="3">
        <v>7</v>
      </c>
      <c r="Q11" s="3">
        <v>6</v>
      </c>
      <c r="R11" s="3">
        <v>6</v>
      </c>
      <c r="S11" s="3">
        <v>6</v>
      </c>
      <c r="T11" s="3">
        <v>6</v>
      </c>
      <c r="U11" s="3">
        <v>6</v>
      </c>
      <c r="V11" s="3">
        <v>5</v>
      </c>
      <c r="W11" s="3">
        <v>5</v>
      </c>
      <c r="X11" s="3">
        <v>3</v>
      </c>
      <c r="Y11" s="3">
        <v>5</v>
      </c>
    </row>
    <row r="12" spans="1:25" x14ac:dyDescent="0.25">
      <c r="A12" s="5" t="s">
        <v>89</v>
      </c>
      <c r="B12" s="3">
        <v>1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4.7142857142857144</v>
      </c>
      <c r="C14" s="8">
        <v>4.625</v>
      </c>
      <c r="D14" s="8">
        <v>4.1428571428571432</v>
      </c>
      <c r="E14" s="8">
        <v>3.75</v>
      </c>
      <c r="F14" s="8">
        <v>4.125</v>
      </c>
      <c r="G14" s="8">
        <v>3.875</v>
      </c>
      <c r="H14" s="8">
        <v>4.625</v>
      </c>
      <c r="I14" s="8">
        <v>4.625</v>
      </c>
      <c r="J14" s="8">
        <v>4</v>
      </c>
      <c r="K14" s="8">
        <v>4.5</v>
      </c>
      <c r="L14" s="8">
        <v>3.8571428571428572</v>
      </c>
      <c r="M14" s="8">
        <v>3.4285714285714284</v>
      </c>
      <c r="N14" s="8">
        <v>4.5</v>
      </c>
      <c r="O14" s="8">
        <v>4.625</v>
      </c>
      <c r="P14" s="8">
        <v>4.875</v>
      </c>
      <c r="Q14" s="8">
        <v>4.75</v>
      </c>
      <c r="R14" s="8">
        <v>4.75</v>
      </c>
      <c r="S14" s="8">
        <v>4.75</v>
      </c>
      <c r="T14" s="8">
        <v>4.75</v>
      </c>
      <c r="U14" s="8">
        <v>4.8571428571428568</v>
      </c>
      <c r="V14" s="8">
        <v>4.625</v>
      </c>
      <c r="W14" s="8">
        <v>4.625</v>
      </c>
      <c r="X14" s="8">
        <v>4.375</v>
      </c>
      <c r="Y14" s="8">
        <v>4.625</v>
      </c>
    </row>
    <row r="15" spans="1:25" x14ac:dyDescent="0.25">
      <c r="A15" s="4" t="s">
        <v>37</v>
      </c>
      <c r="B15" s="8">
        <v>0.48795003647426655</v>
      </c>
      <c r="C15" s="8">
        <v>0.51754916950676566</v>
      </c>
      <c r="D15" s="8">
        <v>0.37796447300922725</v>
      </c>
      <c r="E15" s="8">
        <v>0.88640526042791834</v>
      </c>
      <c r="F15" s="8">
        <v>0.35355339059327379</v>
      </c>
      <c r="G15" s="8">
        <v>0.64086994446165568</v>
      </c>
      <c r="H15" s="8">
        <v>0.51754916950676566</v>
      </c>
      <c r="I15" s="8">
        <v>0.51754916950676566</v>
      </c>
      <c r="J15" s="8">
        <v>0.53452248382484879</v>
      </c>
      <c r="K15" s="8">
        <v>0.53452248382484879</v>
      </c>
      <c r="L15" s="8">
        <v>0.37796447300922731</v>
      </c>
      <c r="M15" s="8">
        <v>0.53452248382484779</v>
      </c>
      <c r="N15" s="8">
        <v>0.53452248382484879</v>
      </c>
      <c r="O15" s="8">
        <v>0.51754916950676566</v>
      </c>
      <c r="P15" s="8">
        <v>0.35355339059327379</v>
      </c>
      <c r="Q15" s="8">
        <v>0.46291004988627571</v>
      </c>
      <c r="R15" s="8">
        <v>0.46291004988627571</v>
      </c>
      <c r="S15" s="8">
        <v>0.46291004988627571</v>
      </c>
      <c r="T15" s="8">
        <v>0.46291004988627571</v>
      </c>
      <c r="U15" s="8">
        <v>0.37796447300922725</v>
      </c>
      <c r="V15" s="8">
        <v>0.51754916950676566</v>
      </c>
      <c r="W15" s="8">
        <v>0.51754916950676566</v>
      </c>
      <c r="X15" s="8">
        <v>0.51754916950676566</v>
      </c>
      <c r="Y15" s="8">
        <v>0.51754916950676566</v>
      </c>
    </row>
    <row r="16" spans="1:25" x14ac:dyDescent="0.25">
      <c r="A16" s="4" t="s">
        <v>38</v>
      </c>
      <c r="B16" s="9">
        <v>7</v>
      </c>
      <c r="C16" s="9">
        <v>8</v>
      </c>
      <c r="D16" s="9">
        <v>7</v>
      </c>
      <c r="E16" s="9">
        <v>8</v>
      </c>
      <c r="F16" s="9">
        <v>8</v>
      </c>
      <c r="G16" s="9">
        <v>8</v>
      </c>
      <c r="H16" s="9">
        <v>8</v>
      </c>
      <c r="I16" s="9">
        <v>8</v>
      </c>
      <c r="J16" s="9">
        <v>8</v>
      </c>
      <c r="K16" s="9">
        <v>8</v>
      </c>
      <c r="L16" s="9">
        <v>7</v>
      </c>
      <c r="M16" s="9">
        <v>7</v>
      </c>
      <c r="N16" s="9">
        <v>8</v>
      </c>
      <c r="O16" s="9">
        <v>8</v>
      </c>
      <c r="P16" s="9">
        <v>8</v>
      </c>
      <c r="Q16" s="9">
        <v>8</v>
      </c>
      <c r="R16" s="9">
        <v>8</v>
      </c>
      <c r="S16" s="9">
        <v>8</v>
      </c>
      <c r="T16" s="9">
        <v>8</v>
      </c>
      <c r="U16" s="9">
        <v>7</v>
      </c>
      <c r="V16" s="9">
        <v>8</v>
      </c>
      <c r="W16" s="9">
        <v>8</v>
      </c>
      <c r="X16" s="9">
        <v>8</v>
      </c>
      <c r="Y16" s="9">
        <v>8</v>
      </c>
    </row>
    <row r="18" spans="1:2" x14ac:dyDescent="0.25">
      <c r="A18" s="4" t="s">
        <v>96</v>
      </c>
      <c r="B18" s="4">
        <f>SUM(B7:B12)</f>
        <v>8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124</v>
      </c>
      <c r="H1" s="50"/>
    </row>
    <row r="2" spans="1:19" x14ac:dyDescent="0.25">
      <c r="A2" s="1" t="s">
        <v>0</v>
      </c>
      <c r="B2" s="10" t="s">
        <v>141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145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1</v>
      </c>
      <c r="L9" s="3">
        <v>1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1</v>
      </c>
    </row>
    <row r="10" spans="1:19" x14ac:dyDescent="0.25">
      <c r="A10" s="5">
        <v>4</v>
      </c>
      <c r="B10" s="3">
        <v>1</v>
      </c>
      <c r="C10" s="3">
        <v>0</v>
      </c>
      <c r="D10" s="3">
        <v>1</v>
      </c>
      <c r="E10" s="3">
        <v>1</v>
      </c>
      <c r="F10" s="3">
        <v>1</v>
      </c>
      <c r="G10" s="3">
        <v>1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1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89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</v>
      </c>
      <c r="C14" s="8"/>
      <c r="D14" s="8">
        <v>4</v>
      </c>
      <c r="E14" s="8">
        <v>4</v>
      </c>
      <c r="F14" s="8">
        <v>4</v>
      </c>
      <c r="G14" s="8">
        <v>4</v>
      </c>
      <c r="H14" s="8">
        <v>5</v>
      </c>
      <c r="I14" s="8"/>
      <c r="J14" s="8">
        <v>2</v>
      </c>
      <c r="K14" s="8">
        <v>3</v>
      </c>
      <c r="L14" s="8">
        <v>3</v>
      </c>
      <c r="M14" s="8">
        <v>3</v>
      </c>
      <c r="N14" s="8">
        <v>4</v>
      </c>
      <c r="O14" s="8">
        <v>4</v>
      </c>
      <c r="P14" s="8"/>
      <c r="Q14" s="8"/>
      <c r="R14" s="8">
        <v>3</v>
      </c>
      <c r="S14" s="8">
        <v>3</v>
      </c>
    </row>
    <row r="15" spans="1:19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38</v>
      </c>
      <c r="B16" s="9">
        <v>1</v>
      </c>
      <c r="C16" s="9">
        <v>0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0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0</v>
      </c>
      <c r="Q16" s="9">
        <v>0</v>
      </c>
      <c r="R16" s="9">
        <v>1</v>
      </c>
      <c r="S16" s="9">
        <v>1</v>
      </c>
    </row>
    <row r="18" spans="1:6" x14ac:dyDescent="0.25">
      <c r="A18" s="4" t="s">
        <v>96</v>
      </c>
      <c r="B18" s="4">
        <f>SUM(B7:B12)</f>
        <v>1</v>
      </c>
    </row>
    <row r="19" spans="1:6" x14ac:dyDescent="0.25">
      <c r="A19" s="4" t="s">
        <v>97</v>
      </c>
      <c r="B19" s="9">
        <v>1</v>
      </c>
    </row>
    <row r="20" spans="1:6" x14ac:dyDescent="0.25">
      <c r="A20" s="4" t="s">
        <v>98</v>
      </c>
      <c r="B20" s="11">
        <f>B18/B19</f>
        <v>1</v>
      </c>
    </row>
    <row r="21" spans="1:6" x14ac:dyDescent="0.25">
      <c r="A21" s="4" t="s">
        <v>120</v>
      </c>
      <c r="B21" s="24"/>
      <c r="C21" s="24" t="s">
        <v>121</v>
      </c>
    </row>
    <row r="22" spans="1:6" x14ac:dyDescent="0.25">
      <c r="A22" s="24" t="s">
        <v>122</v>
      </c>
      <c r="B22" s="25">
        <v>1</v>
      </c>
      <c r="C22" s="26">
        <f>B22/B18</f>
        <v>1</v>
      </c>
    </row>
    <row r="23" spans="1:6" x14ac:dyDescent="0.25">
      <c r="A23" s="24" t="s">
        <v>123</v>
      </c>
      <c r="B23" s="25">
        <v>0</v>
      </c>
      <c r="C23" s="26">
        <f>B23/B18</f>
        <v>0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3.5</v>
      </c>
    </row>
    <row r="26" spans="1:6" x14ac:dyDescent="0.25">
      <c r="A26" s="4" t="s">
        <v>143</v>
      </c>
      <c r="B26" s="4"/>
    </row>
  </sheetData>
  <mergeCells count="1">
    <mergeCell ref="G1:H1"/>
  </mergeCells>
  <hyperlinks>
    <hyperlink ref="G1:H1" location="ÍNDICE!A1" display="VOLVER AL ÍNDICE" xr:uid="{00000000-0004-0000-0E00-000000000000}"/>
  </hyperlinks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50" t="s">
        <v>124</v>
      </c>
      <c r="H1" s="50"/>
    </row>
    <row r="2" spans="1:10" x14ac:dyDescent="0.25">
      <c r="A2" s="1" t="s">
        <v>0</v>
      </c>
      <c r="B2" t="s">
        <v>91</v>
      </c>
    </row>
    <row r="3" spans="1:10" x14ac:dyDescent="0.25">
      <c r="A3" s="1" t="s">
        <v>1</v>
      </c>
      <c r="B3" t="s">
        <v>90</v>
      </c>
    </row>
    <row r="4" spans="1:10" x14ac:dyDescent="0.25">
      <c r="A4" s="1" t="s">
        <v>2</v>
      </c>
      <c r="B4" t="s">
        <v>145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1</v>
      </c>
      <c r="H7" s="13">
        <v>1</v>
      </c>
      <c r="I7" s="13">
        <v>1</v>
      </c>
      <c r="J7" s="13">
        <v>0</v>
      </c>
    </row>
    <row r="8" spans="1:10" x14ac:dyDescent="0.25">
      <c r="A8" s="12">
        <v>2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</row>
    <row r="9" spans="1:10" x14ac:dyDescent="0.25">
      <c r="A9" s="12">
        <v>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1</v>
      </c>
      <c r="H9" s="13">
        <v>0</v>
      </c>
      <c r="I9" s="13">
        <v>0</v>
      </c>
      <c r="J9" s="13">
        <v>0</v>
      </c>
    </row>
    <row r="10" spans="1:10" x14ac:dyDescent="0.25">
      <c r="A10" s="12">
        <v>4</v>
      </c>
      <c r="B10" s="13">
        <v>1</v>
      </c>
      <c r="C10" s="13">
        <v>0</v>
      </c>
      <c r="D10" s="13">
        <v>1</v>
      </c>
      <c r="E10" s="13">
        <v>0</v>
      </c>
      <c r="F10" s="13">
        <v>1</v>
      </c>
      <c r="G10" s="13">
        <v>1</v>
      </c>
      <c r="H10" s="13">
        <v>0</v>
      </c>
      <c r="I10" s="13">
        <v>0</v>
      </c>
      <c r="J10" s="13">
        <v>2</v>
      </c>
    </row>
    <row r="11" spans="1:10" x14ac:dyDescent="0.25">
      <c r="A11" s="12">
        <v>5</v>
      </c>
      <c r="B11" s="13">
        <v>2</v>
      </c>
      <c r="C11" s="13">
        <v>3</v>
      </c>
      <c r="D11" s="13">
        <v>2</v>
      </c>
      <c r="E11" s="13">
        <v>3</v>
      </c>
      <c r="F11" s="13">
        <v>2</v>
      </c>
      <c r="G11" s="13">
        <v>0</v>
      </c>
      <c r="H11" s="13">
        <v>2</v>
      </c>
      <c r="I11" s="13">
        <v>2</v>
      </c>
      <c r="J11" s="13">
        <v>1</v>
      </c>
    </row>
    <row r="12" spans="1:10" x14ac:dyDescent="0.25">
      <c r="A12" s="12" t="s">
        <v>89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</row>
    <row r="13" spans="1:10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5">
      <c r="A14" s="14" t="s">
        <v>42</v>
      </c>
      <c r="B14" s="8">
        <v>4.666666666666667</v>
      </c>
      <c r="C14" s="8">
        <v>5</v>
      </c>
      <c r="D14" s="8">
        <v>4.666666666666667</v>
      </c>
      <c r="E14" s="8">
        <v>5</v>
      </c>
      <c r="F14" s="8">
        <v>4.666666666666667</v>
      </c>
      <c r="G14" s="8">
        <v>2.6666666666666665</v>
      </c>
      <c r="H14" s="8">
        <v>3.6666666666666665</v>
      </c>
      <c r="I14" s="8">
        <v>3.6666666666666665</v>
      </c>
      <c r="J14" s="8">
        <v>4.333333333333333</v>
      </c>
    </row>
    <row r="15" spans="1:10" x14ac:dyDescent="0.25">
      <c r="A15" s="14" t="s">
        <v>37</v>
      </c>
      <c r="B15" s="8">
        <v>0.57735026918962784</v>
      </c>
      <c r="C15" s="8">
        <v>0</v>
      </c>
      <c r="D15" s="8">
        <v>0.57735026918962784</v>
      </c>
      <c r="E15" s="8">
        <v>0</v>
      </c>
      <c r="F15" s="8">
        <v>0.57735026918962784</v>
      </c>
      <c r="G15" s="8">
        <v>1.5275252316519468</v>
      </c>
      <c r="H15" s="8">
        <v>2.3094010767585029</v>
      </c>
      <c r="I15" s="8">
        <v>2.3094010767585029</v>
      </c>
      <c r="J15" s="8">
        <v>0.57735026918962473</v>
      </c>
    </row>
    <row r="16" spans="1:10" x14ac:dyDescent="0.25">
      <c r="A16" s="14" t="s">
        <v>38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</row>
    <row r="18" spans="1:2" x14ac:dyDescent="0.25">
      <c r="A18" s="4" t="s">
        <v>96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28" t="s">
        <v>33</v>
      </c>
      <c r="B1" s="29"/>
    </row>
    <row r="2" spans="1:2" ht="17.25" x14ac:dyDescent="0.3">
      <c r="A2" s="28" t="s">
        <v>34</v>
      </c>
      <c r="B2" s="29"/>
    </row>
    <row r="3" spans="1:2" ht="17.25" x14ac:dyDescent="0.3">
      <c r="A3" s="30" t="s">
        <v>124</v>
      </c>
      <c r="B3" s="29"/>
    </row>
    <row r="4" spans="1:2" ht="17.25" x14ac:dyDescent="0.25">
      <c r="A4" s="31" t="s">
        <v>4</v>
      </c>
      <c r="B4" s="32" t="s">
        <v>70</v>
      </c>
    </row>
    <row r="5" spans="1:2" ht="17.25" x14ac:dyDescent="0.25">
      <c r="A5" s="31" t="s">
        <v>5</v>
      </c>
      <c r="B5" s="32" t="s">
        <v>43</v>
      </c>
    </row>
    <row r="6" spans="1:2" ht="17.25" x14ac:dyDescent="0.25">
      <c r="A6" s="31" t="s">
        <v>6</v>
      </c>
      <c r="B6" s="32" t="s">
        <v>44</v>
      </c>
    </row>
    <row r="7" spans="1:2" ht="17.25" x14ac:dyDescent="0.25">
      <c r="A7" s="31" t="s">
        <v>7</v>
      </c>
      <c r="B7" s="32" t="s">
        <v>45</v>
      </c>
    </row>
    <row r="8" spans="1:2" ht="17.25" x14ac:dyDescent="0.25">
      <c r="A8" s="31" t="s">
        <v>8</v>
      </c>
      <c r="B8" s="32" t="s">
        <v>46</v>
      </c>
    </row>
    <row r="9" spans="1:2" ht="17.25" x14ac:dyDescent="0.25">
      <c r="A9" s="31" t="s">
        <v>9</v>
      </c>
      <c r="B9" s="32" t="s">
        <v>47</v>
      </c>
    </row>
    <row r="10" spans="1:2" ht="17.25" x14ac:dyDescent="0.25">
      <c r="A10" s="31" t="s">
        <v>10</v>
      </c>
      <c r="B10" s="32" t="s">
        <v>48</v>
      </c>
    </row>
    <row r="11" spans="1:2" ht="17.25" x14ac:dyDescent="0.25">
      <c r="A11" s="31" t="s">
        <v>11</v>
      </c>
      <c r="B11" s="32" t="s">
        <v>49</v>
      </c>
    </row>
    <row r="12" spans="1:2" ht="17.25" x14ac:dyDescent="0.25">
      <c r="A12" s="31" t="s">
        <v>12</v>
      </c>
      <c r="B12" s="32" t="s">
        <v>50</v>
      </c>
    </row>
    <row r="13" spans="1:2" ht="17.25" x14ac:dyDescent="0.25">
      <c r="A13" s="31" t="s">
        <v>13</v>
      </c>
      <c r="B13" s="32" t="s">
        <v>51</v>
      </c>
    </row>
    <row r="14" spans="1:2" ht="17.25" x14ac:dyDescent="0.25">
      <c r="A14" s="31" t="s">
        <v>14</v>
      </c>
      <c r="B14" s="32" t="s">
        <v>52</v>
      </c>
    </row>
    <row r="15" spans="1:2" ht="17.25" x14ac:dyDescent="0.25">
      <c r="A15" s="31" t="s">
        <v>15</v>
      </c>
      <c r="B15" s="32" t="s">
        <v>53</v>
      </c>
    </row>
    <row r="16" spans="1:2" ht="17.25" x14ac:dyDescent="0.25">
      <c r="A16" s="31" t="s">
        <v>16</v>
      </c>
      <c r="B16" s="32" t="s">
        <v>54</v>
      </c>
    </row>
    <row r="17" spans="1:2" ht="17.25" x14ac:dyDescent="0.25">
      <c r="A17" s="31" t="s">
        <v>17</v>
      </c>
      <c r="B17" s="32" t="s">
        <v>55</v>
      </c>
    </row>
    <row r="18" spans="1:2" ht="17.25" x14ac:dyDescent="0.25">
      <c r="A18" s="31" t="s">
        <v>18</v>
      </c>
      <c r="B18" s="32" t="s">
        <v>56</v>
      </c>
    </row>
    <row r="19" spans="1:2" ht="17.25" x14ac:dyDescent="0.25">
      <c r="A19" s="31" t="s">
        <v>19</v>
      </c>
      <c r="B19" s="32" t="s">
        <v>57</v>
      </c>
    </row>
    <row r="20" spans="1:2" ht="17.25" x14ac:dyDescent="0.25">
      <c r="A20" s="31" t="s">
        <v>20</v>
      </c>
      <c r="B20" s="32" t="s">
        <v>58</v>
      </c>
    </row>
    <row r="21" spans="1:2" ht="17.25" x14ac:dyDescent="0.25">
      <c r="A21" s="31" t="s">
        <v>21</v>
      </c>
      <c r="B21" s="32" t="s">
        <v>59</v>
      </c>
    </row>
    <row r="22" spans="1:2" ht="17.25" x14ac:dyDescent="0.25">
      <c r="A22" s="31" t="s">
        <v>22</v>
      </c>
      <c r="B22" s="32" t="s">
        <v>125</v>
      </c>
    </row>
    <row r="23" spans="1:2" ht="17.25" x14ac:dyDescent="0.25">
      <c r="A23" s="31" t="s">
        <v>23</v>
      </c>
      <c r="B23" s="32" t="s">
        <v>60</v>
      </c>
    </row>
    <row r="24" spans="1:2" ht="17.25" x14ac:dyDescent="0.25">
      <c r="A24" s="31" t="s">
        <v>24</v>
      </c>
      <c r="B24" s="32" t="s">
        <v>61</v>
      </c>
    </row>
    <row r="25" spans="1:2" ht="17.25" x14ac:dyDescent="0.25">
      <c r="A25" s="31" t="s">
        <v>25</v>
      </c>
      <c r="B25" s="32" t="s">
        <v>62</v>
      </c>
    </row>
    <row r="26" spans="1:2" ht="17.25" x14ac:dyDescent="0.25">
      <c r="A26" s="31" t="s">
        <v>26</v>
      </c>
      <c r="B26" s="32" t="s">
        <v>63</v>
      </c>
    </row>
    <row r="27" spans="1:2" ht="17.25" x14ac:dyDescent="0.25">
      <c r="A27" s="31" t="s">
        <v>27</v>
      </c>
      <c r="B27" s="32" t="s">
        <v>64</v>
      </c>
    </row>
    <row r="28" spans="1:2" ht="17.25" x14ac:dyDescent="0.25">
      <c r="A28" s="31" t="s">
        <v>28</v>
      </c>
      <c r="B28" s="32" t="s">
        <v>65</v>
      </c>
    </row>
    <row r="29" spans="1:2" ht="17.25" x14ac:dyDescent="0.25">
      <c r="A29" s="31" t="s">
        <v>29</v>
      </c>
      <c r="B29" s="32" t="s">
        <v>66</v>
      </c>
    </row>
    <row r="30" spans="1:2" ht="17.25" x14ac:dyDescent="0.25">
      <c r="A30" s="31" t="s">
        <v>30</v>
      </c>
      <c r="B30" s="32" t="s">
        <v>67</v>
      </c>
    </row>
    <row r="31" spans="1:2" ht="17.25" x14ac:dyDescent="0.25">
      <c r="A31" s="31" t="s">
        <v>31</v>
      </c>
      <c r="B31" s="32" t="s">
        <v>68</v>
      </c>
    </row>
    <row r="32" spans="1:2" ht="17.25" x14ac:dyDescent="0.25">
      <c r="A32" s="31" t="s">
        <v>32</v>
      </c>
      <c r="B32" s="32" t="s">
        <v>69</v>
      </c>
    </row>
  </sheetData>
  <hyperlinks>
    <hyperlink ref="A3" location="ÍNDICE!A1" display="VOLVER AL ÍNDICE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5" t="s">
        <v>33</v>
      </c>
      <c r="B1" s="16"/>
    </row>
    <row r="2" spans="1:2" ht="18.75" x14ac:dyDescent="0.3">
      <c r="A2" s="15" t="s">
        <v>83</v>
      </c>
      <c r="B2" s="16"/>
    </row>
    <row r="3" spans="1:2" ht="18.75" x14ac:dyDescent="0.3">
      <c r="A3" s="33" t="s">
        <v>124</v>
      </c>
      <c r="B3" s="16"/>
    </row>
    <row r="4" spans="1:2" ht="18.75" x14ac:dyDescent="0.3">
      <c r="A4" s="18"/>
      <c r="B4" s="17" t="s">
        <v>99</v>
      </c>
    </row>
    <row r="5" spans="1:2" ht="18.75" x14ac:dyDescent="0.3">
      <c r="A5" s="18" t="s">
        <v>4</v>
      </c>
      <c r="B5" s="19" t="s">
        <v>100</v>
      </c>
    </row>
    <row r="6" spans="1:2" ht="18.75" x14ac:dyDescent="0.3">
      <c r="A6" s="18" t="s">
        <v>5</v>
      </c>
      <c r="B6" s="19" t="s">
        <v>84</v>
      </c>
    </row>
    <row r="7" spans="1:2" ht="18.75" x14ac:dyDescent="0.3">
      <c r="A7" s="18" t="s">
        <v>6</v>
      </c>
      <c r="B7" s="19" t="s">
        <v>101</v>
      </c>
    </row>
    <row r="8" spans="1:2" ht="18.75" x14ac:dyDescent="0.3">
      <c r="A8" s="18"/>
      <c r="B8" s="17" t="s">
        <v>102</v>
      </c>
    </row>
    <row r="9" spans="1:2" ht="18.75" x14ac:dyDescent="0.3">
      <c r="A9" s="18" t="s">
        <v>7</v>
      </c>
      <c r="B9" s="19" t="s">
        <v>103</v>
      </c>
    </row>
    <row r="10" spans="1:2" ht="18.75" x14ac:dyDescent="0.3">
      <c r="A10" s="18" t="s">
        <v>8</v>
      </c>
      <c r="B10" s="19" t="s">
        <v>104</v>
      </c>
    </row>
    <row r="11" spans="1:2" ht="18.75" x14ac:dyDescent="0.3">
      <c r="A11" s="18" t="s">
        <v>9</v>
      </c>
      <c r="B11" s="19" t="s">
        <v>85</v>
      </c>
    </row>
    <row r="12" spans="1:2" ht="18.75" x14ac:dyDescent="0.3">
      <c r="A12" s="18" t="s">
        <v>10</v>
      </c>
      <c r="B12" s="19" t="s">
        <v>105</v>
      </c>
    </row>
    <row r="13" spans="1:2" ht="18.75" x14ac:dyDescent="0.3">
      <c r="A13" s="18" t="s">
        <v>11</v>
      </c>
      <c r="B13" s="19" t="s">
        <v>106</v>
      </c>
    </row>
    <row r="14" spans="1:2" ht="18.75" x14ac:dyDescent="0.3">
      <c r="A14" s="18"/>
      <c r="B14" s="17" t="s">
        <v>107</v>
      </c>
    </row>
    <row r="15" spans="1:2" ht="18.75" x14ac:dyDescent="0.3">
      <c r="A15" s="18" t="s">
        <v>12</v>
      </c>
      <c r="B15" s="19" t="s">
        <v>108</v>
      </c>
    </row>
    <row r="16" spans="1:2" ht="18.75" x14ac:dyDescent="0.3">
      <c r="A16" s="18" t="s">
        <v>13</v>
      </c>
      <c r="B16" s="20" t="s">
        <v>109</v>
      </c>
    </row>
    <row r="17" spans="1:2" ht="18.75" x14ac:dyDescent="0.3">
      <c r="A17" s="18" t="s">
        <v>14</v>
      </c>
      <c r="B17" s="19" t="s">
        <v>110</v>
      </c>
    </row>
    <row r="18" spans="1:2" ht="18.75" x14ac:dyDescent="0.3">
      <c r="A18" s="18"/>
      <c r="B18" s="17" t="s">
        <v>111</v>
      </c>
    </row>
    <row r="19" spans="1:2" ht="18.75" x14ac:dyDescent="0.3">
      <c r="A19" s="18" t="s">
        <v>15</v>
      </c>
      <c r="B19" s="21" t="s">
        <v>112</v>
      </c>
    </row>
    <row r="20" spans="1:2" ht="18.75" x14ac:dyDescent="0.3">
      <c r="A20" s="18" t="s">
        <v>16</v>
      </c>
      <c r="B20" s="21" t="s">
        <v>113</v>
      </c>
    </row>
    <row r="21" spans="1:2" ht="18.75" x14ac:dyDescent="0.3">
      <c r="A21" s="18"/>
      <c r="B21" s="17" t="s">
        <v>114</v>
      </c>
    </row>
    <row r="22" spans="1:2" ht="18.75" x14ac:dyDescent="0.3">
      <c r="A22" s="18" t="s">
        <v>17</v>
      </c>
      <c r="B22" s="19" t="s">
        <v>115</v>
      </c>
    </row>
    <row r="23" spans="1:2" ht="18.75" x14ac:dyDescent="0.3">
      <c r="A23" s="18" t="s">
        <v>18</v>
      </c>
      <c r="B23" s="19" t="s">
        <v>116</v>
      </c>
    </row>
    <row r="24" spans="1:2" ht="18.75" x14ac:dyDescent="0.3">
      <c r="A24" s="18" t="s">
        <v>19</v>
      </c>
      <c r="B24" s="19" t="s">
        <v>117</v>
      </c>
    </row>
    <row r="25" spans="1:2" ht="18.75" x14ac:dyDescent="0.3">
      <c r="A25" s="16"/>
      <c r="B25" s="17" t="s">
        <v>118</v>
      </c>
    </row>
    <row r="26" spans="1:2" ht="18.75" x14ac:dyDescent="0.3">
      <c r="A26" s="18" t="s">
        <v>20</v>
      </c>
      <c r="B26" s="19" t="s">
        <v>86</v>
      </c>
    </row>
    <row r="27" spans="1:2" ht="18.75" x14ac:dyDescent="0.3">
      <c r="A27" s="18" t="s">
        <v>21</v>
      </c>
      <c r="B27" s="21" t="s">
        <v>119</v>
      </c>
    </row>
    <row r="28" spans="1:2" ht="18.75" x14ac:dyDescent="0.3">
      <c r="A28" s="18" t="s">
        <v>88</v>
      </c>
      <c r="B28" s="21" t="s">
        <v>87</v>
      </c>
    </row>
  </sheetData>
  <hyperlinks>
    <hyperlink ref="A3" location="ÍNDICE!A1" display="VOLVER AL ÍNDICE" xr:uid="{00000000-0004-0000-1100-000000000000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5" t="s">
        <v>33</v>
      </c>
      <c r="B1" s="16"/>
    </row>
    <row r="2" spans="1:2" ht="18.75" x14ac:dyDescent="0.3">
      <c r="A2" s="15" t="s">
        <v>39</v>
      </c>
      <c r="B2" s="16"/>
    </row>
    <row r="3" spans="1:2" ht="18.75" x14ac:dyDescent="0.3">
      <c r="A3" s="33" t="s">
        <v>124</v>
      </c>
      <c r="B3" s="16"/>
    </row>
    <row r="4" spans="1:2" ht="37.5" x14ac:dyDescent="0.25">
      <c r="A4" s="34" t="s">
        <v>4</v>
      </c>
      <c r="B4" s="35" t="s">
        <v>71</v>
      </c>
    </row>
    <row r="5" spans="1:2" ht="18.75" x14ac:dyDescent="0.25">
      <c r="A5" s="34" t="s">
        <v>5</v>
      </c>
      <c r="B5" s="35" t="s">
        <v>72</v>
      </c>
    </row>
    <row r="6" spans="1:2" ht="18.75" x14ac:dyDescent="0.25">
      <c r="A6" s="34" t="s">
        <v>6</v>
      </c>
      <c r="B6" s="35" t="s">
        <v>73</v>
      </c>
    </row>
    <row r="7" spans="1:2" ht="37.5" x14ac:dyDescent="0.25">
      <c r="A7" s="34" t="s">
        <v>7</v>
      </c>
      <c r="B7" s="35" t="s">
        <v>74</v>
      </c>
    </row>
    <row r="8" spans="1:2" ht="37.5" x14ac:dyDescent="0.25">
      <c r="A8" s="34" t="s">
        <v>8</v>
      </c>
      <c r="B8" s="35" t="s">
        <v>58</v>
      </c>
    </row>
    <row r="9" spans="1:2" ht="37.5" x14ac:dyDescent="0.25">
      <c r="A9" s="34" t="s">
        <v>9</v>
      </c>
      <c r="B9" s="35" t="s">
        <v>76</v>
      </c>
    </row>
    <row r="10" spans="1:2" ht="37.5" x14ac:dyDescent="0.25">
      <c r="A10" s="34" t="s">
        <v>10</v>
      </c>
      <c r="B10" s="35" t="s">
        <v>77</v>
      </c>
    </row>
    <row r="11" spans="1:2" ht="37.5" x14ac:dyDescent="0.25">
      <c r="A11" s="34" t="s">
        <v>11</v>
      </c>
      <c r="B11" s="35" t="s">
        <v>78</v>
      </c>
    </row>
    <row r="12" spans="1:2" ht="18.75" x14ac:dyDescent="0.25">
      <c r="A12" s="34" t="s">
        <v>12</v>
      </c>
      <c r="B12" s="36" t="s">
        <v>81</v>
      </c>
    </row>
    <row r="13" spans="1:2" ht="18.75" x14ac:dyDescent="0.25">
      <c r="A13" s="37" t="s">
        <v>30</v>
      </c>
      <c r="B13" s="38" t="s">
        <v>75</v>
      </c>
    </row>
    <row r="14" spans="1:2" ht="18.75" x14ac:dyDescent="0.25">
      <c r="A14" s="37" t="s">
        <v>31</v>
      </c>
      <c r="B14" s="38" t="s">
        <v>79</v>
      </c>
    </row>
    <row r="15" spans="1:2" ht="18.75" x14ac:dyDescent="0.25">
      <c r="A15" s="37" t="s">
        <v>32</v>
      </c>
      <c r="B15" s="38" t="s">
        <v>80</v>
      </c>
    </row>
  </sheetData>
  <hyperlinks>
    <hyperlink ref="A3" location="ÍNDICE!A1" display="VOLVER AL ÍNDICE" xr:uid="{00000000-0004-0000-12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ÍNDICE</vt:lpstr>
      <vt:lpstr>Grado Cienc. y Tecn. Alim_PDI</vt:lpstr>
      <vt:lpstr>Grado Cienc. y Tecn. Alim_Estud</vt:lpstr>
      <vt:lpstr>Grado Ing. Explot. Agr_PDI</vt:lpstr>
      <vt:lpstr>Grado Ing. Explot. Agr_Estud</vt:lpstr>
      <vt:lpstr>Grado Ing. Indust. Agr_PDI</vt:lpstr>
      <vt:lpstr>Grado Ing. Indust. Agr_Estud</vt:lpstr>
      <vt:lpstr>Grado Ing. Hort. y Jard_PDI</vt:lpstr>
      <vt:lpstr>Grado Ing. Hort. y Jard_Estud</vt:lpstr>
      <vt:lpstr>MU Gest. Cal. y Traz_PDI</vt:lpstr>
      <vt:lpstr>MU Gest. Cal. y Traz_Estud</vt:lpstr>
      <vt:lpstr>MU Ing. Agronómica_PDI</vt:lpstr>
      <vt:lpstr>MU Ing. Agronómica_Estud</vt:lpstr>
      <vt:lpstr>MUI Ing. y Arquit_PDI</vt:lpstr>
      <vt:lpstr>MUI Ing. Arquit_Estud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2023-11-08T09:40:00Z</dcterms:modified>
</cp:coreProperties>
</file>