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D7703\"/>
    </mc:Choice>
  </mc:AlternateContent>
  <xr:revisionPtr revIDLastSave="0" documentId="13_ncr:1_{5800BA6F-F901-4BA0-BD8B-A4979AEB0D87}" xr6:coauthVersionLast="47" xr6:coauthVersionMax="47" xr10:uidLastSave="{00000000-0000-0000-0000-000000000000}"/>
  <bookViews>
    <workbookView xWindow="-120" yWindow="-120" windowWidth="29040" windowHeight="15840" tabRatio="878" xr2:uid="{00000000-000D-0000-FFFF-FFFF00000000}"/>
  </bookViews>
  <sheets>
    <sheet name="ÍNDICE" sheetId="50" r:id="rId1"/>
    <sheet name="Grado Edificación_PDI" sheetId="18" r:id="rId2"/>
    <sheet name="Grado Edificación_Estud" sheetId="19" r:id="rId3"/>
    <sheet name="Grado Ing. Civ. Const. Civ_PDI" sheetId="12" r:id="rId4"/>
    <sheet name="Grado Ing Civ. Const. Civ_Estud" sheetId="13" r:id="rId5"/>
    <sheet name="Grado Ing. Civ. Hidro_PDI" sheetId="14" r:id="rId6"/>
    <sheet name="Grado Ing Civ. Hidrolog_Estud" sheetId="42" r:id="rId7"/>
    <sheet name="Grado Ing. Civ. Transp_PDI" sheetId="16" r:id="rId8"/>
    <sheet name="Grado Ing Civ. Transp_Estud" sheetId="43" r:id="rId9"/>
    <sheet name="Grado Ing. Son e Imag_PDI" sheetId="20" r:id="rId10"/>
    <sheet name="Grado Ing. Son e Imag_Estud" sheetId="21" r:id="rId11"/>
    <sheet name="Grado Ing. Inf. Ing. Comp_PDI" sheetId="22" r:id="rId12"/>
    <sheet name="Grado Ing. Inf. Ing. Comp_Estud" sheetId="38" r:id="rId13"/>
    <sheet name="Grado Ing. Inf. Ing. Soft_PDI" sheetId="24" r:id="rId14"/>
    <sheet name="Grado Ing. Inf. Ing. Soft_Estud" sheetId="39" r:id="rId15"/>
    <sheet name="MU Ing. Telecom_PDI" sheetId="34" r:id="rId16"/>
    <sheet name="MU Ing. Telecom_Estud" sheetId="40" r:id="rId17"/>
    <sheet name="MU Ing. Inf_Estud" sheetId="41" r:id="rId18"/>
    <sheet name="MUI Ing. y Arquit_PDI" sheetId="3" r:id="rId19"/>
    <sheet name="MU Metodología BIM_PDI" sheetId="30" r:id="rId20"/>
    <sheet name="MU Metodología BIM_Estud" sheetId="31" r:id="rId21"/>
    <sheet name="PAS_centro" sheetId="4" r:id="rId22"/>
    <sheet name="Preguntas PDI" sheetId="47" r:id="rId23"/>
    <sheet name="Preguntas Estudiantes" sheetId="48" r:id="rId24"/>
    <sheet name="Preguntas PAS" sheetId="49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30" l="1"/>
  <c r="B18" i="43"/>
  <c r="C22" i="43"/>
  <c r="F25" i="43"/>
  <c r="B18" i="42"/>
  <c r="C22" i="42"/>
  <c r="F25" i="42"/>
  <c r="F25" i="13"/>
  <c r="B18" i="41"/>
  <c r="B20" i="41"/>
  <c r="F25" i="41"/>
  <c r="B18" i="40"/>
  <c r="C23" i="40"/>
  <c r="F25" i="40"/>
  <c r="F25" i="39"/>
  <c r="B18" i="38"/>
  <c r="B20" i="38"/>
  <c r="F25" i="38"/>
  <c r="B18" i="21"/>
  <c r="C23" i="21"/>
  <c r="F25" i="21"/>
  <c r="B18" i="19"/>
  <c r="C22" i="19"/>
  <c r="F25" i="19"/>
  <c r="B18" i="3"/>
  <c r="B18" i="34"/>
  <c r="B18" i="24"/>
  <c r="B18" i="22"/>
  <c r="B18" i="20"/>
  <c r="B18" i="18"/>
  <c r="B18" i="4"/>
  <c r="B4" i="14"/>
  <c r="B18" i="39"/>
  <c r="C23" i="39"/>
  <c r="B18" i="31"/>
  <c r="C23" i="31"/>
  <c r="F25" i="31"/>
  <c r="B18" i="12"/>
  <c r="B18" i="16"/>
  <c r="B18" i="14"/>
  <c r="B18" i="13"/>
  <c r="B20" i="13"/>
  <c r="B20" i="21"/>
  <c r="C22" i="38"/>
  <c r="B20" i="42"/>
  <c r="C23" i="43"/>
  <c r="C23" i="42"/>
  <c r="C23" i="38"/>
  <c r="C22" i="40"/>
  <c r="B20" i="31"/>
  <c r="B20" i="40"/>
  <c r="B20" i="39"/>
  <c r="C23" i="19"/>
  <c r="B20" i="19"/>
  <c r="C22" i="39"/>
  <c r="C22" i="41"/>
  <c r="C22" i="31"/>
  <c r="C23" i="13"/>
  <c r="B20" i="43"/>
  <c r="C22" i="21"/>
  <c r="C23" i="41"/>
  <c r="C22" i="13"/>
</calcChain>
</file>

<file path=xl/sharedStrings.xml><?xml version="1.0" encoding="utf-8"?>
<sst xmlns="http://schemas.openxmlformats.org/spreadsheetml/2006/main" count="1015" uniqueCount="159">
  <si>
    <t>Grado en Ingeniería Informática en Ingeniería del Software</t>
  </si>
  <si>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</si>
  <si>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</si>
  <si>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</si>
  <si>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</si>
  <si>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</si>
  <si>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</si>
  <si>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</si>
  <si>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</si>
  <si>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</si>
  <si>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</si>
  <si>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</si>
  <si>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</si>
  <si>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</si>
  <si>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</si>
  <si>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</si>
  <si>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</si>
  <si>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</si>
  <si>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</si>
  <si>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</si>
  <si>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</si>
  <si>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</si>
  <si>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</si>
  <si>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</si>
  <si>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</si>
  <si>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</si>
  <si>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</si>
  <si>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</si>
  <si>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</si>
  <si>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</si>
  <si>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</si>
  <si>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</si>
  <si>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</si>
  <si>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</si>
  <si>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</si>
  <si>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</si>
  <si>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</si>
  <si>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</si>
  <si>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</si>
  <si>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</si>
  <si>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</si>
  <si>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</si>
  <si>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</si>
  <si>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</si>
  <si>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</si>
  <si>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</si>
  <si>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</si>
  <si>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</si>
  <si>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</si>
  <si>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</si>
  <si>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</si>
  <si>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</si>
  <si>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</si>
  <si>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</si>
  <si>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</si>
  <si>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</si>
  <si>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</si>
  <si>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</si>
  <si>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</si>
  <si>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</si>
  <si>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</si>
  <si>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</si>
  <si>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</si>
  <si>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</si>
  <si>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</si>
  <si>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</si>
  <si>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</si>
  <si>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</si>
  <si>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</si>
  <si>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</si>
  <si>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</si>
  <si>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</si>
  <si>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</si>
  <si>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</si>
  <si>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</si>
  <si>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</si>
  <si>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</si>
  <si>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</si>
  <si>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</si>
  <si>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</si>
  <si>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</si>
  <si>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</si>
  <si>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</si>
  <si>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</si>
  <si>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</si>
  <si>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</si>
  <si>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</si>
  <si>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</si>
  <si>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</si>
  <si>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</si>
  <si>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</si>
  <si>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</si>
  <si>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</si>
  <si>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</si>
  <si>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</si>
  <si>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</si>
  <si>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</si>
  <si>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</si>
  <si>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</si>
  <si>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</si>
  <si>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</si>
  <si>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</si>
  <si>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</si>
  <si>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</si>
  <si>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</si>
  <si>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</si>
  <si>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</si>
  <si>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</si>
  <si>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</si>
  <si>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</si>
  <si>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</si>
  <si>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</si>
  <si>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</si>
  <si>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</si>
  <si>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</si>
  <si>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</si>
  <si>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</si>
  <si>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</si>
  <si>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</si>
  <si>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</si>
  <si>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</si>
  <si>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</si>
  <si>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</si>
  <si>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</si>
  <si>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</si>
  <si>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</si>
  <si>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</si>
  <si>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Grado en Edificación</t>
  </si>
  <si>
    <t>Master Universitario en Metodología BIM en el Desarrollo Colaborativo de Proyectos</t>
  </si>
  <si>
    <t>VOLVER AL ÍNDICE</t>
  </si>
  <si>
    <t>Recursos materiales y tecnológicos disponibles para la actividad docente (cañones de vídeo, pizarras digitales, campus virtual, etc.)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</si>
  <si>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</si>
  <si>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</si>
  <si>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</si>
  <si>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</si>
  <si>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</si>
  <si>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</si>
  <si>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</si>
  <si>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</si>
  <si>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</si>
  <si>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</si>
  <si>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</si>
  <si>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</si>
  <si>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ESCUELA POLITÉCNICA</t>
  </si>
  <si>
    <t>Máster Universitario en Ingeniería de Telecomunicación</t>
  </si>
  <si>
    <t>Máster Universitario en Ingeniería Informática</t>
  </si>
  <si>
    <t>Máster Universitario en Investigación en Ingeniería y Arquitectura</t>
  </si>
  <si>
    <t>Satisfacción de los estudiantes con las instalaciones y los recursos:</t>
  </si>
  <si>
    <t>(Media de las preguntas P12 y P13)</t>
  </si>
  <si>
    <t>NOTA: Si al pulsar un enlace aparece el mensaje "La referencia no es válida", se debe a que no ha habido encuestados para esa titulación y por tanto no existe la correspondiente tabla de resultados</t>
  </si>
  <si>
    <t>2020/2021</t>
  </si>
  <si>
    <t>13</t>
  </si>
  <si>
    <t>14</t>
  </si>
  <si>
    <t>5</t>
  </si>
  <si>
    <t>6</t>
  </si>
  <si>
    <t>21</t>
  </si>
  <si>
    <t>35</t>
  </si>
  <si>
    <t>7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</si>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</sst>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2" fillId="0" borderId="0" xfId="1" applyFont="1" applyAlignment="1">
      <alignment horizontal="center"/>
    </xf>
    <xf numFmtId="0" fontId="11" fillId="0" borderId="2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7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3" xfId="1" applyFont="1" applyBorder="1"/>
    <xf numFmtId="1" fontId="0" fillId="2" borderId="1" xfId="0" applyNumberFormat="1" applyFill="1" applyBorder="1" applyAlignment="1">
      <alignment horizontal="right"/>
    </xf>
    <xf numFmtId="0" fontId="0" fillId="0" borderId="4" xfId="0" applyBorder="1" applyAlignment="1">
      <alignment vertical="center" wrapText="1"/>
    </xf>
    <xf numFmtId="164" fontId="0" fillId="2" borderId="4" xfId="0" applyNumberFormat="1" applyFill="1" applyBorder="1" applyAlignment="1">
      <alignment vertical="center" wrapText="1"/>
    </xf>
    <xf numFmtId="1" fontId="0" fillId="2" borderId="4" xfId="0" applyNumberFormat="1" applyFill="1" applyBorder="1" applyAlignment="1">
      <alignment vertical="center" wrapText="1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3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tabSelected="1" workbookViewId="0"/>
  </sheetViews>
  <sheetFormatPr baseColWidth="10" defaultRowHeight="15" x14ac:dyDescent="0.25"/>
  <cols>
    <col min="2" max="2" width="79.42578125" customWidth="1"/>
    <col min="3" max="3" width="17.7109375" customWidth="1"/>
  </cols>
  <sheetData>
    <row r="1" spans="1:3" ht="15.75" x14ac:dyDescent="0.25">
      <c r="A1" s="38"/>
      <c r="B1" s="39" t="s">
        <v>131</v>
      </c>
      <c r="C1" s="38"/>
    </row>
    <row r="2" spans="1:3" ht="15.75" x14ac:dyDescent="0.25">
      <c r="A2" s="40" t="s">
        <v>2</v>
      </c>
      <c r="B2" s="38" t="s">
        <v>143</v>
      </c>
      <c r="C2" s="38"/>
    </row>
    <row r="3" spans="1:3" ht="15.75" x14ac:dyDescent="0.25">
      <c r="A3" s="40" t="s">
        <v>4</v>
      </c>
      <c r="B3" s="38" t="s">
        <v>150</v>
      </c>
      <c r="C3" s="38"/>
    </row>
    <row r="4" spans="1:3" ht="15.75" x14ac:dyDescent="0.25">
      <c r="A4" s="38"/>
      <c r="B4" s="41" t="s">
        <v>132</v>
      </c>
      <c r="C4" s="38"/>
    </row>
    <row r="5" spans="1:3" ht="15.75" x14ac:dyDescent="0.25">
      <c r="A5" s="38"/>
      <c r="B5" s="38"/>
      <c r="C5" s="38"/>
    </row>
    <row r="6" spans="1:3" ht="15.75" x14ac:dyDescent="0.25">
      <c r="A6" s="38"/>
      <c r="B6" s="47" t="s">
        <v>127</v>
      </c>
      <c r="C6" s="42" t="s">
        <v>133</v>
      </c>
    </row>
    <row r="7" spans="1:3" ht="15.75" x14ac:dyDescent="0.25">
      <c r="A7" s="38"/>
      <c r="B7" s="48"/>
      <c r="C7" s="42" t="s">
        <v>134</v>
      </c>
    </row>
    <row r="8" spans="1:3" ht="15.75" x14ac:dyDescent="0.25">
      <c r="A8" s="38"/>
      <c r="B8" s="47" t="s">
        <v>94</v>
      </c>
      <c r="C8" s="42" t="s">
        <v>133</v>
      </c>
    </row>
    <row r="9" spans="1:3" ht="15.75" x14ac:dyDescent="0.25">
      <c r="A9" s="38"/>
      <c r="B9" s="48"/>
      <c r="C9" s="42" t="s">
        <v>134</v>
      </c>
    </row>
    <row r="10" spans="1:3" ht="15.75" x14ac:dyDescent="0.25">
      <c r="A10" s="38"/>
      <c r="B10" s="47" t="s">
        <v>95</v>
      </c>
      <c r="C10" s="42" t="s">
        <v>133</v>
      </c>
    </row>
    <row r="11" spans="1:3" ht="15.75" x14ac:dyDescent="0.25">
      <c r="A11" s="38"/>
      <c r="B11" s="48"/>
      <c r="C11" s="42" t="s">
        <v>134</v>
      </c>
    </row>
    <row r="12" spans="1:3" ht="15.75" x14ac:dyDescent="0.25">
      <c r="A12" s="38"/>
      <c r="B12" s="47" t="s">
        <v>96</v>
      </c>
      <c r="C12" s="42" t="s">
        <v>133</v>
      </c>
    </row>
    <row r="13" spans="1:3" ht="15.75" x14ac:dyDescent="0.25">
      <c r="A13" s="38"/>
      <c r="B13" s="48"/>
      <c r="C13" s="42" t="s">
        <v>134</v>
      </c>
    </row>
    <row r="14" spans="1:3" ht="15.75" x14ac:dyDescent="0.25">
      <c r="A14" s="38"/>
      <c r="B14" s="47" t="s">
        <v>97</v>
      </c>
      <c r="C14" s="42" t="s">
        <v>133</v>
      </c>
    </row>
    <row r="15" spans="1:3" ht="15.75" x14ac:dyDescent="0.25">
      <c r="A15" s="38"/>
      <c r="B15" s="48"/>
      <c r="C15" s="42" t="s">
        <v>134</v>
      </c>
    </row>
    <row r="16" spans="1:3" ht="15.75" x14ac:dyDescent="0.25">
      <c r="A16" s="38"/>
      <c r="B16" s="47" t="s">
        <v>98</v>
      </c>
      <c r="C16" s="42" t="s">
        <v>133</v>
      </c>
    </row>
    <row r="17" spans="1:3" ht="15.75" x14ac:dyDescent="0.25">
      <c r="A17" s="38"/>
      <c r="B17" s="48"/>
      <c r="C17" s="42" t="s">
        <v>134</v>
      </c>
    </row>
    <row r="18" spans="1:3" ht="15.75" x14ac:dyDescent="0.25">
      <c r="A18" s="38"/>
      <c r="B18" s="47" t="s">
        <v>0</v>
      </c>
      <c r="C18" s="42" t="s">
        <v>133</v>
      </c>
    </row>
    <row r="19" spans="1:3" ht="15.75" x14ac:dyDescent="0.25">
      <c r="A19" s="38"/>
      <c r="B19" s="48"/>
      <c r="C19" s="42" t="s">
        <v>134</v>
      </c>
    </row>
    <row r="20" spans="1:3" ht="15.75" x14ac:dyDescent="0.25">
      <c r="A20" s="38"/>
      <c r="B20" s="47" t="s">
        <v>144</v>
      </c>
      <c r="C20" s="42" t="s">
        <v>133</v>
      </c>
    </row>
    <row r="21" spans="1:3" ht="15.75" x14ac:dyDescent="0.25">
      <c r="A21" s="38"/>
      <c r="B21" s="48"/>
      <c r="C21" s="42" t="s">
        <v>134</v>
      </c>
    </row>
    <row r="22" spans="1:3" ht="15.75" x14ac:dyDescent="0.25">
      <c r="A22" s="38"/>
      <c r="B22" s="47" t="s">
        <v>145</v>
      </c>
      <c r="C22" s="42" t="s">
        <v>133</v>
      </c>
    </row>
    <row r="23" spans="1:3" ht="15.75" x14ac:dyDescent="0.25">
      <c r="A23" s="38"/>
      <c r="B23" s="48"/>
      <c r="C23" s="42" t="s">
        <v>134</v>
      </c>
    </row>
    <row r="24" spans="1:3" ht="15.75" x14ac:dyDescent="0.25">
      <c r="A24" s="38"/>
      <c r="B24" s="47" t="s">
        <v>146</v>
      </c>
      <c r="C24" s="42" t="s">
        <v>133</v>
      </c>
    </row>
    <row r="25" spans="1:3" ht="15.75" x14ac:dyDescent="0.25">
      <c r="A25" s="38"/>
      <c r="B25" s="48"/>
      <c r="C25" s="42" t="s">
        <v>134</v>
      </c>
    </row>
    <row r="26" spans="1:3" ht="15.75" x14ac:dyDescent="0.25">
      <c r="A26" s="38"/>
      <c r="B26" s="47" t="s">
        <v>128</v>
      </c>
      <c r="C26" s="42" t="s">
        <v>133</v>
      </c>
    </row>
    <row r="27" spans="1:3" ht="15.75" x14ac:dyDescent="0.25">
      <c r="A27" s="38"/>
      <c r="B27" s="48"/>
      <c r="C27" s="42" t="s">
        <v>134</v>
      </c>
    </row>
    <row r="28" spans="1:3" ht="15" customHeight="1" x14ac:dyDescent="0.25">
      <c r="A28" s="38"/>
      <c r="B28" s="47" t="s">
        <v>135</v>
      </c>
      <c r="C28" s="51" t="s">
        <v>136</v>
      </c>
    </row>
    <row r="29" spans="1:3" ht="15.75" x14ac:dyDescent="0.25">
      <c r="A29" s="38"/>
      <c r="B29" s="48"/>
      <c r="C29" s="51"/>
    </row>
    <row r="30" spans="1:3" ht="15.75" x14ac:dyDescent="0.25">
      <c r="A30" s="38"/>
      <c r="B30" s="47" t="s">
        <v>137</v>
      </c>
      <c r="C30" s="51" t="s">
        <v>138</v>
      </c>
    </row>
    <row r="31" spans="1:3" ht="15.75" x14ac:dyDescent="0.25">
      <c r="A31" s="38"/>
      <c r="B31" s="48"/>
      <c r="C31" s="51"/>
    </row>
    <row r="32" spans="1:3" ht="15.75" x14ac:dyDescent="0.25">
      <c r="A32" s="38"/>
      <c r="B32" s="47" t="s">
        <v>139</v>
      </c>
      <c r="C32" s="51" t="s">
        <v>140</v>
      </c>
    </row>
    <row r="33" spans="1:3" ht="15.75" x14ac:dyDescent="0.25">
      <c r="A33" s="38"/>
      <c r="B33" s="48"/>
      <c r="C33" s="51"/>
    </row>
    <row r="34" spans="1:3" ht="15.75" x14ac:dyDescent="0.25">
      <c r="A34" s="38"/>
      <c r="B34" s="47" t="s">
        <v>141</v>
      </c>
      <c r="C34" s="51" t="s">
        <v>142</v>
      </c>
    </row>
    <row r="35" spans="1:3" ht="15.75" x14ac:dyDescent="0.25">
      <c r="A35" s="38"/>
      <c r="B35" s="48"/>
      <c r="C35" s="51"/>
    </row>
    <row r="37" spans="1:3" x14ac:dyDescent="0.25">
      <c r="B37" s="49" t="s">
        <v>149</v>
      </c>
      <c r="C37" s="50"/>
    </row>
    <row r="38" spans="1:3" x14ac:dyDescent="0.25">
      <c r="B38" s="50"/>
      <c r="C38" s="50"/>
    </row>
  </sheetData>
  <mergeCells count="20">
    <mergeCell ref="B6:B7"/>
    <mergeCell ref="B8:B9"/>
    <mergeCell ref="B10:B11"/>
    <mergeCell ref="B12:B13"/>
    <mergeCell ref="B14:B15"/>
    <mergeCell ref="B16:B17"/>
    <mergeCell ref="B37:C38"/>
    <mergeCell ref="B32:B33"/>
    <mergeCell ref="C32:C33"/>
    <mergeCell ref="B34:B35"/>
    <mergeCell ref="C34:C35"/>
    <mergeCell ref="C28:C29"/>
    <mergeCell ref="B30:B31"/>
    <mergeCell ref="C30:C31"/>
    <mergeCell ref="B26:B27"/>
    <mergeCell ref="B28:B29"/>
    <mergeCell ref="B18:B19"/>
    <mergeCell ref="B20:B21"/>
    <mergeCell ref="B22:B23"/>
    <mergeCell ref="B24:B25"/>
  </mergeCells>
  <hyperlinks>
    <hyperlink ref="C7" location="'Grado Edificación_Estud'!A5" display="Datos Estudiantes" xr:uid="{00000000-0004-0000-0000-000000000000}"/>
    <hyperlink ref="C6" location="'Grado Edificación_PDI'!A5" display="Datos PDI" xr:uid="{00000000-0004-0000-0000-000001000000}"/>
    <hyperlink ref="C28" location="'Grado Est. Ingle._PDI'!A1" display="PDI" xr:uid="{00000000-0004-0000-0000-000002000000}"/>
    <hyperlink ref="C28:C29" location="PAS_centro!A5" display="Datos PAS" xr:uid="{00000000-0004-0000-0000-000003000000}"/>
    <hyperlink ref="C30" location="'Grado Est. Ingle._PDI'!A1" display="PDI" xr:uid="{00000000-0004-0000-0000-000004000000}"/>
    <hyperlink ref="C34" location="'Grado Est. Ingle._PDI'!A1" display="PDI" xr:uid="{00000000-0004-0000-0000-000005000000}"/>
    <hyperlink ref="C32" location="'Grado Est. Ingle._PDI'!A1" display="PDI" xr:uid="{00000000-0004-0000-0000-000006000000}"/>
    <hyperlink ref="C30:C35" location="PAS_centro!A5" display="Datos PAS" xr:uid="{00000000-0004-0000-0000-000007000000}"/>
    <hyperlink ref="C30:C31" location="'Preguntas PDI'!B3" display="Preguntas PDI" xr:uid="{00000000-0004-0000-0000-000008000000}"/>
    <hyperlink ref="C34:C35" location="'Preguntas PAS'!B3" display="Preguntas PAS" xr:uid="{00000000-0004-0000-0000-000009000000}"/>
    <hyperlink ref="C32:C33" location="'Preguntas Estudiantes'!B3" display="Preg. Estudiantes" xr:uid="{00000000-0004-0000-0000-00000A000000}"/>
    <hyperlink ref="C9" location="'Grado Ing Civ. Const. Civ_Estud'!A5" display="Datos Estudiantes" xr:uid="{00000000-0004-0000-0000-00000B000000}"/>
    <hyperlink ref="C11" location="'Grado Ing Civ. Hidrolog_Estud'!A5" display="Datos Estudiantes" xr:uid="{00000000-0004-0000-0000-00000C000000}"/>
    <hyperlink ref="C13" location="'Grado Ing Civ. Transp_Estud'!A5" display="Datos Estudiantes" xr:uid="{00000000-0004-0000-0000-00000D000000}"/>
    <hyperlink ref="C15" location="'Grado Ing. Son e Imag_Estud'!A5" display="Datos Estudiantes" xr:uid="{00000000-0004-0000-0000-00000E000000}"/>
    <hyperlink ref="C17" location="'Grado Ing. Inf. Ing. Comp_Estud'!A5" display="Datos Estudiantes" xr:uid="{00000000-0004-0000-0000-00000F000000}"/>
    <hyperlink ref="C19" location="'Grado Ing. Inf. Ing. Soft_Estud'!A5" display="Datos Estudiantes" xr:uid="{00000000-0004-0000-0000-000010000000}"/>
    <hyperlink ref="C21" location="'MU Ing. Telecom_Estud'!A5" display="Datos Estudiantes" xr:uid="{00000000-0004-0000-0000-000011000000}"/>
    <hyperlink ref="C23" location="'MU Ing. Inf_Estud'!A5" display="Datos Estudiantes" xr:uid="{00000000-0004-0000-0000-000012000000}"/>
    <hyperlink ref="C25" location="'MUI Ing. y Arquit_Estud'!A5" display="Datos Estudiantes" xr:uid="{00000000-0004-0000-0000-000013000000}"/>
    <hyperlink ref="C27" location="'MU Metodología BIM_Estud'!A5" display="Datos Estudiantes" xr:uid="{00000000-0004-0000-0000-000014000000}"/>
    <hyperlink ref="C8" location="'Grado Ing. Civ. Const. Civ_PDI'!A5" display="Datos PDI" xr:uid="{00000000-0004-0000-0000-000015000000}"/>
    <hyperlink ref="C10" location="'Grado Ing. Civ. Hidro_PDI'!A5" display="Datos PDI" xr:uid="{00000000-0004-0000-0000-000016000000}"/>
    <hyperlink ref="C12" location="'Grado Ing. Civ. Transp_PDI'!A5" display="Datos PDI" xr:uid="{00000000-0004-0000-0000-000017000000}"/>
    <hyperlink ref="C14" location="'Grado Ing. Son e Imag_PDI'!A5" display="Datos PDI" xr:uid="{00000000-0004-0000-0000-000018000000}"/>
    <hyperlink ref="C16" location="'Grado Ing. Inf. Ing. Comp_PDI'!A5" display="Datos PDI" xr:uid="{00000000-0004-0000-0000-000019000000}"/>
    <hyperlink ref="C18" location="'Grado Ing. Inf. Ing. Soft_PDI'!A5" display="Datos PDI" xr:uid="{00000000-0004-0000-0000-00001A000000}"/>
    <hyperlink ref="C20" location="'MU Ing. Telecom_PDI'!A5" display="Datos PDI" xr:uid="{00000000-0004-0000-0000-00001B000000}"/>
    <hyperlink ref="C22" location="'MU Ing. Inf_PDI'!A5" display="Datos PDI" xr:uid="{00000000-0004-0000-0000-00001C000000}"/>
    <hyperlink ref="C24" location="'MUI Ing. y Arquit_PDI'!A5" display="Datos PDI" xr:uid="{00000000-0004-0000-0000-00001D000000}"/>
    <hyperlink ref="C26" location="'MU Metodología BIM_PDI'!A5" display="Datos PDI" xr:uid="{00000000-0004-0000-0000-00001E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9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43</v>
      </c>
      <c r="G1" s="52" t="s">
        <v>129</v>
      </c>
      <c r="H1" s="52"/>
    </row>
    <row r="2" spans="1:25" x14ac:dyDescent="0.25">
      <c r="A2" s="1" t="s">
        <v>1</v>
      </c>
      <c r="B2" t="s">
        <v>127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150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0</v>
      </c>
      <c r="D7" s="12">
        <v>1</v>
      </c>
      <c r="E7" s="12">
        <v>0</v>
      </c>
      <c r="F7" s="12">
        <v>0</v>
      </c>
      <c r="G7" s="12">
        <v>1</v>
      </c>
      <c r="H7" s="12">
        <v>0</v>
      </c>
      <c r="I7" s="12">
        <v>0</v>
      </c>
      <c r="J7" s="12">
        <v>1</v>
      </c>
      <c r="K7" s="12">
        <v>0</v>
      </c>
      <c r="L7" s="12">
        <v>0</v>
      </c>
      <c r="M7" s="12">
        <v>1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0</v>
      </c>
      <c r="C8" s="12">
        <v>0</v>
      </c>
      <c r="D8" s="12">
        <v>1</v>
      </c>
      <c r="E8" s="12">
        <v>2</v>
      </c>
      <c r="F8" s="12">
        <v>1</v>
      </c>
      <c r="G8" s="12">
        <v>2</v>
      </c>
      <c r="H8" s="12">
        <v>2</v>
      </c>
      <c r="I8" s="12">
        <v>2</v>
      </c>
      <c r="J8" s="12">
        <v>4</v>
      </c>
      <c r="K8" s="12">
        <v>3</v>
      </c>
      <c r="L8" s="12">
        <v>1</v>
      </c>
      <c r="M8" s="12">
        <v>2</v>
      </c>
      <c r="N8" s="12">
        <v>3</v>
      </c>
      <c r="O8" s="12">
        <v>0</v>
      </c>
      <c r="P8" s="12">
        <v>1</v>
      </c>
      <c r="Q8" s="12">
        <v>0</v>
      </c>
      <c r="R8" s="12">
        <v>0</v>
      </c>
      <c r="S8" s="12">
        <v>0</v>
      </c>
      <c r="T8" s="12">
        <v>1</v>
      </c>
      <c r="U8" s="12">
        <v>0</v>
      </c>
      <c r="V8" s="12">
        <v>0</v>
      </c>
      <c r="W8" s="12">
        <v>0</v>
      </c>
      <c r="X8" s="12">
        <v>0</v>
      </c>
      <c r="Y8" s="12">
        <v>1</v>
      </c>
    </row>
    <row r="9" spans="1:25" x14ac:dyDescent="0.25">
      <c r="A9" s="11">
        <v>3</v>
      </c>
      <c r="B9" s="12">
        <v>4</v>
      </c>
      <c r="C9" s="12">
        <v>2</v>
      </c>
      <c r="D9" s="12">
        <v>3</v>
      </c>
      <c r="E9" s="12">
        <v>1</v>
      </c>
      <c r="F9" s="12">
        <v>4</v>
      </c>
      <c r="G9" s="12">
        <v>4</v>
      </c>
      <c r="H9" s="12">
        <v>1</v>
      </c>
      <c r="I9" s="12">
        <v>1</v>
      </c>
      <c r="J9" s="12">
        <v>1</v>
      </c>
      <c r="K9" s="12">
        <v>2</v>
      </c>
      <c r="L9" s="12">
        <v>1</v>
      </c>
      <c r="M9" s="12">
        <v>3</v>
      </c>
      <c r="N9" s="12">
        <v>2</v>
      </c>
      <c r="O9" s="12">
        <v>1</v>
      </c>
      <c r="P9" s="12">
        <v>1</v>
      </c>
      <c r="Q9" s="12">
        <v>1</v>
      </c>
      <c r="R9" s="12">
        <v>2</v>
      </c>
      <c r="S9" s="12">
        <v>1</v>
      </c>
      <c r="T9" s="12">
        <v>2</v>
      </c>
      <c r="U9" s="12">
        <v>2</v>
      </c>
      <c r="V9" s="12">
        <v>2</v>
      </c>
      <c r="W9" s="12">
        <v>4</v>
      </c>
      <c r="X9" s="12">
        <v>5</v>
      </c>
      <c r="Y9" s="12">
        <v>4</v>
      </c>
    </row>
    <row r="10" spans="1:25" x14ac:dyDescent="0.25">
      <c r="A10" s="11">
        <v>4</v>
      </c>
      <c r="B10" s="12">
        <v>3</v>
      </c>
      <c r="C10" s="12">
        <v>4</v>
      </c>
      <c r="D10" s="12">
        <v>2</v>
      </c>
      <c r="E10" s="12">
        <v>1</v>
      </c>
      <c r="F10" s="12">
        <v>1</v>
      </c>
      <c r="G10" s="12">
        <v>0</v>
      </c>
      <c r="H10" s="12">
        <v>3</v>
      </c>
      <c r="I10" s="12">
        <v>4</v>
      </c>
      <c r="J10" s="12">
        <v>1</v>
      </c>
      <c r="K10" s="12">
        <v>2</v>
      </c>
      <c r="L10" s="12">
        <v>1</v>
      </c>
      <c r="M10" s="12">
        <v>0</v>
      </c>
      <c r="N10" s="12">
        <v>1</v>
      </c>
      <c r="O10" s="12">
        <v>4</v>
      </c>
      <c r="P10" s="12">
        <v>3</v>
      </c>
      <c r="Q10" s="12">
        <v>5</v>
      </c>
      <c r="R10" s="12">
        <v>4</v>
      </c>
      <c r="S10" s="12">
        <v>4</v>
      </c>
      <c r="T10" s="12">
        <v>2</v>
      </c>
      <c r="U10" s="12">
        <v>5</v>
      </c>
      <c r="V10" s="12">
        <v>5</v>
      </c>
      <c r="W10" s="12">
        <v>2</v>
      </c>
      <c r="X10" s="12">
        <v>2</v>
      </c>
      <c r="Y10" s="12">
        <v>2</v>
      </c>
    </row>
    <row r="11" spans="1:25" x14ac:dyDescent="0.25">
      <c r="A11" s="11">
        <v>5</v>
      </c>
      <c r="B11" s="12">
        <v>0</v>
      </c>
      <c r="C11" s="12">
        <v>1</v>
      </c>
      <c r="D11" s="12">
        <v>0</v>
      </c>
      <c r="E11" s="12">
        <v>2</v>
      </c>
      <c r="F11" s="12">
        <v>1</v>
      </c>
      <c r="G11" s="12">
        <v>0</v>
      </c>
      <c r="H11" s="12">
        <v>1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1</v>
      </c>
      <c r="O11" s="12">
        <v>2</v>
      </c>
      <c r="P11" s="12">
        <v>2</v>
      </c>
      <c r="Q11" s="12">
        <v>1</v>
      </c>
      <c r="R11" s="12">
        <v>1</v>
      </c>
      <c r="S11" s="12">
        <v>2</v>
      </c>
      <c r="T11" s="12">
        <v>2</v>
      </c>
      <c r="U11" s="12">
        <v>0</v>
      </c>
      <c r="V11" s="12">
        <v>0</v>
      </c>
      <c r="W11" s="12">
        <v>1</v>
      </c>
      <c r="X11" s="12">
        <v>0</v>
      </c>
      <c r="Y11" s="12">
        <v>0</v>
      </c>
    </row>
    <row r="12" spans="1:25" x14ac:dyDescent="0.25">
      <c r="A12" s="11" t="s">
        <v>92</v>
      </c>
      <c r="B12" s="12">
        <v>0</v>
      </c>
      <c r="C12" s="12">
        <v>0</v>
      </c>
      <c r="D12" s="12">
        <v>0</v>
      </c>
      <c r="E12" s="12">
        <v>1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4</v>
      </c>
      <c r="M12" s="12">
        <v>1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3.4285714285714284</v>
      </c>
      <c r="C14" s="14">
        <v>3.8571428571428572</v>
      </c>
      <c r="D14" s="14">
        <v>2.8571428571428572</v>
      </c>
      <c r="E14" s="14">
        <v>3.5</v>
      </c>
      <c r="F14" s="14">
        <v>3.2857142857142856</v>
      </c>
      <c r="G14" s="14">
        <v>2.4285714285714284</v>
      </c>
      <c r="H14" s="14">
        <v>3.4285714285714284</v>
      </c>
      <c r="I14" s="14">
        <v>3.2857142857142856</v>
      </c>
      <c r="J14" s="14">
        <v>2.2857142857142856</v>
      </c>
      <c r="K14" s="14">
        <v>2.8571428571428572</v>
      </c>
      <c r="L14" s="14">
        <v>3</v>
      </c>
      <c r="M14" s="14">
        <v>2.3333333333333335</v>
      </c>
      <c r="N14" s="14">
        <v>3</v>
      </c>
      <c r="O14" s="14">
        <v>4.1428571428571432</v>
      </c>
      <c r="P14" s="14">
        <v>3.8571428571428572</v>
      </c>
      <c r="Q14" s="14">
        <v>4</v>
      </c>
      <c r="R14" s="14">
        <v>3.8571428571428572</v>
      </c>
      <c r="S14" s="14">
        <v>4.1428571428571432</v>
      </c>
      <c r="T14" s="14">
        <v>3.7142857142857144</v>
      </c>
      <c r="U14" s="14">
        <v>3.7142857142857144</v>
      </c>
      <c r="V14" s="14">
        <v>3.7142857142857144</v>
      </c>
      <c r="W14" s="14">
        <v>3.5714285714285716</v>
      </c>
      <c r="X14" s="14">
        <v>3.2857142857142856</v>
      </c>
      <c r="Y14" s="14">
        <v>3.1428571428571428</v>
      </c>
    </row>
    <row r="15" spans="1:25" x14ac:dyDescent="0.25">
      <c r="A15" s="13" t="s">
        <v>39</v>
      </c>
      <c r="B15" s="14">
        <v>0.53452248382484779</v>
      </c>
      <c r="C15" s="14">
        <v>0.6900655593423547</v>
      </c>
      <c r="D15" s="14">
        <v>1.0690449676496974</v>
      </c>
      <c r="E15" s="14">
        <v>1.3784048752090221</v>
      </c>
      <c r="F15" s="14">
        <v>0.95118973121134198</v>
      </c>
      <c r="G15" s="14">
        <v>0.7867957924694432</v>
      </c>
      <c r="H15" s="14">
        <v>1.1338934190276813</v>
      </c>
      <c r="I15" s="14">
        <v>0.95118973121134198</v>
      </c>
      <c r="J15" s="14">
        <v>0.95118973121134198</v>
      </c>
      <c r="K15" s="14">
        <v>0.89973541084243702</v>
      </c>
      <c r="L15" s="14">
        <v>1</v>
      </c>
      <c r="M15" s="14">
        <v>0.81649658092772637</v>
      </c>
      <c r="N15" s="14">
        <v>1.1547005383792515</v>
      </c>
      <c r="O15" s="14">
        <v>0.6900655593423547</v>
      </c>
      <c r="P15" s="14">
        <v>1.0690449676496978</v>
      </c>
      <c r="Q15" s="14">
        <v>0.57735026918962573</v>
      </c>
      <c r="R15" s="14">
        <v>0.6900655593423547</v>
      </c>
      <c r="S15" s="14">
        <v>0.6900655593423547</v>
      </c>
      <c r="T15" s="14">
        <v>1.1126972805283737</v>
      </c>
      <c r="U15" s="14">
        <v>0.48795003647426693</v>
      </c>
      <c r="V15" s="14">
        <v>0.48795003647426693</v>
      </c>
      <c r="W15" s="14">
        <v>0.78679579246944253</v>
      </c>
      <c r="X15" s="14">
        <v>0.48795003647426693</v>
      </c>
      <c r="Y15" s="14">
        <v>0.6900655593423547</v>
      </c>
    </row>
    <row r="16" spans="1:25" x14ac:dyDescent="0.25">
      <c r="A16" s="13" t="s">
        <v>40</v>
      </c>
      <c r="B16" s="15">
        <v>7</v>
      </c>
      <c r="C16" s="15">
        <v>7</v>
      </c>
      <c r="D16" s="15">
        <v>7</v>
      </c>
      <c r="E16" s="15">
        <v>6</v>
      </c>
      <c r="F16" s="15">
        <v>7</v>
      </c>
      <c r="G16" s="15">
        <v>7</v>
      </c>
      <c r="H16" s="15">
        <v>7</v>
      </c>
      <c r="I16" s="15">
        <v>7</v>
      </c>
      <c r="J16" s="15">
        <v>7</v>
      </c>
      <c r="K16" s="15">
        <v>7</v>
      </c>
      <c r="L16" s="15">
        <v>3</v>
      </c>
      <c r="M16" s="15">
        <v>6</v>
      </c>
      <c r="N16" s="15">
        <v>7</v>
      </c>
      <c r="O16" s="15">
        <v>7</v>
      </c>
      <c r="P16" s="15">
        <v>7</v>
      </c>
      <c r="Q16" s="15">
        <v>7</v>
      </c>
      <c r="R16" s="15">
        <v>7</v>
      </c>
      <c r="S16" s="15">
        <v>7</v>
      </c>
      <c r="T16" s="15">
        <v>7</v>
      </c>
      <c r="U16" s="15">
        <v>7</v>
      </c>
      <c r="V16" s="15">
        <v>7</v>
      </c>
      <c r="W16" s="15">
        <v>7</v>
      </c>
      <c r="X16" s="15">
        <v>7</v>
      </c>
      <c r="Y16" s="15">
        <v>7</v>
      </c>
    </row>
    <row r="17" spans="1:25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x14ac:dyDescent="0.25">
      <c r="A18" s="4" t="s">
        <v>99</v>
      </c>
      <c r="B18" s="4">
        <f>SUM(B7:B12)</f>
        <v>7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52" t="s">
        <v>129</v>
      </c>
      <c r="H1" s="52"/>
    </row>
    <row r="2" spans="1:19" x14ac:dyDescent="0.25">
      <c r="A2" s="1" t="s">
        <v>1</v>
      </c>
      <c r="B2" t="s">
        <v>127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150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3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2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2</v>
      </c>
      <c r="D8" s="3">
        <v>0</v>
      </c>
      <c r="E8" s="3">
        <v>1</v>
      </c>
      <c r="F8" s="3">
        <v>1</v>
      </c>
      <c r="G8" s="3">
        <v>2</v>
      </c>
      <c r="H8" s="3">
        <v>1</v>
      </c>
      <c r="I8" s="3">
        <v>0</v>
      </c>
      <c r="J8" s="3">
        <v>0</v>
      </c>
      <c r="K8" s="3">
        <v>1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2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0</v>
      </c>
      <c r="Q9" s="3">
        <v>0</v>
      </c>
      <c r="R9" s="3">
        <v>3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0</v>
      </c>
      <c r="E10" s="3">
        <v>2</v>
      </c>
      <c r="F10" s="3">
        <v>1</v>
      </c>
      <c r="G10" s="3">
        <v>0</v>
      </c>
      <c r="H10" s="3">
        <v>1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1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92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3</v>
      </c>
      <c r="C14" s="8">
        <v>2</v>
      </c>
      <c r="D14" s="8">
        <v>1</v>
      </c>
      <c r="E14" s="8">
        <v>3.3333333333333335</v>
      </c>
      <c r="F14" s="8">
        <v>3</v>
      </c>
      <c r="G14" s="8">
        <v>2.3333333333333335</v>
      </c>
      <c r="H14" s="8">
        <v>3.6666666666666665</v>
      </c>
      <c r="I14" s="8">
        <v>4</v>
      </c>
      <c r="J14" s="8">
        <v>3.3333333333333335</v>
      </c>
      <c r="K14" s="8">
        <v>3.3333333333333335</v>
      </c>
      <c r="L14" s="8">
        <v>3.3333333333333335</v>
      </c>
      <c r="M14" s="8">
        <v>3.3333333333333335</v>
      </c>
      <c r="N14" s="8">
        <v>3.3333333333333335</v>
      </c>
      <c r="O14" s="8">
        <v>4</v>
      </c>
      <c r="P14" s="8">
        <v>1</v>
      </c>
      <c r="Q14" s="8">
        <v>1</v>
      </c>
      <c r="R14" s="8">
        <v>3</v>
      </c>
      <c r="S14" s="8">
        <v>2.6666666666666665</v>
      </c>
    </row>
    <row r="15" spans="1:19" x14ac:dyDescent="0.25">
      <c r="A15" s="4" t="s">
        <v>39</v>
      </c>
      <c r="B15" s="8">
        <v>1</v>
      </c>
      <c r="C15" s="8">
        <v>0</v>
      </c>
      <c r="D15" s="8">
        <v>0</v>
      </c>
      <c r="E15" s="8">
        <v>1.154700538379251</v>
      </c>
      <c r="F15" s="8">
        <v>1</v>
      </c>
      <c r="G15" s="8">
        <v>0.57735026918962629</v>
      </c>
      <c r="H15" s="8">
        <v>1.5275252316519463</v>
      </c>
      <c r="I15" s="8">
        <v>1.4142135623730951</v>
      </c>
      <c r="J15" s="8">
        <v>0.57735026918962473</v>
      </c>
      <c r="K15" s="8">
        <v>1.5275252316519463</v>
      </c>
      <c r="L15" s="8">
        <v>1.5275252316519463</v>
      </c>
      <c r="M15" s="8">
        <v>1.5275252316519463</v>
      </c>
      <c r="N15" s="8">
        <v>1.5275252316519463</v>
      </c>
      <c r="O15" s="8">
        <v>1</v>
      </c>
      <c r="P15" s="8" t="e">
        <v>#DIV/0!</v>
      </c>
      <c r="Q15" s="8">
        <v>0</v>
      </c>
      <c r="R15" s="8">
        <v>0</v>
      </c>
      <c r="S15" s="8">
        <v>1.1547005383792517</v>
      </c>
    </row>
    <row r="16" spans="1:19" x14ac:dyDescent="0.25">
      <c r="A16" s="4" t="s">
        <v>40</v>
      </c>
      <c r="B16" s="9">
        <v>3</v>
      </c>
      <c r="C16" s="9">
        <v>2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2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1</v>
      </c>
      <c r="Q16" s="9">
        <v>2</v>
      </c>
      <c r="R16" s="9">
        <v>3</v>
      </c>
      <c r="S16" s="9">
        <v>3</v>
      </c>
    </row>
    <row r="18" spans="1:6" x14ac:dyDescent="0.25">
      <c r="A18" s="4" t="s">
        <v>99</v>
      </c>
      <c r="B18" s="4">
        <f>SUM(B7:B12)</f>
        <v>3</v>
      </c>
    </row>
    <row r="19" spans="1:6" x14ac:dyDescent="0.25">
      <c r="A19" s="4" t="s">
        <v>100</v>
      </c>
      <c r="B19" s="43" t="s">
        <v>151</v>
      </c>
    </row>
    <row r="20" spans="1:6" x14ac:dyDescent="0.25">
      <c r="A20" s="4" t="s">
        <v>101</v>
      </c>
      <c r="B20" s="10">
        <f>B18/B19</f>
        <v>0.23076923076923078</v>
      </c>
    </row>
    <row r="21" spans="1:6" x14ac:dyDescent="0.25">
      <c r="A21" s="4" t="s">
        <v>123</v>
      </c>
      <c r="B21" s="24"/>
      <c r="C21" s="24" t="s">
        <v>124</v>
      </c>
    </row>
    <row r="22" spans="1:6" x14ac:dyDescent="0.25">
      <c r="A22" s="24" t="s">
        <v>125</v>
      </c>
      <c r="B22" s="25">
        <v>1</v>
      </c>
      <c r="C22" s="26">
        <f>B22/B18</f>
        <v>0.33333333333333331</v>
      </c>
    </row>
    <row r="23" spans="1:6" x14ac:dyDescent="0.25">
      <c r="A23" s="24" t="s">
        <v>126</v>
      </c>
      <c r="B23" s="25">
        <v>2</v>
      </c>
      <c r="C23" s="26">
        <f>B23/B18</f>
        <v>0.66666666666666663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3.3333333333333335</v>
      </c>
    </row>
    <row r="26" spans="1:6" x14ac:dyDescent="0.25">
      <c r="A26" s="4" t="s">
        <v>148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topLeftCell="A4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43</v>
      </c>
      <c r="G1" s="52" t="s">
        <v>129</v>
      </c>
      <c r="H1" s="52"/>
    </row>
    <row r="2" spans="1:25" x14ac:dyDescent="0.25">
      <c r="A2" s="1" t="s">
        <v>1</v>
      </c>
      <c r="B2" t="s">
        <v>94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150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1</v>
      </c>
      <c r="H7" s="12">
        <v>1</v>
      </c>
      <c r="I7" s="12">
        <v>0</v>
      </c>
      <c r="J7" s="12">
        <v>2</v>
      </c>
      <c r="K7" s="12">
        <v>2</v>
      </c>
      <c r="L7" s="12">
        <v>0</v>
      </c>
      <c r="M7" s="12">
        <v>2</v>
      </c>
      <c r="N7" s="12">
        <v>1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1</v>
      </c>
      <c r="W7" s="12">
        <v>0</v>
      </c>
      <c r="X7" s="12">
        <v>1</v>
      </c>
      <c r="Y7" s="12">
        <v>0</v>
      </c>
    </row>
    <row r="8" spans="1:25" x14ac:dyDescent="0.25">
      <c r="A8" s="11">
        <v>2</v>
      </c>
      <c r="B8" s="12">
        <v>1</v>
      </c>
      <c r="C8" s="12">
        <v>0</v>
      </c>
      <c r="D8" s="12">
        <v>0</v>
      </c>
      <c r="E8" s="12">
        <v>2</v>
      </c>
      <c r="F8" s="12">
        <v>1</v>
      </c>
      <c r="G8" s="12">
        <v>2</v>
      </c>
      <c r="H8" s="12">
        <v>2</v>
      </c>
      <c r="I8" s="12">
        <v>1</v>
      </c>
      <c r="J8" s="12">
        <v>1</v>
      </c>
      <c r="K8" s="12">
        <v>2</v>
      </c>
      <c r="L8" s="12">
        <v>1</v>
      </c>
      <c r="M8" s="12">
        <v>4</v>
      </c>
      <c r="N8" s="12">
        <v>1</v>
      </c>
      <c r="O8" s="12">
        <v>0</v>
      </c>
      <c r="P8" s="12">
        <v>1</v>
      </c>
      <c r="Q8" s="12">
        <v>0</v>
      </c>
      <c r="R8" s="12">
        <v>0</v>
      </c>
      <c r="S8" s="12">
        <v>1</v>
      </c>
      <c r="T8" s="12">
        <v>3</v>
      </c>
      <c r="U8" s="12">
        <v>2</v>
      </c>
      <c r="V8" s="12">
        <v>1</v>
      </c>
      <c r="W8" s="12">
        <v>0</v>
      </c>
      <c r="X8" s="12">
        <v>1</v>
      </c>
      <c r="Y8" s="12">
        <v>0</v>
      </c>
    </row>
    <row r="9" spans="1:25" x14ac:dyDescent="0.25">
      <c r="A9" s="11">
        <v>3</v>
      </c>
      <c r="B9" s="12">
        <v>1</v>
      </c>
      <c r="C9" s="12">
        <v>1</v>
      </c>
      <c r="D9" s="12">
        <v>3</v>
      </c>
      <c r="E9" s="12">
        <v>2</v>
      </c>
      <c r="F9" s="12">
        <v>3</v>
      </c>
      <c r="G9" s="12">
        <v>5</v>
      </c>
      <c r="H9" s="12">
        <v>4</v>
      </c>
      <c r="I9" s="12">
        <v>2</v>
      </c>
      <c r="J9" s="12">
        <v>3</v>
      </c>
      <c r="K9" s="12">
        <v>0</v>
      </c>
      <c r="L9" s="12">
        <v>0</v>
      </c>
      <c r="M9" s="12">
        <v>2</v>
      </c>
      <c r="N9" s="12">
        <v>3</v>
      </c>
      <c r="O9" s="12">
        <v>2</v>
      </c>
      <c r="P9" s="12">
        <v>2</v>
      </c>
      <c r="Q9" s="12">
        <v>4</v>
      </c>
      <c r="R9" s="12">
        <v>2</v>
      </c>
      <c r="S9" s="12">
        <v>3</v>
      </c>
      <c r="T9" s="12">
        <v>4</v>
      </c>
      <c r="U9" s="12">
        <v>3</v>
      </c>
      <c r="V9" s="12">
        <v>2</v>
      </c>
      <c r="W9" s="12">
        <v>1</v>
      </c>
      <c r="X9" s="12">
        <v>1</v>
      </c>
      <c r="Y9" s="12">
        <v>2</v>
      </c>
    </row>
    <row r="10" spans="1:25" x14ac:dyDescent="0.25">
      <c r="A10" s="11">
        <v>4</v>
      </c>
      <c r="B10" s="12">
        <v>4</v>
      </c>
      <c r="C10" s="12">
        <v>4</v>
      </c>
      <c r="D10" s="12">
        <v>2</v>
      </c>
      <c r="E10" s="12">
        <v>3</v>
      </c>
      <c r="F10" s="12">
        <v>2</v>
      </c>
      <c r="G10" s="12">
        <v>1</v>
      </c>
      <c r="H10" s="12">
        <v>1</v>
      </c>
      <c r="I10" s="12">
        <v>4</v>
      </c>
      <c r="J10" s="12">
        <v>1</v>
      </c>
      <c r="K10" s="12">
        <v>4</v>
      </c>
      <c r="L10" s="12">
        <v>1</v>
      </c>
      <c r="M10" s="12">
        <v>0</v>
      </c>
      <c r="N10" s="12">
        <v>3</v>
      </c>
      <c r="O10" s="12">
        <v>3</v>
      </c>
      <c r="P10" s="12">
        <v>3</v>
      </c>
      <c r="Q10" s="12">
        <v>2</v>
      </c>
      <c r="R10" s="12">
        <v>4</v>
      </c>
      <c r="S10" s="12">
        <v>4</v>
      </c>
      <c r="T10" s="12">
        <v>1</v>
      </c>
      <c r="U10" s="12">
        <v>1</v>
      </c>
      <c r="V10" s="12">
        <v>3</v>
      </c>
      <c r="W10" s="12">
        <v>5</v>
      </c>
      <c r="X10" s="12">
        <v>5</v>
      </c>
      <c r="Y10" s="12">
        <v>5</v>
      </c>
    </row>
    <row r="11" spans="1:25" x14ac:dyDescent="0.25">
      <c r="A11" s="11">
        <v>5</v>
      </c>
      <c r="B11" s="12">
        <v>3</v>
      </c>
      <c r="C11" s="12">
        <v>4</v>
      </c>
      <c r="D11" s="12">
        <v>4</v>
      </c>
      <c r="E11" s="12">
        <v>2</v>
      </c>
      <c r="F11" s="12">
        <v>3</v>
      </c>
      <c r="G11" s="12">
        <v>0</v>
      </c>
      <c r="H11" s="12">
        <v>1</v>
      </c>
      <c r="I11" s="12">
        <v>2</v>
      </c>
      <c r="J11" s="12">
        <v>2</v>
      </c>
      <c r="K11" s="12">
        <v>1</v>
      </c>
      <c r="L11" s="12">
        <v>1</v>
      </c>
      <c r="M11" s="12">
        <v>1</v>
      </c>
      <c r="N11" s="12">
        <v>1</v>
      </c>
      <c r="O11" s="12">
        <v>4</v>
      </c>
      <c r="P11" s="12">
        <v>2</v>
      </c>
      <c r="Q11" s="12">
        <v>3</v>
      </c>
      <c r="R11" s="12">
        <v>2</v>
      </c>
      <c r="S11" s="12">
        <v>1</v>
      </c>
      <c r="T11" s="12">
        <v>1</v>
      </c>
      <c r="U11" s="12">
        <v>2</v>
      </c>
      <c r="V11" s="12">
        <v>2</v>
      </c>
      <c r="W11" s="12">
        <v>3</v>
      </c>
      <c r="X11" s="12">
        <v>1</v>
      </c>
      <c r="Y11" s="12">
        <v>2</v>
      </c>
    </row>
    <row r="12" spans="1:25" x14ac:dyDescent="0.25">
      <c r="A12" s="11" t="s">
        <v>92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6</v>
      </c>
      <c r="M12" s="12">
        <v>0</v>
      </c>
      <c r="N12" s="12">
        <v>0</v>
      </c>
      <c r="O12" s="12">
        <v>0</v>
      </c>
      <c r="P12" s="12">
        <v>1</v>
      </c>
      <c r="Q12" s="12">
        <v>0</v>
      </c>
      <c r="R12" s="12">
        <v>1</v>
      </c>
      <c r="S12" s="12">
        <v>0</v>
      </c>
      <c r="T12" s="12">
        <v>0</v>
      </c>
      <c r="U12" s="12">
        <v>1</v>
      </c>
      <c r="V12" s="12">
        <v>0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4</v>
      </c>
      <c r="C14" s="14">
        <v>4.333333333333333</v>
      </c>
      <c r="D14" s="14">
        <v>4.1111111111111107</v>
      </c>
      <c r="E14" s="14">
        <v>3.5555555555555554</v>
      </c>
      <c r="F14" s="14">
        <v>3.7777777777777777</v>
      </c>
      <c r="G14" s="14">
        <v>2.6666666666666665</v>
      </c>
      <c r="H14" s="14">
        <v>2.8888888888888888</v>
      </c>
      <c r="I14" s="14">
        <v>3.7777777777777777</v>
      </c>
      <c r="J14" s="14">
        <v>3</v>
      </c>
      <c r="K14" s="14">
        <v>3</v>
      </c>
      <c r="L14" s="14">
        <v>3.6666666666666665</v>
      </c>
      <c r="M14" s="14">
        <v>2.3333333333333335</v>
      </c>
      <c r="N14" s="14">
        <v>3.2222222222222223</v>
      </c>
      <c r="O14" s="14">
        <v>4.2222222222222223</v>
      </c>
      <c r="P14" s="14">
        <v>3.75</v>
      </c>
      <c r="Q14" s="14">
        <v>3.8888888888888888</v>
      </c>
      <c r="R14" s="14">
        <v>4</v>
      </c>
      <c r="S14" s="14">
        <v>3.5555555555555554</v>
      </c>
      <c r="T14" s="14">
        <v>3</v>
      </c>
      <c r="U14" s="14">
        <v>3.375</v>
      </c>
      <c r="V14" s="14">
        <v>3.4444444444444446</v>
      </c>
      <c r="W14" s="14">
        <v>4.2222222222222223</v>
      </c>
      <c r="X14" s="14">
        <v>3.4444444444444446</v>
      </c>
      <c r="Y14" s="14">
        <v>4</v>
      </c>
    </row>
    <row r="15" spans="1:25" x14ac:dyDescent="0.25">
      <c r="A15" s="13" t="s">
        <v>39</v>
      </c>
      <c r="B15" s="14">
        <v>1</v>
      </c>
      <c r="C15" s="14">
        <v>0.70710678118654757</v>
      </c>
      <c r="D15" s="14">
        <v>0.92796072713833677</v>
      </c>
      <c r="E15" s="14">
        <v>1.1303883305208784</v>
      </c>
      <c r="F15" s="14">
        <v>1.0929064207169994</v>
      </c>
      <c r="G15" s="14">
        <v>0.8660254037844386</v>
      </c>
      <c r="H15" s="14">
        <v>1.1666666666666665</v>
      </c>
      <c r="I15" s="14">
        <v>0.97182531580754927</v>
      </c>
      <c r="J15" s="14">
        <v>1.5</v>
      </c>
      <c r="K15" s="14">
        <v>1.5</v>
      </c>
      <c r="L15" s="14">
        <v>1.5275252316519463</v>
      </c>
      <c r="M15" s="14">
        <v>1.2247448713915889</v>
      </c>
      <c r="N15" s="14">
        <v>1.2018504251546631</v>
      </c>
      <c r="O15" s="14">
        <v>0.83333333333333237</v>
      </c>
      <c r="P15" s="14">
        <v>1.0350983390135313</v>
      </c>
      <c r="Q15" s="14">
        <v>0.92796072713833677</v>
      </c>
      <c r="R15" s="14">
        <v>0.7559289460184544</v>
      </c>
      <c r="S15" s="14">
        <v>0.88191710368819731</v>
      </c>
      <c r="T15" s="14">
        <v>1</v>
      </c>
      <c r="U15" s="14">
        <v>1.1877349391654208</v>
      </c>
      <c r="V15" s="14">
        <v>1.3333333333333337</v>
      </c>
      <c r="W15" s="14">
        <v>0.66666666666666552</v>
      </c>
      <c r="X15" s="14">
        <v>1.2360330811826108</v>
      </c>
      <c r="Y15" s="14">
        <v>0.70710678118654757</v>
      </c>
    </row>
    <row r="16" spans="1:25" x14ac:dyDescent="0.25">
      <c r="A16" s="13" t="s">
        <v>40</v>
      </c>
      <c r="B16" s="15">
        <v>9</v>
      </c>
      <c r="C16" s="15">
        <v>9</v>
      </c>
      <c r="D16" s="15">
        <v>9</v>
      </c>
      <c r="E16" s="15">
        <v>9</v>
      </c>
      <c r="F16" s="15">
        <v>9</v>
      </c>
      <c r="G16" s="15">
        <v>9</v>
      </c>
      <c r="H16" s="15">
        <v>9</v>
      </c>
      <c r="I16" s="15">
        <v>9</v>
      </c>
      <c r="J16" s="15">
        <v>9</v>
      </c>
      <c r="K16" s="15">
        <v>9</v>
      </c>
      <c r="L16" s="15">
        <v>3</v>
      </c>
      <c r="M16" s="15">
        <v>9</v>
      </c>
      <c r="N16" s="15">
        <v>9</v>
      </c>
      <c r="O16" s="15">
        <v>9</v>
      </c>
      <c r="P16" s="15">
        <v>8</v>
      </c>
      <c r="Q16" s="15">
        <v>9</v>
      </c>
      <c r="R16" s="15">
        <v>8</v>
      </c>
      <c r="S16" s="15">
        <v>9</v>
      </c>
      <c r="T16" s="15">
        <v>9</v>
      </c>
      <c r="U16" s="15">
        <v>8</v>
      </c>
      <c r="V16" s="15">
        <v>9</v>
      </c>
      <c r="W16" s="15">
        <v>9</v>
      </c>
      <c r="X16" s="15">
        <v>9</v>
      </c>
      <c r="Y16" s="15">
        <v>9</v>
      </c>
    </row>
    <row r="18" spans="1:2" x14ac:dyDescent="0.25">
      <c r="A18" s="4" t="s">
        <v>99</v>
      </c>
      <c r="B18" s="4">
        <f>SUM(B7:B12)</f>
        <v>9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52" t="s">
        <v>129</v>
      </c>
      <c r="H1" s="52"/>
    </row>
    <row r="2" spans="1:19" x14ac:dyDescent="0.25">
      <c r="A2" s="1" t="s">
        <v>1</v>
      </c>
      <c r="B2" t="s">
        <v>94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150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5</v>
      </c>
      <c r="D8" s="3">
        <v>0</v>
      </c>
      <c r="E8" s="3">
        <v>0</v>
      </c>
      <c r="F8" s="3">
        <v>0</v>
      </c>
      <c r="G8" s="3">
        <v>2</v>
      </c>
      <c r="H8" s="3">
        <v>1</v>
      </c>
      <c r="I8" s="3">
        <v>1</v>
      </c>
      <c r="J8" s="3">
        <v>2</v>
      </c>
      <c r="K8" s="3">
        <v>0</v>
      </c>
      <c r="L8" s="3">
        <v>2</v>
      </c>
      <c r="M8" s="3">
        <v>2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3</v>
      </c>
      <c r="C9" s="3">
        <v>1</v>
      </c>
      <c r="D9" s="3">
        <v>2</v>
      </c>
      <c r="E9" s="3">
        <v>5</v>
      </c>
      <c r="F9" s="3">
        <v>4</v>
      </c>
      <c r="G9" s="3">
        <v>2</v>
      </c>
      <c r="H9" s="3">
        <v>1</v>
      </c>
      <c r="I9" s="3">
        <v>2</v>
      </c>
      <c r="J9" s="3">
        <v>2</v>
      </c>
      <c r="K9" s="3">
        <v>2</v>
      </c>
      <c r="L9" s="3">
        <v>4</v>
      </c>
      <c r="M9" s="3">
        <v>1</v>
      </c>
      <c r="N9" s="3">
        <v>4</v>
      </c>
      <c r="O9" s="3">
        <v>1</v>
      </c>
      <c r="P9" s="3">
        <v>1</v>
      </c>
      <c r="Q9" s="3">
        <v>2</v>
      </c>
      <c r="R9" s="3">
        <v>3</v>
      </c>
      <c r="S9" s="3">
        <v>4</v>
      </c>
    </row>
    <row r="10" spans="1:19" x14ac:dyDescent="0.25">
      <c r="A10" s="5">
        <v>4</v>
      </c>
      <c r="B10" s="3">
        <v>2</v>
      </c>
      <c r="C10" s="3">
        <v>0</v>
      </c>
      <c r="D10" s="3">
        <v>4</v>
      </c>
      <c r="E10" s="3">
        <v>1</v>
      </c>
      <c r="F10" s="3">
        <v>3</v>
      </c>
      <c r="G10" s="3">
        <v>2</v>
      </c>
      <c r="H10" s="3">
        <v>1</v>
      </c>
      <c r="I10" s="3">
        <v>0</v>
      </c>
      <c r="J10" s="3">
        <v>2</v>
      </c>
      <c r="K10" s="3">
        <v>2</v>
      </c>
      <c r="L10" s="3">
        <v>0</v>
      </c>
      <c r="M10" s="3">
        <v>3</v>
      </c>
      <c r="N10" s="3">
        <v>3</v>
      </c>
      <c r="O10" s="3">
        <v>3</v>
      </c>
      <c r="P10" s="3">
        <v>3</v>
      </c>
      <c r="Q10" s="3">
        <v>1</v>
      </c>
      <c r="R10" s="3">
        <v>2</v>
      </c>
      <c r="S10" s="3">
        <v>2</v>
      </c>
    </row>
    <row r="11" spans="1:19" x14ac:dyDescent="0.25">
      <c r="A11" s="5">
        <v>5</v>
      </c>
      <c r="B11" s="3">
        <v>2</v>
      </c>
      <c r="C11" s="3">
        <v>0</v>
      </c>
      <c r="D11" s="3">
        <v>2</v>
      </c>
      <c r="E11" s="3">
        <v>2</v>
      </c>
      <c r="F11" s="3">
        <v>1</v>
      </c>
      <c r="G11" s="3">
        <v>2</v>
      </c>
      <c r="H11" s="3">
        <v>5</v>
      </c>
      <c r="I11" s="3">
        <v>1</v>
      </c>
      <c r="J11" s="3">
        <v>2</v>
      </c>
      <c r="K11" s="3">
        <v>2</v>
      </c>
      <c r="L11" s="3">
        <v>2</v>
      </c>
      <c r="M11" s="3">
        <v>2</v>
      </c>
      <c r="N11" s="3">
        <v>1</v>
      </c>
      <c r="O11" s="3">
        <v>3</v>
      </c>
      <c r="P11" s="3">
        <v>1</v>
      </c>
      <c r="Q11" s="3">
        <v>1</v>
      </c>
      <c r="R11" s="3">
        <v>3</v>
      </c>
      <c r="S11" s="3">
        <v>2</v>
      </c>
    </row>
    <row r="12" spans="1:19" x14ac:dyDescent="0.25">
      <c r="A12" s="5" t="s">
        <v>92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4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4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3.625</v>
      </c>
      <c r="C14" s="8">
        <v>2.1666666666666665</v>
      </c>
      <c r="D14" s="8">
        <v>4</v>
      </c>
      <c r="E14" s="8">
        <v>3.625</v>
      </c>
      <c r="F14" s="8">
        <v>3.625</v>
      </c>
      <c r="G14" s="8">
        <v>3.5</v>
      </c>
      <c r="H14" s="8">
        <v>4.25</v>
      </c>
      <c r="I14" s="8">
        <v>3.25</v>
      </c>
      <c r="J14" s="8">
        <v>3.5</v>
      </c>
      <c r="K14" s="8">
        <v>4</v>
      </c>
      <c r="L14" s="8">
        <v>3.25</v>
      </c>
      <c r="M14" s="8">
        <v>3.625</v>
      </c>
      <c r="N14" s="8">
        <v>3.625</v>
      </c>
      <c r="O14" s="8">
        <v>4</v>
      </c>
      <c r="P14" s="8">
        <v>4</v>
      </c>
      <c r="Q14" s="8">
        <v>3.75</v>
      </c>
      <c r="R14" s="8">
        <v>4</v>
      </c>
      <c r="S14" s="8">
        <v>3.75</v>
      </c>
    </row>
    <row r="15" spans="1:19" x14ac:dyDescent="0.25">
      <c r="A15" s="4" t="s">
        <v>39</v>
      </c>
      <c r="B15" s="8">
        <v>1.0606601717798212</v>
      </c>
      <c r="C15" s="8">
        <v>0.40824829046386274</v>
      </c>
      <c r="D15" s="8">
        <v>0.7559289460184544</v>
      </c>
      <c r="E15" s="8">
        <v>0.91612538131290433</v>
      </c>
      <c r="F15" s="8">
        <v>0.74402380914284494</v>
      </c>
      <c r="G15" s="8">
        <v>1.1952286093343936</v>
      </c>
      <c r="H15" s="8">
        <v>1.1649647450214351</v>
      </c>
      <c r="I15" s="8">
        <v>1.2583057392117916</v>
      </c>
      <c r="J15" s="8">
        <v>1.1952286093343936</v>
      </c>
      <c r="K15" s="8">
        <v>0.89442719099991586</v>
      </c>
      <c r="L15" s="8">
        <v>1.1649647450214351</v>
      </c>
      <c r="M15" s="8">
        <v>1.1877349391654208</v>
      </c>
      <c r="N15" s="8">
        <v>0.74402380914284494</v>
      </c>
      <c r="O15" s="8">
        <v>1.0690449676496976</v>
      </c>
      <c r="P15" s="8">
        <v>0.70710678118654757</v>
      </c>
      <c r="Q15" s="8">
        <v>0.9574271077563381</v>
      </c>
      <c r="R15" s="8">
        <v>0.92582009977255142</v>
      </c>
      <c r="S15" s="8">
        <v>0.88640526042791834</v>
      </c>
    </row>
    <row r="16" spans="1:19" x14ac:dyDescent="0.25">
      <c r="A16" s="4" t="s">
        <v>40</v>
      </c>
      <c r="B16" s="9">
        <v>8</v>
      </c>
      <c r="C16" s="9">
        <v>6</v>
      </c>
      <c r="D16" s="9">
        <v>8</v>
      </c>
      <c r="E16" s="9">
        <v>8</v>
      </c>
      <c r="F16" s="9">
        <v>8</v>
      </c>
      <c r="G16" s="9">
        <v>8</v>
      </c>
      <c r="H16" s="9">
        <v>8</v>
      </c>
      <c r="I16" s="9">
        <v>4</v>
      </c>
      <c r="J16" s="9">
        <v>8</v>
      </c>
      <c r="K16" s="9">
        <v>6</v>
      </c>
      <c r="L16" s="9">
        <v>8</v>
      </c>
      <c r="M16" s="9">
        <v>8</v>
      </c>
      <c r="N16" s="9">
        <v>8</v>
      </c>
      <c r="O16" s="9">
        <v>8</v>
      </c>
      <c r="P16" s="9">
        <v>5</v>
      </c>
      <c r="Q16" s="9">
        <v>4</v>
      </c>
      <c r="R16" s="9">
        <v>8</v>
      </c>
      <c r="S16" s="9">
        <v>8</v>
      </c>
    </row>
    <row r="18" spans="1:6" x14ac:dyDescent="0.25">
      <c r="A18" s="4" t="s">
        <v>99</v>
      </c>
      <c r="B18" s="4">
        <f>SUM(B7:B12)</f>
        <v>8</v>
      </c>
    </row>
    <row r="19" spans="1:6" x14ac:dyDescent="0.25">
      <c r="A19" s="4" t="s">
        <v>100</v>
      </c>
      <c r="B19" s="43" t="s">
        <v>152</v>
      </c>
    </row>
    <row r="20" spans="1:6" x14ac:dyDescent="0.25">
      <c r="A20" s="4" t="s">
        <v>101</v>
      </c>
      <c r="B20" s="10">
        <f>B18/B19</f>
        <v>0.5714285714285714</v>
      </c>
    </row>
    <row r="21" spans="1:6" x14ac:dyDescent="0.25">
      <c r="A21" s="4" t="s">
        <v>123</v>
      </c>
      <c r="B21" s="24"/>
      <c r="C21" s="24" t="s">
        <v>124</v>
      </c>
    </row>
    <row r="22" spans="1:6" x14ac:dyDescent="0.25">
      <c r="A22" s="24" t="s">
        <v>125</v>
      </c>
      <c r="B22" s="25">
        <v>4</v>
      </c>
      <c r="C22" s="26">
        <f>B22/B18</f>
        <v>0.5</v>
      </c>
    </row>
    <row r="23" spans="1:6" x14ac:dyDescent="0.25">
      <c r="A23" s="24" t="s">
        <v>126</v>
      </c>
      <c r="B23" s="25">
        <v>4</v>
      </c>
      <c r="C23" s="26">
        <f>B23/B18</f>
        <v>0.5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3.625</v>
      </c>
    </row>
    <row r="26" spans="1:6" x14ac:dyDescent="0.25">
      <c r="A26" s="4" t="s">
        <v>148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43</v>
      </c>
      <c r="G1" s="52" t="s">
        <v>129</v>
      </c>
      <c r="H1" s="52"/>
    </row>
    <row r="2" spans="1:25" x14ac:dyDescent="0.25">
      <c r="A2" s="1" t="s">
        <v>1</v>
      </c>
      <c r="B2" t="s">
        <v>95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tr">
        <f>'Grado Ing. Civ. Const. Civ_PDI'!$B$4</f>
        <v>2020/2021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2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2</v>
      </c>
      <c r="H8" s="12">
        <v>0</v>
      </c>
      <c r="I8" s="12">
        <v>0</v>
      </c>
      <c r="J8" s="12">
        <v>1</v>
      </c>
      <c r="K8" s="12">
        <v>0</v>
      </c>
      <c r="L8" s="12">
        <v>0</v>
      </c>
      <c r="M8" s="12">
        <v>1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1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</row>
    <row r="9" spans="1:25" x14ac:dyDescent="0.25">
      <c r="A9" s="11">
        <v>3</v>
      </c>
      <c r="B9" s="12">
        <v>0</v>
      </c>
      <c r="C9" s="12">
        <v>1</v>
      </c>
      <c r="D9" s="12">
        <v>0</v>
      </c>
      <c r="E9" s="12">
        <v>1</v>
      </c>
      <c r="F9" s="12">
        <v>1</v>
      </c>
      <c r="G9" s="12">
        <v>2</v>
      </c>
      <c r="H9" s="12">
        <v>2</v>
      </c>
      <c r="I9" s="12">
        <v>0</v>
      </c>
      <c r="J9" s="12">
        <v>1</v>
      </c>
      <c r="K9" s="12">
        <v>0</v>
      </c>
      <c r="L9" s="12">
        <v>1</v>
      </c>
      <c r="M9" s="12">
        <v>0</v>
      </c>
      <c r="N9" s="12">
        <v>1</v>
      </c>
      <c r="O9" s="12">
        <v>0</v>
      </c>
      <c r="P9" s="12">
        <v>0</v>
      </c>
      <c r="Q9" s="12">
        <v>1</v>
      </c>
      <c r="R9" s="12">
        <v>1</v>
      </c>
      <c r="S9" s="12">
        <v>1</v>
      </c>
      <c r="T9" s="12">
        <v>2</v>
      </c>
      <c r="U9" s="12">
        <v>1</v>
      </c>
      <c r="V9" s="12">
        <v>1</v>
      </c>
      <c r="W9" s="12">
        <v>0</v>
      </c>
      <c r="X9" s="12">
        <v>0</v>
      </c>
      <c r="Y9" s="12">
        <v>0</v>
      </c>
    </row>
    <row r="10" spans="1:25" x14ac:dyDescent="0.25">
      <c r="A10" s="11">
        <v>4</v>
      </c>
      <c r="B10" s="12">
        <v>2</v>
      </c>
      <c r="C10" s="12">
        <v>1</v>
      </c>
      <c r="D10" s="12">
        <v>3</v>
      </c>
      <c r="E10" s="12">
        <v>1</v>
      </c>
      <c r="F10" s="12">
        <v>1</v>
      </c>
      <c r="G10" s="12">
        <v>0</v>
      </c>
      <c r="H10" s="12">
        <v>1</v>
      </c>
      <c r="I10" s="12">
        <v>2</v>
      </c>
      <c r="J10" s="12">
        <v>1</v>
      </c>
      <c r="K10" s="12">
        <v>3</v>
      </c>
      <c r="L10" s="12">
        <v>1</v>
      </c>
      <c r="M10" s="12">
        <v>0</v>
      </c>
      <c r="N10" s="12">
        <v>2</v>
      </c>
      <c r="O10" s="12">
        <v>2</v>
      </c>
      <c r="P10" s="12">
        <v>2</v>
      </c>
      <c r="Q10" s="12">
        <v>1</v>
      </c>
      <c r="R10" s="12">
        <v>1</v>
      </c>
      <c r="S10" s="12">
        <v>2</v>
      </c>
      <c r="T10" s="12">
        <v>0</v>
      </c>
      <c r="U10" s="12">
        <v>1</v>
      </c>
      <c r="V10" s="12">
        <v>1</v>
      </c>
      <c r="W10" s="12">
        <v>1</v>
      </c>
      <c r="X10" s="12">
        <v>2</v>
      </c>
      <c r="Y10" s="12">
        <v>2</v>
      </c>
    </row>
    <row r="11" spans="1:25" x14ac:dyDescent="0.25">
      <c r="A11" s="11">
        <v>5</v>
      </c>
      <c r="B11" s="12">
        <v>2</v>
      </c>
      <c r="C11" s="12">
        <v>2</v>
      </c>
      <c r="D11" s="12">
        <v>1</v>
      </c>
      <c r="E11" s="12">
        <v>2</v>
      </c>
      <c r="F11" s="12">
        <v>2</v>
      </c>
      <c r="G11" s="12">
        <v>0</v>
      </c>
      <c r="H11" s="12">
        <v>1</v>
      </c>
      <c r="I11" s="12">
        <v>2</v>
      </c>
      <c r="J11" s="12">
        <v>1</v>
      </c>
      <c r="K11" s="12">
        <v>1</v>
      </c>
      <c r="L11" s="12">
        <v>0</v>
      </c>
      <c r="M11" s="12">
        <v>1</v>
      </c>
      <c r="N11" s="12">
        <v>1</v>
      </c>
      <c r="O11" s="12">
        <v>2</v>
      </c>
      <c r="P11" s="12">
        <v>1</v>
      </c>
      <c r="Q11" s="12">
        <v>2</v>
      </c>
      <c r="R11" s="12">
        <v>1</v>
      </c>
      <c r="S11" s="12">
        <v>1</v>
      </c>
      <c r="T11" s="12">
        <v>1</v>
      </c>
      <c r="U11" s="12">
        <v>1</v>
      </c>
      <c r="V11" s="12">
        <v>1</v>
      </c>
      <c r="W11" s="12">
        <v>3</v>
      </c>
      <c r="X11" s="12">
        <v>2</v>
      </c>
      <c r="Y11" s="12">
        <v>2</v>
      </c>
    </row>
    <row r="12" spans="1:25" x14ac:dyDescent="0.25">
      <c r="A12" s="11" t="s">
        <v>92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2</v>
      </c>
      <c r="M12" s="12">
        <v>0</v>
      </c>
      <c r="N12" s="12">
        <v>0</v>
      </c>
      <c r="O12" s="12">
        <v>0</v>
      </c>
      <c r="P12" s="12">
        <v>1</v>
      </c>
      <c r="Q12" s="12">
        <v>0</v>
      </c>
      <c r="R12" s="12">
        <v>1</v>
      </c>
      <c r="S12" s="12">
        <v>0</v>
      </c>
      <c r="T12" s="12">
        <v>0</v>
      </c>
      <c r="U12" s="12">
        <v>1</v>
      </c>
      <c r="V12" s="12">
        <v>1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4.5</v>
      </c>
      <c r="C14" s="14">
        <v>4.25</v>
      </c>
      <c r="D14" s="14">
        <v>4.25</v>
      </c>
      <c r="E14" s="14">
        <v>4.25</v>
      </c>
      <c r="F14" s="14">
        <v>4.25</v>
      </c>
      <c r="G14" s="14">
        <v>2.5</v>
      </c>
      <c r="H14" s="14">
        <v>3.75</v>
      </c>
      <c r="I14" s="14">
        <v>4.5</v>
      </c>
      <c r="J14" s="14">
        <v>3.5</v>
      </c>
      <c r="K14" s="14">
        <v>4.25</v>
      </c>
      <c r="L14" s="14">
        <v>3.5</v>
      </c>
      <c r="M14" s="14">
        <v>2.25</v>
      </c>
      <c r="N14" s="14">
        <v>4</v>
      </c>
      <c r="O14" s="14">
        <v>4.5</v>
      </c>
      <c r="P14" s="14">
        <v>4.333333333333333</v>
      </c>
      <c r="Q14" s="14">
        <v>4.25</v>
      </c>
      <c r="R14" s="14">
        <v>4</v>
      </c>
      <c r="S14" s="14">
        <v>4</v>
      </c>
      <c r="T14" s="14">
        <v>3.25</v>
      </c>
      <c r="U14" s="14">
        <v>4</v>
      </c>
      <c r="V14" s="14">
        <v>4</v>
      </c>
      <c r="W14" s="14">
        <v>4.75</v>
      </c>
      <c r="X14" s="14">
        <v>4.5</v>
      </c>
      <c r="Y14" s="14">
        <v>4.5</v>
      </c>
    </row>
    <row r="15" spans="1:25" x14ac:dyDescent="0.25">
      <c r="A15" s="13" t="s">
        <v>39</v>
      </c>
      <c r="B15" s="14">
        <v>0.57735026918962573</v>
      </c>
      <c r="C15" s="14">
        <v>0.9574271077563381</v>
      </c>
      <c r="D15" s="14">
        <v>0.5</v>
      </c>
      <c r="E15" s="14">
        <v>0.9574271077563381</v>
      </c>
      <c r="F15" s="14">
        <v>0.9574271077563381</v>
      </c>
      <c r="G15" s="14">
        <v>0.57735026918962573</v>
      </c>
      <c r="H15" s="14">
        <v>0.9574271077563381</v>
      </c>
      <c r="I15" s="14">
        <v>0.57735026918962573</v>
      </c>
      <c r="J15" s="14">
        <v>1.2909944487358056</v>
      </c>
      <c r="K15" s="14">
        <v>0.5</v>
      </c>
      <c r="L15" s="14">
        <v>0.70710678118654757</v>
      </c>
      <c r="M15" s="14">
        <v>1.8929694486000912</v>
      </c>
      <c r="N15" s="14">
        <v>0.81649658092772603</v>
      </c>
      <c r="O15" s="14">
        <v>0.57735026918962573</v>
      </c>
      <c r="P15" s="14">
        <v>0.57735026918962473</v>
      </c>
      <c r="Q15" s="14">
        <v>0.9574271077563381</v>
      </c>
      <c r="R15" s="14">
        <v>1</v>
      </c>
      <c r="S15" s="14">
        <v>0.81649658092772603</v>
      </c>
      <c r="T15" s="14">
        <v>1.2583057392117916</v>
      </c>
      <c r="U15" s="14">
        <v>1</v>
      </c>
      <c r="V15" s="14">
        <v>1</v>
      </c>
      <c r="W15" s="14">
        <v>0.5</v>
      </c>
      <c r="X15" s="14">
        <v>0.57735026918962573</v>
      </c>
      <c r="Y15" s="14">
        <v>0.57735026918962573</v>
      </c>
    </row>
    <row r="16" spans="1:25" x14ac:dyDescent="0.25">
      <c r="A16" s="13" t="s">
        <v>40</v>
      </c>
      <c r="B16" s="15">
        <v>4</v>
      </c>
      <c r="C16" s="15">
        <v>4</v>
      </c>
      <c r="D16" s="15">
        <v>4</v>
      </c>
      <c r="E16" s="15">
        <v>4</v>
      </c>
      <c r="F16" s="15">
        <v>4</v>
      </c>
      <c r="G16" s="15">
        <v>4</v>
      </c>
      <c r="H16" s="15">
        <v>4</v>
      </c>
      <c r="I16" s="15">
        <v>4</v>
      </c>
      <c r="J16" s="15">
        <v>4</v>
      </c>
      <c r="K16" s="15">
        <v>4</v>
      </c>
      <c r="L16" s="15">
        <v>2</v>
      </c>
      <c r="M16" s="15">
        <v>4</v>
      </c>
      <c r="N16" s="15">
        <v>4</v>
      </c>
      <c r="O16" s="15">
        <v>4</v>
      </c>
      <c r="P16" s="15">
        <v>3</v>
      </c>
      <c r="Q16" s="15">
        <v>4</v>
      </c>
      <c r="R16" s="15">
        <v>3</v>
      </c>
      <c r="S16" s="15">
        <v>4</v>
      </c>
      <c r="T16" s="15">
        <v>4</v>
      </c>
      <c r="U16" s="15">
        <v>3</v>
      </c>
      <c r="V16" s="15">
        <v>3</v>
      </c>
      <c r="W16" s="15">
        <v>4</v>
      </c>
      <c r="X16" s="15">
        <v>4</v>
      </c>
      <c r="Y16" s="15">
        <v>4</v>
      </c>
    </row>
    <row r="18" spans="1:2" x14ac:dyDescent="0.25">
      <c r="A18" s="4" t="s">
        <v>99</v>
      </c>
      <c r="B18" s="4">
        <f>SUM(B7:B12)</f>
        <v>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52" t="s">
        <v>129</v>
      </c>
      <c r="H1" s="52"/>
    </row>
    <row r="2" spans="1:19" x14ac:dyDescent="0.25">
      <c r="A2" s="1" t="s">
        <v>1</v>
      </c>
      <c r="B2" t="s">
        <v>95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150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1</v>
      </c>
      <c r="D9" s="3">
        <v>0</v>
      </c>
      <c r="E9" s="3">
        <v>0</v>
      </c>
      <c r="F9" s="3">
        <v>1</v>
      </c>
      <c r="G9" s="3">
        <v>0</v>
      </c>
      <c r="H9" s="3">
        <v>1</v>
      </c>
      <c r="I9" s="3">
        <v>0</v>
      </c>
      <c r="J9" s="3">
        <v>1</v>
      </c>
      <c r="K9" s="3">
        <v>2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2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1</v>
      </c>
      <c r="F10" s="3">
        <v>1</v>
      </c>
      <c r="G10" s="3">
        <v>2</v>
      </c>
      <c r="H10" s="3">
        <v>1</v>
      </c>
      <c r="I10" s="3">
        <v>1</v>
      </c>
      <c r="J10" s="3">
        <v>1</v>
      </c>
      <c r="K10" s="3">
        <v>0</v>
      </c>
      <c r="L10" s="3">
        <v>0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0</v>
      </c>
      <c r="S10" s="3">
        <v>2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92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3.5</v>
      </c>
      <c r="C14" s="8">
        <v>3</v>
      </c>
      <c r="D14" s="8">
        <v>4.5</v>
      </c>
      <c r="E14" s="8">
        <v>3</v>
      </c>
      <c r="F14" s="8">
        <v>3.5</v>
      </c>
      <c r="G14" s="8">
        <v>4</v>
      </c>
      <c r="H14" s="8">
        <v>3.5</v>
      </c>
      <c r="I14" s="8">
        <v>4</v>
      </c>
      <c r="J14" s="8">
        <v>3.5</v>
      </c>
      <c r="K14" s="8">
        <v>3</v>
      </c>
      <c r="L14" s="8">
        <v>2.5</v>
      </c>
      <c r="M14" s="8">
        <v>3</v>
      </c>
      <c r="N14" s="8">
        <v>3</v>
      </c>
      <c r="O14" s="8">
        <v>3</v>
      </c>
      <c r="P14" s="8">
        <v>4</v>
      </c>
      <c r="Q14" s="8">
        <v>4</v>
      </c>
      <c r="R14" s="8">
        <v>3</v>
      </c>
      <c r="S14" s="8">
        <v>4</v>
      </c>
    </row>
    <row r="15" spans="1:19" x14ac:dyDescent="0.25">
      <c r="A15" s="4" t="s">
        <v>39</v>
      </c>
      <c r="B15" s="8">
        <v>0.70710678118654757</v>
      </c>
      <c r="C15" s="8"/>
      <c r="D15" s="8">
        <v>0.70710678118654757</v>
      </c>
      <c r="E15" s="8">
        <v>1.4142135623730951</v>
      </c>
      <c r="F15" s="8">
        <v>0.70710678118654757</v>
      </c>
      <c r="G15" s="8">
        <v>0</v>
      </c>
      <c r="H15" s="8">
        <v>0.70710678118654757</v>
      </c>
      <c r="I15" s="8"/>
      <c r="J15" s="8">
        <v>0.70710678118654757</v>
      </c>
      <c r="K15" s="8">
        <v>0</v>
      </c>
      <c r="L15" s="8">
        <v>0.70710678118654757</v>
      </c>
      <c r="M15" s="8">
        <v>1.4142135623730951</v>
      </c>
      <c r="N15" s="8">
        <v>1.4142135623730951</v>
      </c>
      <c r="O15" s="8">
        <v>1.4142135623730951</v>
      </c>
      <c r="P15" s="8"/>
      <c r="Q15" s="8"/>
      <c r="R15" s="8">
        <v>0</v>
      </c>
      <c r="S15" s="8">
        <v>0</v>
      </c>
    </row>
    <row r="16" spans="1:19" x14ac:dyDescent="0.25">
      <c r="A16" s="4" t="s">
        <v>40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1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1</v>
      </c>
      <c r="R16" s="9">
        <v>2</v>
      </c>
      <c r="S16" s="9">
        <v>2</v>
      </c>
    </row>
    <row r="18" spans="1:6" x14ac:dyDescent="0.25">
      <c r="A18" s="4" t="s">
        <v>99</v>
      </c>
      <c r="B18" s="4">
        <f>SUM(B7:B12)</f>
        <v>2</v>
      </c>
    </row>
    <row r="19" spans="1:6" x14ac:dyDescent="0.25">
      <c r="A19" s="4" t="s">
        <v>100</v>
      </c>
      <c r="B19" s="43" t="s">
        <v>153</v>
      </c>
    </row>
    <row r="20" spans="1:6" x14ac:dyDescent="0.25">
      <c r="A20" s="4" t="s">
        <v>101</v>
      </c>
      <c r="B20" s="10">
        <f>B18/B19</f>
        <v>0.4</v>
      </c>
    </row>
    <row r="21" spans="1:6" x14ac:dyDescent="0.25">
      <c r="A21" s="4" t="s">
        <v>123</v>
      </c>
      <c r="B21" s="24"/>
      <c r="C21" s="24" t="s">
        <v>124</v>
      </c>
    </row>
    <row r="22" spans="1:6" x14ac:dyDescent="0.25">
      <c r="A22" s="24" t="s">
        <v>125</v>
      </c>
      <c r="B22" s="25">
        <v>1</v>
      </c>
      <c r="C22" s="26">
        <f>B22/B18</f>
        <v>0.5</v>
      </c>
    </row>
    <row r="23" spans="1:6" x14ac:dyDescent="0.25">
      <c r="A23" s="24" t="s">
        <v>126</v>
      </c>
      <c r="B23" s="25">
        <v>1</v>
      </c>
      <c r="C23" s="26">
        <f>B23/B18</f>
        <v>0.5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148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43</v>
      </c>
      <c r="G1" s="52" t="s">
        <v>129</v>
      </c>
      <c r="H1" s="52"/>
    </row>
    <row r="2" spans="1:25" x14ac:dyDescent="0.25">
      <c r="A2" s="1" t="s">
        <v>1</v>
      </c>
      <c r="B2" t="s">
        <v>96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150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2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2</v>
      </c>
      <c r="D9" s="3">
        <v>1</v>
      </c>
      <c r="E9" s="3">
        <v>0</v>
      </c>
      <c r="F9" s="3">
        <v>0</v>
      </c>
      <c r="G9" s="3">
        <v>1</v>
      </c>
      <c r="H9" s="3">
        <v>3</v>
      </c>
      <c r="I9" s="3">
        <v>1</v>
      </c>
      <c r="J9" s="3">
        <v>2</v>
      </c>
      <c r="K9" s="3">
        <v>0</v>
      </c>
      <c r="L9" s="3">
        <v>0</v>
      </c>
      <c r="M9" s="3">
        <v>0</v>
      </c>
      <c r="N9" s="3">
        <v>2</v>
      </c>
      <c r="O9" s="3">
        <v>0</v>
      </c>
      <c r="P9" s="3">
        <v>0</v>
      </c>
      <c r="Q9" s="3">
        <v>1</v>
      </c>
      <c r="R9" s="3">
        <v>1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5">
        <v>4</v>
      </c>
      <c r="B10" s="3">
        <v>2</v>
      </c>
      <c r="C10" s="3">
        <v>0</v>
      </c>
      <c r="D10" s="3">
        <v>1</v>
      </c>
      <c r="E10" s="3">
        <v>1</v>
      </c>
      <c r="F10" s="3">
        <v>2</v>
      </c>
      <c r="G10" s="3">
        <v>0</v>
      </c>
      <c r="H10" s="3">
        <v>0</v>
      </c>
      <c r="I10" s="3">
        <v>2</v>
      </c>
      <c r="J10" s="3">
        <v>0</v>
      </c>
      <c r="K10" s="3">
        <v>2</v>
      </c>
      <c r="L10" s="3">
        <v>1</v>
      </c>
      <c r="M10" s="3">
        <v>0</v>
      </c>
      <c r="N10" s="3">
        <v>1</v>
      </c>
      <c r="O10" s="3">
        <v>1</v>
      </c>
      <c r="P10" s="3">
        <v>2</v>
      </c>
      <c r="Q10" s="3">
        <v>0</v>
      </c>
      <c r="R10" s="3">
        <v>0</v>
      </c>
      <c r="S10" s="3">
        <v>2</v>
      </c>
      <c r="T10" s="3">
        <v>1</v>
      </c>
      <c r="U10" s="3">
        <v>2</v>
      </c>
      <c r="V10" s="3">
        <v>2</v>
      </c>
      <c r="W10" s="3">
        <v>1</v>
      </c>
      <c r="X10" s="3">
        <v>2</v>
      </c>
      <c r="Y10" s="3">
        <v>2</v>
      </c>
    </row>
    <row r="11" spans="1:25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0</v>
      </c>
      <c r="Q11" s="3">
        <v>2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2</v>
      </c>
      <c r="X11" s="3">
        <v>0</v>
      </c>
      <c r="Y11" s="3">
        <v>1</v>
      </c>
    </row>
    <row r="12" spans="1:25" x14ac:dyDescent="0.25">
      <c r="A12" s="5" t="s">
        <v>92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38</v>
      </c>
      <c r="B14" s="8">
        <v>4.333333333333333</v>
      </c>
      <c r="C14" s="8">
        <v>3.6666666666666665</v>
      </c>
      <c r="D14" s="8">
        <v>4</v>
      </c>
      <c r="E14" s="8">
        <v>3.6666666666666665</v>
      </c>
      <c r="F14" s="8">
        <v>4.333333333333333</v>
      </c>
      <c r="G14" s="8">
        <v>2.3333333333333335</v>
      </c>
      <c r="H14" s="8">
        <v>3</v>
      </c>
      <c r="I14" s="8">
        <v>3.6666666666666665</v>
      </c>
      <c r="J14" s="8">
        <v>2.6666666666666665</v>
      </c>
      <c r="K14" s="8">
        <v>3.3333333333333335</v>
      </c>
      <c r="L14" s="8">
        <v>4</v>
      </c>
      <c r="M14" s="8">
        <v>1.6666666666666667</v>
      </c>
      <c r="N14" s="8">
        <v>3.3333333333333335</v>
      </c>
      <c r="O14" s="8">
        <v>4.666666666666667</v>
      </c>
      <c r="P14" s="8">
        <v>4</v>
      </c>
      <c r="Q14" s="8">
        <v>4.333333333333333</v>
      </c>
      <c r="R14" s="8">
        <v>4</v>
      </c>
      <c r="S14" s="8">
        <v>4.333333333333333</v>
      </c>
      <c r="T14" s="8">
        <v>4</v>
      </c>
      <c r="U14" s="8">
        <v>4.333333333333333</v>
      </c>
      <c r="V14" s="8">
        <v>4.333333333333333</v>
      </c>
      <c r="W14" s="8">
        <v>4.666666666666667</v>
      </c>
      <c r="X14" s="8">
        <v>3.6666666666666665</v>
      </c>
      <c r="Y14" s="8">
        <v>4.333333333333333</v>
      </c>
    </row>
    <row r="15" spans="1:25" x14ac:dyDescent="0.25">
      <c r="A15" s="4" t="s">
        <v>39</v>
      </c>
      <c r="B15" s="8">
        <v>0.57735026918962473</v>
      </c>
      <c r="C15" s="8">
        <v>1.154700538379251</v>
      </c>
      <c r="D15" s="8">
        <v>1</v>
      </c>
      <c r="E15" s="8">
        <v>1.5275252316519463</v>
      </c>
      <c r="F15" s="8">
        <v>0.57735026918962473</v>
      </c>
      <c r="G15" s="8">
        <v>0.57735026918962629</v>
      </c>
      <c r="H15" s="8">
        <v>0</v>
      </c>
      <c r="I15" s="8">
        <v>0.57735026918962473</v>
      </c>
      <c r="J15" s="8">
        <v>0.57735026918962629</v>
      </c>
      <c r="K15" s="8">
        <v>1.154700538379251</v>
      </c>
      <c r="L15" s="8"/>
      <c r="M15" s="8">
        <v>0.57735026918962551</v>
      </c>
      <c r="N15" s="8">
        <v>0.57735026918962473</v>
      </c>
      <c r="O15" s="8">
        <v>0.57735026918962784</v>
      </c>
      <c r="P15" s="8">
        <v>0</v>
      </c>
      <c r="Q15" s="8">
        <v>1.154700538379251</v>
      </c>
      <c r="R15" s="8">
        <v>1.4142135623730951</v>
      </c>
      <c r="S15" s="8">
        <v>0.57735026918962473</v>
      </c>
      <c r="T15" s="8">
        <v>1</v>
      </c>
      <c r="U15" s="8">
        <v>0.57735026918962473</v>
      </c>
      <c r="V15" s="8">
        <v>0.57735026918962473</v>
      </c>
      <c r="W15" s="8">
        <v>0.57735026918962784</v>
      </c>
      <c r="X15" s="8">
        <v>0.57735026918962473</v>
      </c>
      <c r="Y15" s="8">
        <v>0.57735026918962473</v>
      </c>
    </row>
    <row r="16" spans="1:25" x14ac:dyDescent="0.25">
      <c r="A16" s="4" t="s">
        <v>40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1</v>
      </c>
      <c r="M16" s="9">
        <v>3</v>
      </c>
      <c r="N16" s="9">
        <v>3</v>
      </c>
      <c r="O16" s="9">
        <v>3</v>
      </c>
      <c r="P16" s="9">
        <v>2</v>
      </c>
      <c r="Q16" s="9">
        <v>3</v>
      </c>
      <c r="R16" s="9">
        <v>2</v>
      </c>
      <c r="S16" s="9">
        <v>3</v>
      </c>
      <c r="T16" s="9">
        <v>3</v>
      </c>
      <c r="U16" s="9">
        <v>3</v>
      </c>
      <c r="V16" s="9">
        <v>3</v>
      </c>
      <c r="W16" s="9">
        <v>3</v>
      </c>
      <c r="X16" s="9">
        <v>3</v>
      </c>
      <c r="Y16" s="9">
        <v>3</v>
      </c>
    </row>
    <row r="18" spans="1:2" x14ac:dyDescent="0.25">
      <c r="A18" s="4" t="s">
        <v>99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52" t="s">
        <v>129</v>
      </c>
      <c r="H1" s="52"/>
    </row>
    <row r="2" spans="1:19" x14ac:dyDescent="0.25">
      <c r="A2" s="1" t="s">
        <v>1</v>
      </c>
      <c r="B2" t="s">
        <v>96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150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1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1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0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0</v>
      </c>
      <c r="I10" s="3">
        <v>1</v>
      </c>
      <c r="J10" s="3">
        <v>0</v>
      </c>
      <c r="K10" s="3">
        <v>1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1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</row>
    <row r="12" spans="1:19" x14ac:dyDescent="0.25">
      <c r="A12" s="5" t="s">
        <v>92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2</v>
      </c>
      <c r="C14" s="8">
        <v>4</v>
      </c>
      <c r="D14" s="8">
        <v>3</v>
      </c>
      <c r="E14" s="8">
        <v>3</v>
      </c>
      <c r="F14" s="8">
        <v>4</v>
      </c>
      <c r="G14" s="8">
        <v>3</v>
      </c>
      <c r="H14" s="8">
        <v>5</v>
      </c>
      <c r="I14" s="8">
        <v>4</v>
      </c>
      <c r="J14" s="8">
        <v>2</v>
      </c>
      <c r="K14" s="8">
        <v>4</v>
      </c>
      <c r="L14" s="8">
        <v>1</v>
      </c>
      <c r="M14" s="8">
        <v>4</v>
      </c>
      <c r="N14" s="8">
        <v>3</v>
      </c>
      <c r="O14" s="8">
        <v>3</v>
      </c>
      <c r="P14" s="8">
        <v>5</v>
      </c>
      <c r="Q14" s="8">
        <v>4</v>
      </c>
      <c r="R14" s="8">
        <v>2</v>
      </c>
      <c r="S14" s="8">
        <v>3</v>
      </c>
    </row>
    <row r="15" spans="1:19" x14ac:dyDescent="0.25">
      <c r="A15" s="4" t="s">
        <v>39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40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6" x14ac:dyDescent="0.25">
      <c r="A18" s="4" t="s">
        <v>99</v>
      </c>
      <c r="B18" s="4">
        <f>SUM(B7:B12)</f>
        <v>1</v>
      </c>
    </row>
    <row r="19" spans="1:6" x14ac:dyDescent="0.25">
      <c r="A19" s="4" t="s">
        <v>100</v>
      </c>
      <c r="B19" s="43" t="s">
        <v>154</v>
      </c>
    </row>
    <row r="20" spans="1:6" x14ac:dyDescent="0.25">
      <c r="A20" s="4" t="s">
        <v>101</v>
      </c>
      <c r="B20" s="10">
        <f>B18/B19</f>
        <v>0.16666666666666666</v>
      </c>
    </row>
    <row r="21" spans="1:6" x14ac:dyDescent="0.25">
      <c r="A21" s="4" t="s">
        <v>123</v>
      </c>
      <c r="B21" s="24"/>
      <c r="C21" s="24" t="s">
        <v>124</v>
      </c>
    </row>
    <row r="22" spans="1:6" x14ac:dyDescent="0.25">
      <c r="A22" s="24" t="s">
        <v>125</v>
      </c>
      <c r="B22" s="25">
        <v>1</v>
      </c>
      <c r="C22" s="26">
        <f>B22/B18</f>
        <v>1</v>
      </c>
    </row>
    <row r="23" spans="1:6" x14ac:dyDescent="0.25">
      <c r="A23" s="24" t="s">
        <v>126</v>
      </c>
      <c r="B23" s="25">
        <v>0</v>
      </c>
      <c r="C23" s="26">
        <f>B23/B18</f>
        <v>0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148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43</v>
      </c>
      <c r="G1" s="52" t="s">
        <v>129</v>
      </c>
      <c r="H1" s="52"/>
    </row>
    <row r="2" spans="1:25" x14ac:dyDescent="0.25">
      <c r="A2" s="1" t="s">
        <v>1</v>
      </c>
      <c r="B2" t="s">
        <v>97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150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0</v>
      </c>
      <c r="D7" s="12">
        <v>1</v>
      </c>
      <c r="E7" s="12">
        <v>0</v>
      </c>
      <c r="F7" s="12">
        <v>0</v>
      </c>
      <c r="G7" s="12">
        <v>0</v>
      </c>
      <c r="H7" s="12">
        <v>1</v>
      </c>
      <c r="I7" s="12">
        <v>1</v>
      </c>
      <c r="J7" s="12">
        <v>1</v>
      </c>
      <c r="K7" s="12">
        <v>0</v>
      </c>
      <c r="L7" s="12">
        <v>1</v>
      </c>
      <c r="M7" s="12">
        <v>1</v>
      </c>
      <c r="N7" s="12">
        <v>1</v>
      </c>
      <c r="O7" s="12">
        <v>0</v>
      </c>
      <c r="P7" s="12">
        <v>0</v>
      </c>
      <c r="Q7" s="12">
        <v>1</v>
      </c>
      <c r="R7" s="12">
        <v>0</v>
      </c>
      <c r="S7" s="12">
        <v>0</v>
      </c>
      <c r="T7" s="12">
        <v>0</v>
      </c>
      <c r="U7" s="12">
        <v>0</v>
      </c>
      <c r="V7" s="12">
        <v>1</v>
      </c>
      <c r="W7" s="12">
        <v>0</v>
      </c>
      <c r="X7" s="12">
        <v>1</v>
      </c>
      <c r="Y7" s="12">
        <v>0</v>
      </c>
    </row>
    <row r="8" spans="1:25" ht="15" customHeight="1" x14ac:dyDescent="0.25">
      <c r="A8" s="11">
        <v>2</v>
      </c>
      <c r="B8" s="12">
        <v>0</v>
      </c>
      <c r="C8" s="12">
        <v>1</v>
      </c>
      <c r="D8" s="12">
        <v>0</v>
      </c>
      <c r="E8" s="12">
        <v>1</v>
      </c>
      <c r="F8" s="12">
        <v>0</v>
      </c>
      <c r="G8" s="12">
        <v>5</v>
      </c>
      <c r="H8" s="12">
        <v>1</v>
      </c>
      <c r="I8" s="12">
        <v>0</v>
      </c>
      <c r="J8" s="12">
        <v>1</v>
      </c>
      <c r="K8" s="12">
        <v>2</v>
      </c>
      <c r="L8" s="12">
        <v>2</v>
      </c>
      <c r="M8" s="12">
        <v>5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1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</row>
    <row r="9" spans="1:25" ht="15" customHeight="1" x14ac:dyDescent="0.25">
      <c r="A9" s="11">
        <v>3</v>
      </c>
      <c r="B9" s="12">
        <v>6</v>
      </c>
      <c r="C9" s="12">
        <v>2</v>
      </c>
      <c r="D9" s="12">
        <v>2</v>
      </c>
      <c r="E9" s="12">
        <v>3</v>
      </c>
      <c r="F9" s="12">
        <v>5</v>
      </c>
      <c r="G9" s="12">
        <v>4</v>
      </c>
      <c r="H9" s="12">
        <v>7</v>
      </c>
      <c r="I9" s="12">
        <v>5</v>
      </c>
      <c r="J9" s="12">
        <v>6</v>
      </c>
      <c r="K9" s="12">
        <v>6</v>
      </c>
      <c r="L9" s="12">
        <v>1</v>
      </c>
      <c r="M9" s="12">
        <v>6</v>
      </c>
      <c r="N9" s="12">
        <v>9</v>
      </c>
      <c r="O9" s="12">
        <v>1</v>
      </c>
      <c r="P9" s="12">
        <v>3</v>
      </c>
      <c r="Q9" s="12">
        <v>1</v>
      </c>
      <c r="R9" s="12">
        <v>0</v>
      </c>
      <c r="S9" s="12">
        <v>7</v>
      </c>
      <c r="T9" s="12">
        <v>6</v>
      </c>
      <c r="U9" s="12">
        <v>4</v>
      </c>
      <c r="V9" s="12">
        <v>7</v>
      </c>
      <c r="W9" s="12">
        <v>3</v>
      </c>
      <c r="X9" s="12">
        <v>4</v>
      </c>
      <c r="Y9" s="12">
        <v>6</v>
      </c>
    </row>
    <row r="10" spans="1:25" ht="30" customHeight="1" x14ac:dyDescent="0.25">
      <c r="A10" s="11">
        <v>4</v>
      </c>
      <c r="B10" s="12">
        <v>4</v>
      </c>
      <c r="C10" s="12">
        <v>7</v>
      </c>
      <c r="D10" s="12">
        <v>9</v>
      </c>
      <c r="E10" s="12">
        <v>7</v>
      </c>
      <c r="F10" s="12">
        <v>5</v>
      </c>
      <c r="G10" s="12">
        <v>4</v>
      </c>
      <c r="H10" s="12">
        <v>4</v>
      </c>
      <c r="I10" s="12">
        <v>7</v>
      </c>
      <c r="J10" s="12">
        <v>5</v>
      </c>
      <c r="K10" s="12">
        <v>6</v>
      </c>
      <c r="L10" s="12">
        <v>4</v>
      </c>
      <c r="M10" s="12">
        <v>0</v>
      </c>
      <c r="N10" s="12">
        <v>2</v>
      </c>
      <c r="O10" s="12">
        <v>5</v>
      </c>
      <c r="P10" s="12">
        <v>2</v>
      </c>
      <c r="Q10" s="12">
        <v>4</v>
      </c>
      <c r="R10" s="12">
        <v>7</v>
      </c>
      <c r="S10" s="12">
        <v>3</v>
      </c>
      <c r="T10" s="12">
        <v>4</v>
      </c>
      <c r="U10" s="12">
        <v>4</v>
      </c>
      <c r="V10" s="12">
        <v>3</v>
      </c>
      <c r="W10" s="12">
        <v>8</v>
      </c>
      <c r="X10" s="12">
        <v>7</v>
      </c>
      <c r="Y10" s="12">
        <v>5</v>
      </c>
    </row>
    <row r="11" spans="1:25" x14ac:dyDescent="0.25">
      <c r="A11" s="11">
        <v>5</v>
      </c>
      <c r="B11" s="12">
        <v>4</v>
      </c>
      <c r="C11" s="12">
        <v>4</v>
      </c>
      <c r="D11" s="12">
        <v>2</v>
      </c>
      <c r="E11" s="12">
        <v>3</v>
      </c>
      <c r="F11" s="12">
        <v>4</v>
      </c>
      <c r="G11" s="12">
        <v>1</v>
      </c>
      <c r="H11" s="12">
        <v>1</v>
      </c>
      <c r="I11" s="12">
        <v>1</v>
      </c>
      <c r="J11" s="12">
        <v>1</v>
      </c>
      <c r="K11" s="12">
        <v>0</v>
      </c>
      <c r="L11" s="12">
        <v>2</v>
      </c>
      <c r="M11" s="12">
        <v>1</v>
      </c>
      <c r="N11" s="12">
        <v>2</v>
      </c>
      <c r="O11" s="12">
        <v>8</v>
      </c>
      <c r="P11" s="12">
        <v>9</v>
      </c>
      <c r="Q11" s="12">
        <v>8</v>
      </c>
      <c r="R11" s="12">
        <v>7</v>
      </c>
      <c r="S11" s="12">
        <v>2</v>
      </c>
      <c r="T11" s="12">
        <v>3</v>
      </c>
      <c r="U11" s="12">
        <v>3</v>
      </c>
      <c r="V11" s="12">
        <v>2</v>
      </c>
      <c r="W11" s="12">
        <v>3</v>
      </c>
      <c r="X11" s="12">
        <v>2</v>
      </c>
      <c r="Y11" s="12">
        <v>3</v>
      </c>
    </row>
    <row r="12" spans="1:25" x14ac:dyDescent="0.25">
      <c r="A12" s="11" t="s">
        <v>92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4</v>
      </c>
      <c r="M12" s="12">
        <v>1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1</v>
      </c>
      <c r="T12" s="12">
        <v>1</v>
      </c>
      <c r="U12" s="12">
        <v>3</v>
      </c>
      <c r="V12" s="12">
        <v>1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3.8571428571428572</v>
      </c>
      <c r="C14" s="14">
        <v>4</v>
      </c>
      <c r="D14" s="14">
        <v>3.7857142857142856</v>
      </c>
      <c r="E14" s="14">
        <v>3.8571428571428572</v>
      </c>
      <c r="F14" s="14">
        <v>3.9285714285714284</v>
      </c>
      <c r="G14" s="14">
        <v>3.0714285714285716</v>
      </c>
      <c r="H14" s="14">
        <v>3.2142857142857144</v>
      </c>
      <c r="I14" s="14">
        <v>3.5</v>
      </c>
      <c r="J14" s="14">
        <v>3.2857142857142856</v>
      </c>
      <c r="K14" s="14">
        <v>3.2857142857142856</v>
      </c>
      <c r="L14" s="14">
        <v>3.4</v>
      </c>
      <c r="M14" s="14">
        <v>2.6153846153846154</v>
      </c>
      <c r="N14" s="14">
        <v>3.2857142857142856</v>
      </c>
      <c r="O14" s="14">
        <v>4.5</v>
      </c>
      <c r="P14" s="14">
        <v>4.4285714285714288</v>
      </c>
      <c r="Q14" s="14">
        <v>4.2857142857142856</v>
      </c>
      <c r="R14" s="14">
        <v>4.5</v>
      </c>
      <c r="S14" s="14">
        <v>3.4615384615384617</v>
      </c>
      <c r="T14" s="14">
        <v>3.7692307692307692</v>
      </c>
      <c r="U14" s="14">
        <v>3.9090909090909092</v>
      </c>
      <c r="V14" s="14">
        <v>3.3846153846153846</v>
      </c>
      <c r="W14" s="14">
        <v>4</v>
      </c>
      <c r="X14" s="14">
        <v>3.6428571428571428</v>
      </c>
      <c r="Y14" s="14">
        <v>3.7857142857142856</v>
      </c>
    </row>
    <row r="15" spans="1:25" x14ac:dyDescent="0.25">
      <c r="A15" s="13" t="s">
        <v>39</v>
      </c>
      <c r="B15" s="14">
        <v>0.86443782150756676</v>
      </c>
      <c r="C15" s="14">
        <v>0.8770580193070292</v>
      </c>
      <c r="D15" s="14">
        <v>0.97496125592222938</v>
      </c>
      <c r="E15" s="14">
        <v>0.86443782150756676</v>
      </c>
      <c r="F15" s="14">
        <v>0.82874193016474429</v>
      </c>
      <c r="G15" s="14">
        <v>0.99724896315087419</v>
      </c>
      <c r="H15" s="14">
        <v>0.97496125592222938</v>
      </c>
      <c r="I15" s="14">
        <v>0.94053994312596023</v>
      </c>
      <c r="J15" s="14">
        <v>0.9944903161976939</v>
      </c>
      <c r="K15" s="14">
        <v>0.72627303920256314</v>
      </c>
      <c r="L15" s="14">
        <v>1.3498971154211061</v>
      </c>
      <c r="M15" s="14">
        <v>0.96076892283052295</v>
      </c>
      <c r="N15" s="14">
        <v>0.9944903161976939</v>
      </c>
      <c r="O15" s="14">
        <v>0.6504436355879909</v>
      </c>
      <c r="P15" s="14">
        <v>0.85163062725264083</v>
      </c>
      <c r="Q15" s="14">
        <v>1.1387288073563848</v>
      </c>
      <c r="R15" s="14">
        <v>0.51887452166277082</v>
      </c>
      <c r="S15" s="14">
        <v>0.87705801930702898</v>
      </c>
      <c r="T15" s="14">
        <v>0.83205029433784439</v>
      </c>
      <c r="U15" s="14">
        <v>0.8312094145936334</v>
      </c>
      <c r="V15" s="14">
        <v>1.0439078454267832</v>
      </c>
      <c r="W15" s="14">
        <v>0.67936622048675743</v>
      </c>
      <c r="X15" s="14">
        <v>1.0082080720186271</v>
      </c>
      <c r="Y15" s="14">
        <v>0.8017837257372733</v>
      </c>
    </row>
    <row r="16" spans="1:25" x14ac:dyDescent="0.25">
      <c r="A16" s="13" t="s">
        <v>40</v>
      </c>
      <c r="B16" s="15">
        <v>14</v>
      </c>
      <c r="C16" s="15">
        <v>14</v>
      </c>
      <c r="D16" s="15">
        <v>14</v>
      </c>
      <c r="E16" s="15">
        <v>14</v>
      </c>
      <c r="F16" s="15">
        <v>14</v>
      </c>
      <c r="G16" s="15">
        <v>14</v>
      </c>
      <c r="H16" s="15">
        <v>14</v>
      </c>
      <c r="I16" s="15">
        <v>14</v>
      </c>
      <c r="J16" s="15">
        <v>14</v>
      </c>
      <c r="K16" s="15">
        <v>14</v>
      </c>
      <c r="L16" s="15">
        <v>10</v>
      </c>
      <c r="M16" s="15">
        <v>13</v>
      </c>
      <c r="N16" s="15">
        <v>14</v>
      </c>
      <c r="O16" s="15">
        <v>14</v>
      </c>
      <c r="P16" s="15">
        <v>14</v>
      </c>
      <c r="Q16" s="15">
        <v>14</v>
      </c>
      <c r="R16" s="15">
        <v>14</v>
      </c>
      <c r="S16" s="15">
        <v>13</v>
      </c>
      <c r="T16" s="15">
        <v>13</v>
      </c>
      <c r="U16" s="15">
        <v>11</v>
      </c>
      <c r="V16" s="15">
        <v>13</v>
      </c>
      <c r="W16" s="15">
        <v>14</v>
      </c>
      <c r="X16" s="15">
        <v>14</v>
      </c>
      <c r="Y16" s="15">
        <v>14</v>
      </c>
    </row>
    <row r="18" spans="1:2" x14ac:dyDescent="0.25">
      <c r="A18" s="4" t="s">
        <v>99</v>
      </c>
      <c r="B18" s="4">
        <f>SUM(B7:B12)</f>
        <v>14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52" t="s">
        <v>129</v>
      </c>
      <c r="H1" s="52"/>
    </row>
    <row r="2" spans="1:19" x14ac:dyDescent="0.25">
      <c r="A2" s="1" t="s">
        <v>1</v>
      </c>
      <c r="B2" t="s">
        <v>97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150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3</v>
      </c>
      <c r="F9" s="3">
        <v>2</v>
      </c>
      <c r="G9" s="3">
        <v>3</v>
      </c>
      <c r="H9" s="3">
        <v>1</v>
      </c>
      <c r="I9" s="3">
        <v>0</v>
      </c>
      <c r="J9" s="3">
        <v>2</v>
      </c>
      <c r="K9" s="3">
        <v>1</v>
      </c>
      <c r="L9" s="3">
        <v>2</v>
      </c>
      <c r="M9" s="3">
        <v>2</v>
      </c>
      <c r="N9" s="3">
        <v>2</v>
      </c>
      <c r="O9" s="3">
        <v>2</v>
      </c>
      <c r="P9" s="3">
        <v>1</v>
      </c>
      <c r="Q9" s="3">
        <v>1</v>
      </c>
      <c r="R9" s="3">
        <v>2</v>
      </c>
      <c r="S9" s="3">
        <v>1</v>
      </c>
    </row>
    <row r="10" spans="1:19" x14ac:dyDescent="0.25">
      <c r="A10" s="5">
        <v>4</v>
      </c>
      <c r="B10" s="3">
        <v>3</v>
      </c>
      <c r="C10" s="3">
        <v>1</v>
      </c>
      <c r="D10" s="3">
        <v>2</v>
      </c>
      <c r="E10" s="3">
        <v>0</v>
      </c>
      <c r="F10" s="3">
        <v>1</v>
      </c>
      <c r="G10" s="3">
        <v>0</v>
      </c>
      <c r="H10" s="3">
        <v>2</v>
      </c>
      <c r="I10" s="3">
        <v>1</v>
      </c>
      <c r="J10" s="3">
        <v>1</v>
      </c>
      <c r="K10" s="3">
        <v>2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1</v>
      </c>
      <c r="R10" s="3">
        <v>1</v>
      </c>
      <c r="S10" s="3">
        <v>2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92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4</v>
      </c>
      <c r="C14" s="8">
        <v>3</v>
      </c>
      <c r="D14" s="8">
        <v>3.3333333333333335</v>
      </c>
      <c r="E14" s="8">
        <v>3</v>
      </c>
      <c r="F14" s="8">
        <v>3.3333333333333335</v>
      </c>
      <c r="G14" s="8">
        <v>3</v>
      </c>
      <c r="H14" s="8">
        <v>3.6666666666666665</v>
      </c>
      <c r="I14" s="8">
        <v>4</v>
      </c>
      <c r="J14" s="8">
        <v>3.3333333333333335</v>
      </c>
      <c r="K14" s="8">
        <v>3.6666666666666665</v>
      </c>
      <c r="L14" s="8">
        <v>3.3333333333333335</v>
      </c>
      <c r="M14" s="8">
        <v>3.3333333333333335</v>
      </c>
      <c r="N14" s="8">
        <v>3.3333333333333335</v>
      </c>
      <c r="O14" s="8">
        <v>3.6666666666666665</v>
      </c>
      <c r="P14" s="8">
        <v>3</v>
      </c>
      <c r="Q14" s="8">
        <v>3.5</v>
      </c>
      <c r="R14" s="8">
        <v>3.3333333333333335</v>
      </c>
      <c r="S14" s="8">
        <v>3.6666666666666665</v>
      </c>
    </row>
    <row r="15" spans="1:19" x14ac:dyDescent="0.25">
      <c r="A15" s="4" t="s">
        <v>39</v>
      </c>
      <c r="B15" s="8">
        <v>0</v>
      </c>
      <c r="C15" s="8">
        <v>1.4142135623730951</v>
      </c>
      <c r="D15" s="8">
        <v>1.154700538379251</v>
      </c>
      <c r="E15" s="8">
        <v>0</v>
      </c>
      <c r="F15" s="8">
        <v>0.57735026918962473</v>
      </c>
      <c r="G15" s="8">
        <v>0</v>
      </c>
      <c r="H15" s="8">
        <v>0.57735026918962473</v>
      </c>
      <c r="I15" s="8"/>
      <c r="J15" s="8">
        <v>0.57735026918962473</v>
      </c>
      <c r="K15" s="8">
        <v>0.57735026918962473</v>
      </c>
      <c r="L15" s="8">
        <v>0.57735026918962473</v>
      </c>
      <c r="M15" s="8">
        <v>0.57735026918962473</v>
      </c>
      <c r="N15" s="8">
        <v>0.57735026918962473</v>
      </c>
      <c r="O15" s="8">
        <v>1.154700538379251</v>
      </c>
      <c r="P15" s="8"/>
      <c r="Q15" s="8">
        <v>0.70710678118654757</v>
      </c>
      <c r="R15" s="8">
        <v>0.57735026918962473</v>
      </c>
      <c r="S15" s="8">
        <v>0.57735026918962473</v>
      </c>
    </row>
    <row r="16" spans="1:19" x14ac:dyDescent="0.25">
      <c r="A16" s="4" t="s">
        <v>40</v>
      </c>
      <c r="B16" s="9">
        <v>3</v>
      </c>
      <c r="C16" s="9">
        <v>2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1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1</v>
      </c>
      <c r="Q16" s="9">
        <v>2</v>
      </c>
      <c r="R16" s="9">
        <v>3</v>
      </c>
      <c r="S16" s="9">
        <v>3</v>
      </c>
    </row>
    <row r="18" spans="1:6" x14ac:dyDescent="0.25">
      <c r="A18" s="4" t="s">
        <v>99</v>
      </c>
      <c r="B18" s="4">
        <f>SUM(B7:B12)</f>
        <v>3</v>
      </c>
    </row>
    <row r="19" spans="1:6" x14ac:dyDescent="0.25">
      <c r="A19" s="4" t="s">
        <v>100</v>
      </c>
      <c r="B19" s="43" t="s">
        <v>155</v>
      </c>
    </row>
    <row r="20" spans="1:6" x14ac:dyDescent="0.25">
      <c r="A20" s="4" t="s">
        <v>101</v>
      </c>
      <c r="B20" s="10">
        <f>B18/B19</f>
        <v>0.14285714285714285</v>
      </c>
    </row>
    <row r="21" spans="1:6" x14ac:dyDescent="0.25">
      <c r="A21" s="4" t="s">
        <v>123</v>
      </c>
      <c r="B21" s="24"/>
      <c r="C21" s="24" t="s">
        <v>124</v>
      </c>
    </row>
    <row r="22" spans="1:6" x14ac:dyDescent="0.25">
      <c r="A22" s="24" t="s">
        <v>125</v>
      </c>
      <c r="B22" s="25">
        <v>1</v>
      </c>
      <c r="C22" s="26">
        <f>B22/B18</f>
        <v>0.33333333333333331</v>
      </c>
    </row>
    <row r="23" spans="1:6" x14ac:dyDescent="0.25">
      <c r="A23" s="24" t="s">
        <v>126</v>
      </c>
      <c r="B23" s="25">
        <v>2</v>
      </c>
      <c r="C23" s="26">
        <f>B23/B18</f>
        <v>0.66666666666666663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3.3333333333333335</v>
      </c>
    </row>
    <row r="26" spans="1:6" x14ac:dyDescent="0.25">
      <c r="A26" s="4" t="s">
        <v>148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A00-000000000000}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43</v>
      </c>
      <c r="G1" s="52" t="s">
        <v>129</v>
      </c>
      <c r="H1" s="52"/>
    </row>
    <row r="2" spans="1:25" x14ac:dyDescent="0.25">
      <c r="A2" s="1" t="s">
        <v>1</v>
      </c>
      <c r="B2" t="s">
        <v>98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150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1</v>
      </c>
      <c r="I7" s="12">
        <v>0</v>
      </c>
      <c r="J7" s="12">
        <v>0</v>
      </c>
      <c r="K7" s="12">
        <v>0</v>
      </c>
      <c r="L7" s="12">
        <v>1</v>
      </c>
      <c r="M7" s="12">
        <v>1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1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1</v>
      </c>
      <c r="C8" s="12">
        <v>0</v>
      </c>
      <c r="D8" s="12">
        <v>2</v>
      </c>
      <c r="E8" s="12">
        <v>3</v>
      </c>
      <c r="F8" s="12">
        <v>0</v>
      </c>
      <c r="G8" s="12">
        <v>2</v>
      </c>
      <c r="H8" s="12">
        <v>2</v>
      </c>
      <c r="I8" s="12">
        <v>1</v>
      </c>
      <c r="J8" s="12">
        <v>4</v>
      </c>
      <c r="K8" s="12">
        <v>2</v>
      </c>
      <c r="L8" s="12">
        <v>1</v>
      </c>
      <c r="M8" s="12">
        <v>5</v>
      </c>
      <c r="N8" s="12">
        <v>0</v>
      </c>
      <c r="O8" s="12">
        <v>1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1</v>
      </c>
      <c r="Y8" s="12">
        <v>0</v>
      </c>
    </row>
    <row r="9" spans="1:25" x14ac:dyDescent="0.25">
      <c r="A9" s="11">
        <v>3</v>
      </c>
      <c r="B9" s="12">
        <v>4</v>
      </c>
      <c r="C9" s="12">
        <v>2</v>
      </c>
      <c r="D9" s="12">
        <v>2</v>
      </c>
      <c r="E9" s="12">
        <v>1</v>
      </c>
      <c r="F9" s="12">
        <v>5</v>
      </c>
      <c r="G9" s="12">
        <v>7</v>
      </c>
      <c r="H9" s="12">
        <v>3</v>
      </c>
      <c r="I9" s="12">
        <v>2</v>
      </c>
      <c r="J9" s="12">
        <v>2</v>
      </c>
      <c r="K9" s="12">
        <v>4</v>
      </c>
      <c r="L9" s="12">
        <v>1</v>
      </c>
      <c r="M9" s="12">
        <v>1</v>
      </c>
      <c r="N9" s="12">
        <v>6</v>
      </c>
      <c r="O9" s="12">
        <v>2</v>
      </c>
      <c r="P9" s="12">
        <v>1</v>
      </c>
      <c r="Q9" s="12">
        <v>3</v>
      </c>
      <c r="R9" s="12">
        <v>2</v>
      </c>
      <c r="S9" s="12">
        <v>4</v>
      </c>
      <c r="T9" s="12">
        <v>4</v>
      </c>
      <c r="U9" s="12">
        <v>5</v>
      </c>
      <c r="V9" s="12">
        <v>4</v>
      </c>
      <c r="W9" s="12">
        <v>2</v>
      </c>
      <c r="X9" s="12">
        <v>2</v>
      </c>
      <c r="Y9" s="12">
        <v>4</v>
      </c>
    </row>
    <row r="10" spans="1:25" x14ac:dyDescent="0.25">
      <c r="A10" s="11">
        <v>4</v>
      </c>
      <c r="B10" s="12">
        <v>2</v>
      </c>
      <c r="C10" s="12">
        <v>5</v>
      </c>
      <c r="D10" s="12">
        <v>5</v>
      </c>
      <c r="E10" s="12">
        <v>4</v>
      </c>
      <c r="F10" s="12">
        <v>4</v>
      </c>
      <c r="G10" s="12">
        <v>1</v>
      </c>
      <c r="H10" s="12">
        <v>3</v>
      </c>
      <c r="I10" s="12">
        <v>5</v>
      </c>
      <c r="J10" s="12">
        <v>3</v>
      </c>
      <c r="K10" s="12">
        <v>3</v>
      </c>
      <c r="L10" s="12">
        <v>2</v>
      </c>
      <c r="M10" s="12">
        <v>3</v>
      </c>
      <c r="N10" s="12">
        <v>3</v>
      </c>
      <c r="O10" s="12">
        <v>4</v>
      </c>
      <c r="P10" s="12">
        <v>5</v>
      </c>
      <c r="Q10" s="12">
        <v>3</v>
      </c>
      <c r="R10" s="12">
        <v>5</v>
      </c>
      <c r="S10" s="12">
        <v>2</v>
      </c>
      <c r="T10" s="12">
        <v>3</v>
      </c>
      <c r="U10" s="12">
        <v>3</v>
      </c>
      <c r="V10" s="12">
        <v>5</v>
      </c>
      <c r="W10" s="12">
        <v>6</v>
      </c>
      <c r="X10" s="12">
        <v>6</v>
      </c>
      <c r="Y10" s="12">
        <v>4</v>
      </c>
    </row>
    <row r="11" spans="1:25" x14ac:dyDescent="0.25">
      <c r="A11" s="11">
        <v>5</v>
      </c>
      <c r="B11" s="12">
        <v>3</v>
      </c>
      <c r="C11" s="12">
        <v>3</v>
      </c>
      <c r="D11" s="12">
        <v>1</v>
      </c>
      <c r="E11" s="12">
        <v>2</v>
      </c>
      <c r="F11" s="12">
        <v>1</v>
      </c>
      <c r="G11" s="12">
        <v>0</v>
      </c>
      <c r="H11" s="12">
        <v>1</v>
      </c>
      <c r="I11" s="12">
        <v>2</v>
      </c>
      <c r="J11" s="12">
        <v>1</v>
      </c>
      <c r="K11" s="12">
        <v>1</v>
      </c>
      <c r="L11" s="12">
        <v>1</v>
      </c>
      <c r="M11" s="12">
        <v>0</v>
      </c>
      <c r="N11" s="12">
        <v>1</v>
      </c>
      <c r="O11" s="12">
        <v>3</v>
      </c>
      <c r="P11" s="12">
        <v>4</v>
      </c>
      <c r="Q11" s="12">
        <v>4</v>
      </c>
      <c r="R11" s="12">
        <v>3</v>
      </c>
      <c r="S11" s="12">
        <v>3</v>
      </c>
      <c r="T11" s="12">
        <v>3</v>
      </c>
      <c r="U11" s="12">
        <v>0</v>
      </c>
      <c r="V11" s="12">
        <v>1</v>
      </c>
      <c r="W11" s="12">
        <v>2</v>
      </c>
      <c r="X11" s="12">
        <v>1</v>
      </c>
      <c r="Y11" s="12">
        <v>2</v>
      </c>
    </row>
    <row r="12" spans="1:25" x14ac:dyDescent="0.25">
      <c r="A12" s="11" t="s">
        <v>92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4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2</v>
      </c>
      <c r="V12" s="12">
        <v>0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3.7</v>
      </c>
      <c r="C14" s="14">
        <v>4.0999999999999996</v>
      </c>
      <c r="D14" s="14">
        <v>3.5</v>
      </c>
      <c r="E14" s="14">
        <v>3.5</v>
      </c>
      <c r="F14" s="14">
        <v>3.6</v>
      </c>
      <c r="G14" s="14">
        <v>2.9</v>
      </c>
      <c r="H14" s="14">
        <v>3.1</v>
      </c>
      <c r="I14" s="14">
        <v>3.8</v>
      </c>
      <c r="J14" s="14">
        <v>3.1</v>
      </c>
      <c r="K14" s="14">
        <v>3.3</v>
      </c>
      <c r="L14" s="14">
        <v>3.1666666666666665</v>
      </c>
      <c r="M14" s="14">
        <v>2.6</v>
      </c>
      <c r="N14" s="14">
        <v>3.5</v>
      </c>
      <c r="O14" s="14">
        <v>3.9</v>
      </c>
      <c r="P14" s="14">
        <v>4.3</v>
      </c>
      <c r="Q14" s="14">
        <v>4.0999999999999996</v>
      </c>
      <c r="R14" s="14">
        <v>4.0999999999999996</v>
      </c>
      <c r="S14" s="14">
        <v>3.6</v>
      </c>
      <c r="T14" s="14">
        <v>3.9</v>
      </c>
      <c r="U14" s="14">
        <v>3.375</v>
      </c>
      <c r="V14" s="14">
        <v>3.7</v>
      </c>
      <c r="W14" s="14">
        <v>4</v>
      </c>
      <c r="X14" s="14">
        <v>3.7</v>
      </c>
      <c r="Y14" s="14">
        <v>3.8</v>
      </c>
    </row>
    <row r="15" spans="1:25" x14ac:dyDescent="0.25">
      <c r="A15" s="13" t="s">
        <v>39</v>
      </c>
      <c r="B15" s="14">
        <v>1.05934990547138</v>
      </c>
      <c r="C15" s="14">
        <v>0.73786478737262229</v>
      </c>
      <c r="D15" s="14">
        <v>0.97182531580755005</v>
      </c>
      <c r="E15" s="14">
        <v>1.1785113019775793</v>
      </c>
      <c r="F15" s="14">
        <v>0.69920589878010153</v>
      </c>
      <c r="G15" s="14">
        <v>0.5676462121975473</v>
      </c>
      <c r="H15" s="14">
        <v>1.1972189997378651</v>
      </c>
      <c r="I15" s="14">
        <v>0.91893658347268103</v>
      </c>
      <c r="J15" s="14">
        <v>1.1005049346146121</v>
      </c>
      <c r="K15" s="14">
        <v>0.94868329805051343</v>
      </c>
      <c r="L15" s="14">
        <v>1.4719601443879746</v>
      </c>
      <c r="M15" s="14">
        <v>1.0749676997731401</v>
      </c>
      <c r="N15" s="14">
        <v>0.70710678118654757</v>
      </c>
      <c r="O15" s="14">
        <v>0.99442892601175348</v>
      </c>
      <c r="P15" s="14">
        <v>0.6749485577105524</v>
      </c>
      <c r="Q15" s="14">
        <v>0.87559503577091347</v>
      </c>
      <c r="R15" s="14">
        <v>0.73786478737262229</v>
      </c>
      <c r="S15" s="14">
        <v>1.264911064067352</v>
      </c>
      <c r="T15" s="14">
        <v>0.87559503577091347</v>
      </c>
      <c r="U15" s="14">
        <v>0.51754916950676566</v>
      </c>
      <c r="V15" s="14">
        <v>0.6749485577105524</v>
      </c>
      <c r="W15" s="14">
        <v>0.66666666666666663</v>
      </c>
      <c r="X15" s="14">
        <v>0.82327260234856425</v>
      </c>
      <c r="Y15" s="14">
        <v>0.78881063774661508</v>
      </c>
    </row>
    <row r="16" spans="1:25" x14ac:dyDescent="0.25">
      <c r="A16" s="13" t="s">
        <v>40</v>
      </c>
      <c r="B16" s="15">
        <v>10</v>
      </c>
      <c r="C16" s="15">
        <v>10</v>
      </c>
      <c r="D16" s="15">
        <v>10</v>
      </c>
      <c r="E16" s="15">
        <v>10</v>
      </c>
      <c r="F16" s="15">
        <v>10</v>
      </c>
      <c r="G16" s="15">
        <v>10</v>
      </c>
      <c r="H16" s="15">
        <v>10</v>
      </c>
      <c r="I16" s="15">
        <v>10</v>
      </c>
      <c r="J16" s="15">
        <v>10</v>
      </c>
      <c r="K16" s="15">
        <v>10</v>
      </c>
      <c r="L16" s="15">
        <v>6</v>
      </c>
      <c r="M16" s="15">
        <v>10</v>
      </c>
      <c r="N16" s="15">
        <v>10</v>
      </c>
      <c r="O16" s="15">
        <v>10</v>
      </c>
      <c r="P16" s="15">
        <v>10</v>
      </c>
      <c r="Q16" s="15">
        <v>10</v>
      </c>
      <c r="R16" s="15">
        <v>10</v>
      </c>
      <c r="S16" s="15">
        <v>10</v>
      </c>
      <c r="T16" s="15">
        <v>10</v>
      </c>
      <c r="U16" s="15">
        <v>8</v>
      </c>
      <c r="V16" s="15">
        <v>10</v>
      </c>
      <c r="W16" s="15">
        <v>10</v>
      </c>
      <c r="X16" s="15">
        <v>10</v>
      </c>
      <c r="Y16" s="15">
        <v>10</v>
      </c>
    </row>
    <row r="18" spans="1:2" x14ac:dyDescent="0.25">
      <c r="A18" s="4" t="s">
        <v>99</v>
      </c>
      <c r="B18" s="4">
        <f>SUM(B7:B12)</f>
        <v>10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52" t="s">
        <v>129</v>
      </c>
      <c r="H1" s="52"/>
    </row>
    <row r="2" spans="1:19" x14ac:dyDescent="0.25">
      <c r="A2" s="1" t="s">
        <v>1</v>
      </c>
      <c r="B2" t="s">
        <v>98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150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1</v>
      </c>
      <c r="K10" s="3">
        <v>1</v>
      </c>
      <c r="L10" s="3">
        <v>0</v>
      </c>
      <c r="M10" s="3">
        <v>1</v>
      </c>
      <c r="N10" s="3">
        <v>0</v>
      </c>
      <c r="O10" s="3">
        <v>1</v>
      </c>
      <c r="P10" s="3">
        <v>0</v>
      </c>
      <c r="Q10" s="3">
        <v>1</v>
      </c>
      <c r="R10" s="3">
        <v>1</v>
      </c>
      <c r="S10" s="3">
        <v>1</v>
      </c>
    </row>
    <row r="11" spans="1:19" x14ac:dyDescent="0.25">
      <c r="A11" s="5">
        <v>5</v>
      </c>
      <c r="B11" s="3">
        <v>0</v>
      </c>
      <c r="C11" s="3">
        <v>1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4</v>
      </c>
      <c r="C14" s="8">
        <v>5</v>
      </c>
      <c r="D14" s="8">
        <v>4</v>
      </c>
      <c r="E14" s="8">
        <v>5</v>
      </c>
      <c r="F14" s="8">
        <v>5</v>
      </c>
      <c r="G14" s="8">
        <v>2</v>
      </c>
      <c r="H14" s="8">
        <v>4</v>
      </c>
      <c r="I14" s="8">
        <v>5</v>
      </c>
      <c r="J14" s="8">
        <v>4</v>
      </c>
      <c r="K14" s="8">
        <v>4</v>
      </c>
      <c r="L14" s="8">
        <v>3</v>
      </c>
      <c r="M14" s="8">
        <v>4</v>
      </c>
      <c r="N14" s="8">
        <v>3</v>
      </c>
      <c r="O14" s="8">
        <v>4</v>
      </c>
      <c r="P14" s="8"/>
      <c r="Q14" s="8">
        <v>4</v>
      </c>
      <c r="R14" s="8">
        <v>4</v>
      </c>
      <c r="S14" s="8">
        <v>4</v>
      </c>
    </row>
    <row r="15" spans="1:19" x14ac:dyDescent="0.25">
      <c r="A15" s="4" t="s">
        <v>39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40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1</v>
      </c>
      <c r="R16" s="9">
        <v>1</v>
      </c>
      <c r="S16" s="9">
        <v>1</v>
      </c>
    </row>
    <row r="18" spans="1:6" x14ac:dyDescent="0.25">
      <c r="A18" s="4" t="s">
        <v>99</v>
      </c>
      <c r="B18" s="4">
        <f>SUM(B7:B12)</f>
        <v>1</v>
      </c>
    </row>
    <row r="19" spans="1:6" x14ac:dyDescent="0.25">
      <c r="A19" s="4" t="s">
        <v>100</v>
      </c>
      <c r="B19" s="43" t="s">
        <v>151</v>
      </c>
    </row>
    <row r="20" spans="1:6" x14ac:dyDescent="0.25">
      <c r="A20" s="4" t="s">
        <v>101</v>
      </c>
      <c r="B20" s="10">
        <f>B18/B19</f>
        <v>7.6923076923076927E-2</v>
      </c>
    </row>
    <row r="21" spans="1:6" x14ac:dyDescent="0.25">
      <c r="A21" s="4" t="s">
        <v>123</v>
      </c>
      <c r="B21" s="24"/>
      <c r="C21" s="24" t="s">
        <v>124</v>
      </c>
    </row>
    <row r="22" spans="1:6" x14ac:dyDescent="0.25">
      <c r="A22" s="24" t="s">
        <v>125</v>
      </c>
      <c r="B22" s="25">
        <v>1</v>
      </c>
      <c r="C22" s="26">
        <f>B22/B18</f>
        <v>1</v>
      </c>
    </row>
    <row r="23" spans="1:6" x14ac:dyDescent="0.25">
      <c r="A23" s="24" t="s">
        <v>126</v>
      </c>
      <c r="B23" s="25">
        <v>0</v>
      </c>
      <c r="C23" s="26">
        <f>B23/B18</f>
        <v>0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148</v>
      </c>
      <c r="B26" s="4"/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20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43</v>
      </c>
      <c r="G1" s="52" t="s">
        <v>129</v>
      </c>
      <c r="H1" s="52"/>
    </row>
    <row r="2" spans="1:25" x14ac:dyDescent="0.25">
      <c r="A2" s="1" t="s">
        <v>1</v>
      </c>
      <c r="B2" t="s">
        <v>0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150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2</v>
      </c>
      <c r="F7" s="12">
        <v>0</v>
      </c>
      <c r="G7" s="12">
        <v>0</v>
      </c>
      <c r="H7" s="12">
        <v>2</v>
      </c>
      <c r="I7" s="12">
        <v>0</v>
      </c>
      <c r="J7" s="12">
        <v>0</v>
      </c>
      <c r="K7" s="12">
        <v>0</v>
      </c>
      <c r="L7" s="12">
        <v>0</v>
      </c>
      <c r="M7" s="12">
        <v>2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2</v>
      </c>
      <c r="T7" s="12">
        <v>2</v>
      </c>
      <c r="U7" s="12">
        <v>1</v>
      </c>
      <c r="V7" s="12">
        <v>1</v>
      </c>
      <c r="W7" s="12">
        <v>0</v>
      </c>
      <c r="X7" s="12">
        <v>0</v>
      </c>
      <c r="Y7" s="44">
        <v>0</v>
      </c>
    </row>
    <row r="8" spans="1:25" x14ac:dyDescent="0.25">
      <c r="A8" s="11">
        <v>2</v>
      </c>
      <c r="B8" s="12">
        <v>2</v>
      </c>
      <c r="C8" s="12">
        <v>0</v>
      </c>
      <c r="D8" s="12">
        <v>1</v>
      </c>
      <c r="E8" s="12">
        <v>1</v>
      </c>
      <c r="F8" s="12">
        <v>0</v>
      </c>
      <c r="G8" s="12">
        <v>1</v>
      </c>
      <c r="H8" s="12">
        <v>1</v>
      </c>
      <c r="I8" s="12">
        <v>1</v>
      </c>
      <c r="J8" s="12">
        <v>1</v>
      </c>
      <c r="K8" s="12">
        <v>2</v>
      </c>
      <c r="L8" s="12">
        <v>1</v>
      </c>
      <c r="M8" s="12">
        <v>2</v>
      </c>
      <c r="N8" s="12">
        <v>1</v>
      </c>
      <c r="O8" s="12">
        <v>0</v>
      </c>
      <c r="P8" s="12">
        <v>0</v>
      </c>
      <c r="Q8" s="12">
        <v>0</v>
      </c>
      <c r="R8" s="12">
        <v>0</v>
      </c>
      <c r="S8" s="12">
        <v>1</v>
      </c>
      <c r="T8" s="12">
        <v>0</v>
      </c>
      <c r="U8" s="12">
        <v>1</v>
      </c>
      <c r="V8" s="12">
        <v>1</v>
      </c>
      <c r="W8" s="12">
        <v>0</v>
      </c>
      <c r="X8" s="12">
        <v>1</v>
      </c>
      <c r="Y8" s="44">
        <v>0</v>
      </c>
    </row>
    <row r="9" spans="1:25" x14ac:dyDescent="0.25">
      <c r="A9" s="11">
        <v>3</v>
      </c>
      <c r="B9" s="12">
        <v>3</v>
      </c>
      <c r="C9" s="12">
        <v>3</v>
      </c>
      <c r="D9" s="12">
        <v>3</v>
      </c>
      <c r="E9" s="12">
        <v>0</v>
      </c>
      <c r="F9" s="12">
        <v>3</v>
      </c>
      <c r="G9" s="12">
        <v>9</v>
      </c>
      <c r="H9" s="12">
        <v>2</v>
      </c>
      <c r="I9" s="12">
        <v>3</v>
      </c>
      <c r="J9" s="12">
        <v>6</v>
      </c>
      <c r="K9" s="12">
        <v>5</v>
      </c>
      <c r="L9" s="12">
        <v>1</v>
      </c>
      <c r="M9" s="12">
        <v>2</v>
      </c>
      <c r="N9" s="12">
        <v>7</v>
      </c>
      <c r="O9" s="12">
        <v>3</v>
      </c>
      <c r="P9" s="12">
        <v>1</v>
      </c>
      <c r="Q9" s="12">
        <v>3</v>
      </c>
      <c r="R9" s="12">
        <v>2</v>
      </c>
      <c r="S9" s="12">
        <v>3</v>
      </c>
      <c r="T9" s="12">
        <v>1</v>
      </c>
      <c r="U9" s="12">
        <v>3</v>
      </c>
      <c r="V9" s="12">
        <v>5</v>
      </c>
      <c r="W9" s="12">
        <v>2</v>
      </c>
      <c r="X9" s="12">
        <v>3</v>
      </c>
      <c r="Y9" s="44">
        <v>4</v>
      </c>
    </row>
    <row r="10" spans="1:25" x14ac:dyDescent="0.25">
      <c r="A10" s="11">
        <v>4</v>
      </c>
      <c r="B10" s="12">
        <v>3</v>
      </c>
      <c r="C10" s="12">
        <v>6</v>
      </c>
      <c r="D10" s="12">
        <v>6</v>
      </c>
      <c r="E10" s="12">
        <v>7</v>
      </c>
      <c r="F10" s="12">
        <v>9</v>
      </c>
      <c r="G10" s="12">
        <v>2</v>
      </c>
      <c r="H10" s="12">
        <v>7</v>
      </c>
      <c r="I10" s="12">
        <v>6</v>
      </c>
      <c r="J10" s="12">
        <v>5</v>
      </c>
      <c r="K10" s="12">
        <v>4</v>
      </c>
      <c r="L10" s="12">
        <v>5</v>
      </c>
      <c r="M10" s="12">
        <v>6</v>
      </c>
      <c r="N10" s="12">
        <v>4</v>
      </c>
      <c r="O10" s="12">
        <v>5</v>
      </c>
      <c r="P10" s="12">
        <v>5</v>
      </c>
      <c r="Q10" s="12">
        <v>5</v>
      </c>
      <c r="R10" s="12">
        <v>5</v>
      </c>
      <c r="S10" s="12">
        <v>3</v>
      </c>
      <c r="T10" s="12">
        <v>5</v>
      </c>
      <c r="U10" s="12">
        <v>5</v>
      </c>
      <c r="V10" s="12">
        <v>4</v>
      </c>
      <c r="W10" s="12">
        <v>9</v>
      </c>
      <c r="X10" s="12">
        <v>8</v>
      </c>
      <c r="Y10" s="44">
        <v>8</v>
      </c>
    </row>
    <row r="11" spans="1:25" x14ac:dyDescent="0.25">
      <c r="A11" s="11">
        <v>5</v>
      </c>
      <c r="B11" s="12">
        <v>5</v>
      </c>
      <c r="C11" s="12">
        <v>4</v>
      </c>
      <c r="D11" s="12">
        <v>3</v>
      </c>
      <c r="E11" s="12">
        <v>3</v>
      </c>
      <c r="F11" s="12">
        <v>1</v>
      </c>
      <c r="G11" s="12">
        <v>1</v>
      </c>
      <c r="H11" s="12">
        <v>1</v>
      </c>
      <c r="I11" s="12">
        <v>3</v>
      </c>
      <c r="J11" s="12">
        <v>0</v>
      </c>
      <c r="K11" s="12">
        <v>1</v>
      </c>
      <c r="L11" s="12">
        <v>3</v>
      </c>
      <c r="M11" s="12">
        <v>1</v>
      </c>
      <c r="N11" s="12">
        <v>1</v>
      </c>
      <c r="O11" s="12">
        <v>5</v>
      </c>
      <c r="P11" s="12">
        <v>7</v>
      </c>
      <c r="Q11" s="12">
        <v>5</v>
      </c>
      <c r="R11" s="12">
        <v>5</v>
      </c>
      <c r="S11" s="12">
        <v>4</v>
      </c>
      <c r="T11" s="12">
        <v>5</v>
      </c>
      <c r="U11" s="12">
        <v>1</v>
      </c>
      <c r="V11" s="12">
        <v>2</v>
      </c>
      <c r="W11" s="12">
        <v>2</v>
      </c>
      <c r="X11" s="12">
        <v>1</v>
      </c>
      <c r="Y11" s="44">
        <v>1</v>
      </c>
    </row>
    <row r="12" spans="1:25" x14ac:dyDescent="0.25">
      <c r="A12" s="11" t="s">
        <v>92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1</v>
      </c>
      <c r="K12" s="12">
        <v>1</v>
      </c>
      <c r="L12" s="12">
        <v>3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1</v>
      </c>
      <c r="S12" s="12">
        <v>0</v>
      </c>
      <c r="T12" s="12">
        <v>0</v>
      </c>
      <c r="U12" s="12">
        <v>2</v>
      </c>
      <c r="V12" s="12">
        <v>0</v>
      </c>
      <c r="W12" s="12">
        <v>0</v>
      </c>
      <c r="X12" s="12">
        <v>0</v>
      </c>
      <c r="Y12" s="44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44"/>
    </row>
    <row r="14" spans="1:25" x14ac:dyDescent="0.25">
      <c r="A14" s="13" t="s">
        <v>38</v>
      </c>
      <c r="B14" s="14">
        <v>3.8461538461538463</v>
      </c>
      <c r="C14" s="14">
        <v>4.0769230769230766</v>
      </c>
      <c r="D14" s="14">
        <v>3.8461538461538463</v>
      </c>
      <c r="E14" s="14">
        <v>3.6153846153846154</v>
      </c>
      <c r="F14" s="14">
        <v>3.8461538461538463</v>
      </c>
      <c r="G14" s="14">
        <v>3.2307692307692308</v>
      </c>
      <c r="H14" s="14">
        <v>3.3076923076923075</v>
      </c>
      <c r="I14" s="14">
        <v>3.8461538461538463</v>
      </c>
      <c r="J14" s="14">
        <v>3.3333333333333335</v>
      </c>
      <c r="K14" s="14">
        <v>3.3333333333333335</v>
      </c>
      <c r="L14" s="14">
        <v>4</v>
      </c>
      <c r="M14" s="14">
        <v>3.1538461538461537</v>
      </c>
      <c r="N14" s="14">
        <v>3.3846153846153846</v>
      </c>
      <c r="O14" s="14">
        <v>4.1538461538461542</v>
      </c>
      <c r="P14" s="14">
        <v>4.4615384615384617</v>
      </c>
      <c r="Q14" s="14">
        <v>4.1538461538461542</v>
      </c>
      <c r="R14" s="14">
        <v>4.25</v>
      </c>
      <c r="S14" s="14">
        <v>3.4615384615384617</v>
      </c>
      <c r="T14" s="14">
        <v>3.8461538461538463</v>
      </c>
      <c r="U14" s="14">
        <v>3.3636363636363638</v>
      </c>
      <c r="V14" s="14">
        <v>3.3846153846153846</v>
      </c>
      <c r="W14" s="14">
        <v>4</v>
      </c>
      <c r="X14" s="14">
        <v>3.6923076923076925</v>
      </c>
      <c r="Y14" s="45">
        <v>3.7692307692307692</v>
      </c>
    </row>
    <row r="15" spans="1:25" x14ac:dyDescent="0.25">
      <c r="A15" s="13" t="s">
        <v>39</v>
      </c>
      <c r="B15" s="14">
        <v>1.1435437497937306</v>
      </c>
      <c r="C15" s="14">
        <v>0.75955452531275058</v>
      </c>
      <c r="D15" s="14">
        <v>0.89871703427291649</v>
      </c>
      <c r="E15" s="14">
        <v>1.3867504905630725</v>
      </c>
      <c r="F15" s="14">
        <v>0.55470019622522815</v>
      </c>
      <c r="G15" s="14">
        <v>0.72501105208198502</v>
      </c>
      <c r="H15" s="14">
        <v>1.2506408613597129</v>
      </c>
      <c r="I15" s="14">
        <v>0.89871703427291649</v>
      </c>
      <c r="J15" s="14">
        <v>0.65133894727892894</v>
      </c>
      <c r="K15" s="14">
        <v>0.88762536459859409</v>
      </c>
      <c r="L15" s="14">
        <v>0.94280904158206336</v>
      </c>
      <c r="M15" s="14">
        <v>1.2810252304406966</v>
      </c>
      <c r="N15" s="14">
        <v>0.76794764778830393</v>
      </c>
      <c r="O15" s="14">
        <v>0.80064076902543502</v>
      </c>
      <c r="P15" s="14">
        <v>0.66022529177352451</v>
      </c>
      <c r="Q15" s="14">
        <v>0.80064076902543502</v>
      </c>
      <c r="R15" s="14">
        <v>0.75377836144440913</v>
      </c>
      <c r="S15" s="14">
        <v>1.4500221041639683</v>
      </c>
      <c r="T15" s="14">
        <v>1.4051188470584877</v>
      </c>
      <c r="U15" s="14">
        <v>1.1200649331826502</v>
      </c>
      <c r="V15" s="14">
        <v>1.1208970766356094</v>
      </c>
      <c r="W15" s="14">
        <v>0.57735026918962573</v>
      </c>
      <c r="X15" s="14">
        <v>0.75106761619881102</v>
      </c>
      <c r="Y15" s="45">
        <v>0.59914468951527899</v>
      </c>
    </row>
    <row r="16" spans="1:25" x14ac:dyDescent="0.25">
      <c r="A16" s="13" t="s">
        <v>40</v>
      </c>
      <c r="B16" s="15">
        <v>13</v>
      </c>
      <c r="C16" s="15">
        <v>13</v>
      </c>
      <c r="D16" s="15">
        <v>13</v>
      </c>
      <c r="E16" s="15">
        <v>13</v>
      </c>
      <c r="F16" s="15">
        <v>13</v>
      </c>
      <c r="G16" s="15">
        <v>13</v>
      </c>
      <c r="H16" s="15">
        <v>13</v>
      </c>
      <c r="I16" s="15">
        <v>13</v>
      </c>
      <c r="J16" s="15">
        <v>12</v>
      </c>
      <c r="K16" s="15">
        <v>12</v>
      </c>
      <c r="L16" s="15">
        <v>10</v>
      </c>
      <c r="M16" s="15">
        <v>13</v>
      </c>
      <c r="N16" s="15">
        <v>13</v>
      </c>
      <c r="O16" s="15">
        <v>13</v>
      </c>
      <c r="P16" s="15">
        <v>13</v>
      </c>
      <c r="Q16" s="15">
        <v>13</v>
      </c>
      <c r="R16" s="15">
        <v>12</v>
      </c>
      <c r="S16" s="15">
        <v>13</v>
      </c>
      <c r="T16" s="15">
        <v>13</v>
      </c>
      <c r="U16" s="15">
        <v>11</v>
      </c>
      <c r="V16" s="15">
        <v>13</v>
      </c>
      <c r="W16" s="15">
        <v>13</v>
      </c>
      <c r="X16" s="15">
        <v>13</v>
      </c>
      <c r="Y16" s="46">
        <v>13</v>
      </c>
    </row>
    <row r="17" spans="1:25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x14ac:dyDescent="0.25">
      <c r="A18" s="4" t="s">
        <v>99</v>
      </c>
      <c r="B18" s="4">
        <f>SUM(B7:B12)</f>
        <v>13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</sheetData>
  <mergeCells count="1">
    <mergeCell ref="G1:H1"/>
  </mergeCells>
  <phoneticPr fontId="0" type="noConversion"/>
  <hyperlinks>
    <hyperlink ref="G1:H1" location="ÍNDICE!A1" display="VOLVER AL ÍNDICE" xr:uid="{00000000-0004-0000-0D00-000000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52" t="s">
        <v>129</v>
      </c>
      <c r="H1" s="52"/>
    </row>
    <row r="2" spans="1:19" x14ac:dyDescent="0.25">
      <c r="A2" s="1" t="s">
        <v>1</v>
      </c>
      <c r="B2" t="s">
        <v>0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150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3</v>
      </c>
      <c r="F8" s="3">
        <v>1</v>
      </c>
      <c r="G8" s="3">
        <v>3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1</v>
      </c>
      <c r="D9" s="3">
        <v>1</v>
      </c>
      <c r="E9" s="3">
        <v>1</v>
      </c>
      <c r="F9" s="3">
        <v>2</v>
      </c>
      <c r="G9" s="3">
        <v>3</v>
      </c>
      <c r="H9" s="3">
        <v>0</v>
      </c>
      <c r="I9" s="3">
        <v>3</v>
      </c>
      <c r="J9" s="3">
        <v>5</v>
      </c>
      <c r="K9" s="3">
        <v>3</v>
      </c>
      <c r="L9" s="3">
        <v>3</v>
      </c>
      <c r="M9" s="3">
        <v>2</v>
      </c>
      <c r="N9" s="3">
        <v>1</v>
      </c>
      <c r="O9" s="3">
        <v>0</v>
      </c>
      <c r="P9" s="3">
        <v>1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5</v>
      </c>
      <c r="C10" s="3">
        <v>0</v>
      </c>
      <c r="D10" s="3">
        <v>1</v>
      </c>
      <c r="E10" s="3">
        <v>2</v>
      </c>
      <c r="F10" s="3">
        <v>3</v>
      </c>
      <c r="G10" s="3">
        <v>1</v>
      </c>
      <c r="H10" s="3">
        <v>1</v>
      </c>
      <c r="I10" s="3">
        <v>1</v>
      </c>
      <c r="J10" s="3">
        <v>2</v>
      </c>
      <c r="K10" s="3">
        <v>1</v>
      </c>
      <c r="L10" s="3">
        <v>3</v>
      </c>
      <c r="M10" s="3">
        <v>2</v>
      </c>
      <c r="N10" s="3">
        <v>2</v>
      </c>
      <c r="O10" s="3">
        <v>4</v>
      </c>
      <c r="P10" s="3">
        <v>0</v>
      </c>
      <c r="Q10" s="3">
        <v>3</v>
      </c>
      <c r="R10" s="3">
        <v>6</v>
      </c>
      <c r="S10" s="3">
        <v>5</v>
      </c>
    </row>
    <row r="11" spans="1:19" x14ac:dyDescent="0.25">
      <c r="A11" s="5">
        <v>5</v>
      </c>
      <c r="B11" s="3">
        <v>1</v>
      </c>
      <c r="C11" s="3">
        <v>4</v>
      </c>
      <c r="D11" s="3">
        <v>4</v>
      </c>
      <c r="E11" s="3">
        <v>0</v>
      </c>
      <c r="F11" s="3">
        <v>0</v>
      </c>
      <c r="G11" s="3">
        <v>0</v>
      </c>
      <c r="H11" s="3">
        <v>5</v>
      </c>
      <c r="I11" s="3">
        <v>1</v>
      </c>
      <c r="J11" s="3">
        <v>0</v>
      </c>
      <c r="K11" s="3">
        <v>2</v>
      </c>
      <c r="L11" s="3">
        <v>0</v>
      </c>
      <c r="M11" s="3">
        <v>3</v>
      </c>
      <c r="N11" s="3">
        <v>3</v>
      </c>
      <c r="O11" s="3">
        <v>3</v>
      </c>
      <c r="P11" s="3">
        <v>1</v>
      </c>
      <c r="Q11" s="3">
        <v>2</v>
      </c>
      <c r="R11" s="3">
        <v>0</v>
      </c>
      <c r="S11" s="3">
        <v>1</v>
      </c>
    </row>
    <row r="12" spans="1:19" x14ac:dyDescent="0.25">
      <c r="A12" s="5" t="s">
        <v>92</v>
      </c>
      <c r="B12" s="3">
        <v>0</v>
      </c>
      <c r="C12" s="3">
        <v>1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5</v>
      </c>
      <c r="Q12" s="3">
        <v>2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4</v>
      </c>
      <c r="C14" s="8">
        <v>4.166666666666667</v>
      </c>
      <c r="D14" s="8">
        <v>4.5</v>
      </c>
      <c r="E14" s="8">
        <v>2.5714285714285716</v>
      </c>
      <c r="F14" s="8">
        <v>3.3333333333333335</v>
      </c>
      <c r="G14" s="8">
        <v>2.7142857142857144</v>
      </c>
      <c r="H14" s="8">
        <v>4.4285714285714288</v>
      </c>
      <c r="I14" s="8">
        <v>3.1666666666666665</v>
      </c>
      <c r="J14" s="8">
        <v>3.2857142857142856</v>
      </c>
      <c r="K14" s="8">
        <v>3.8333333333333335</v>
      </c>
      <c r="L14" s="8">
        <v>3.1428571428571428</v>
      </c>
      <c r="M14" s="8">
        <v>4.1428571428571432</v>
      </c>
      <c r="N14" s="8">
        <v>4</v>
      </c>
      <c r="O14" s="8">
        <v>4.4285714285714288</v>
      </c>
      <c r="P14" s="8">
        <v>4</v>
      </c>
      <c r="Q14" s="8">
        <v>4.4000000000000004</v>
      </c>
      <c r="R14" s="8">
        <v>3.8571428571428572</v>
      </c>
      <c r="S14" s="8">
        <v>4</v>
      </c>
    </row>
    <row r="15" spans="1:19" x14ac:dyDescent="0.25">
      <c r="A15" s="4" t="s">
        <v>39</v>
      </c>
      <c r="B15" s="8">
        <v>0.57735026918962573</v>
      </c>
      <c r="C15" s="8">
        <v>1.3291601358251253</v>
      </c>
      <c r="D15" s="8">
        <v>0.83666002653407556</v>
      </c>
      <c r="E15" s="8">
        <v>1.1338934190276817</v>
      </c>
      <c r="F15" s="8">
        <v>0.81649658092772548</v>
      </c>
      <c r="G15" s="8">
        <v>0.75592894601845462</v>
      </c>
      <c r="H15" s="8">
        <v>1.1338934190276824</v>
      </c>
      <c r="I15" s="8">
        <v>1.3291601358251259</v>
      </c>
      <c r="J15" s="8">
        <v>0.48795003647426693</v>
      </c>
      <c r="K15" s="8">
        <v>0.98319208025017457</v>
      </c>
      <c r="L15" s="8">
        <v>1.0690449676496978</v>
      </c>
      <c r="M15" s="8">
        <v>0.89973541084243769</v>
      </c>
      <c r="N15" s="8">
        <v>1.1547005383792515</v>
      </c>
      <c r="O15" s="8">
        <v>0.53452248382485001</v>
      </c>
      <c r="P15" s="8">
        <v>1.4142135623730951</v>
      </c>
      <c r="Q15" s="8">
        <v>0.54772255750516674</v>
      </c>
      <c r="R15" s="8">
        <v>0.37796447300922725</v>
      </c>
      <c r="S15" s="8">
        <v>0.57735026918962573</v>
      </c>
    </row>
    <row r="16" spans="1:19" x14ac:dyDescent="0.25">
      <c r="A16" s="4" t="s">
        <v>40</v>
      </c>
      <c r="B16" s="9">
        <v>7</v>
      </c>
      <c r="C16" s="9">
        <v>6</v>
      </c>
      <c r="D16" s="9">
        <v>6</v>
      </c>
      <c r="E16" s="9">
        <v>7</v>
      </c>
      <c r="F16" s="9">
        <v>6</v>
      </c>
      <c r="G16" s="9">
        <v>7</v>
      </c>
      <c r="H16" s="9">
        <v>7</v>
      </c>
      <c r="I16" s="9">
        <v>6</v>
      </c>
      <c r="J16" s="9">
        <v>7</v>
      </c>
      <c r="K16" s="9">
        <v>6</v>
      </c>
      <c r="L16" s="9">
        <v>7</v>
      </c>
      <c r="M16" s="9">
        <v>7</v>
      </c>
      <c r="N16" s="9">
        <v>7</v>
      </c>
      <c r="O16" s="9">
        <v>7</v>
      </c>
      <c r="P16" s="9">
        <v>2</v>
      </c>
      <c r="Q16" s="9">
        <v>5</v>
      </c>
      <c r="R16" s="9">
        <v>7</v>
      </c>
      <c r="S16" s="9">
        <v>7</v>
      </c>
    </row>
    <row r="18" spans="1:6" x14ac:dyDescent="0.25">
      <c r="A18" s="4" t="s">
        <v>99</v>
      </c>
      <c r="B18" s="4">
        <f>SUM(B7:B12)</f>
        <v>7</v>
      </c>
    </row>
    <row r="19" spans="1:6" x14ac:dyDescent="0.25">
      <c r="A19" s="4" t="s">
        <v>100</v>
      </c>
      <c r="B19" s="43" t="s">
        <v>156</v>
      </c>
    </row>
    <row r="20" spans="1:6" x14ac:dyDescent="0.25">
      <c r="A20" s="4" t="s">
        <v>101</v>
      </c>
      <c r="B20" s="10">
        <f>B18/B19</f>
        <v>0.2</v>
      </c>
    </row>
    <row r="21" spans="1:6" x14ac:dyDescent="0.25">
      <c r="A21" s="4" t="s">
        <v>123</v>
      </c>
      <c r="B21" s="24"/>
      <c r="C21" s="24" t="s">
        <v>124</v>
      </c>
    </row>
    <row r="22" spans="1:6" x14ac:dyDescent="0.25">
      <c r="A22" s="24" t="s">
        <v>125</v>
      </c>
      <c r="B22" s="25">
        <v>7</v>
      </c>
      <c r="C22" s="26">
        <f>B22/B18</f>
        <v>1</v>
      </c>
    </row>
    <row r="23" spans="1:6" x14ac:dyDescent="0.25">
      <c r="A23" s="24" t="s">
        <v>126</v>
      </c>
      <c r="B23" s="25">
        <v>0</v>
      </c>
      <c r="C23" s="26">
        <f>B23/B18</f>
        <v>0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4.0714285714285712</v>
      </c>
    </row>
    <row r="26" spans="1:6" x14ac:dyDescent="0.25">
      <c r="A26" s="4" t="s">
        <v>148</v>
      </c>
      <c r="B26" s="4"/>
    </row>
  </sheetData>
  <mergeCells count="1">
    <mergeCell ref="G1:H1"/>
  </mergeCells>
  <hyperlinks>
    <hyperlink ref="G1:H1" location="ÍNDICE!A1" display="VOLVER AL ÍNDICE" xr:uid="{00000000-0004-0000-0E00-000000000000}"/>
  </hyperlink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43</v>
      </c>
      <c r="G1" s="52" t="s">
        <v>129</v>
      </c>
      <c r="H1" s="52"/>
    </row>
    <row r="2" spans="1:25" x14ac:dyDescent="0.25">
      <c r="A2" s="1" t="s">
        <v>1</v>
      </c>
      <c r="B2" t="s">
        <v>144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150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1</v>
      </c>
      <c r="R7" s="12">
        <v>0</v>
      </c>
      <c r="S7" s="12">
        <v>1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1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1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</row>
    <row r="9" spans="1:25" x14ac:dyDescent="0.25">
      <c r="A9" s="11">
        <v>3</v>
      </c>
      <c r="B9" s="12">
        <v>1</v>
      </c>
      <c r="C9" s="12">
        <v>2</v>
      </c>
      <c r="D9" s="12">
        <v>2</v>
      </c>
      <c r="E9" s="12">
        <v>1</v>
      </c>
      <c r="F9" s="12">
        <v>0</v>
      </c>
      <c r="G9" s="12">
        <v>2</v>
      </c>
      <c r="H9" s="12">
        <v>0</v>
      </c>
      <c r="I9" s="12">
        <v>0</v>
      </c>
      <c r="J9" s="12">
        <v>3</v>
      </c>
      <c r="K9" s="12">
        <v>2</v>
      </c>
      <c r="L9" s="12">
        <v>0</v>
      </c>
      <c r="M9" s="12">
        <v>2</v>
      </c>
      <c r="N9" s="12">
        <v>1</v>
      </c>
      <c r="O9" s="12">
        <v>0</v>
      </c>
      <c r="P9" s="12">
        <v>1</v>
      </c>
      <c r="Q9" s="12">
        <v>0</v>
      </c>
      <c r="R9" s="12">
        <v>0</v>
      </c>
      <c r="S9" s="12">
        <v>2</v>
      </c>
      <c r="T9" s="12">
        <v>1</v>
      </c>
      <c r="U9" s="12">
        <v>1</v>
      </c>
      <c r="V9" s="12">
        <v>3</v>
      </c>
      <c r="W9" s="12">
        <v>0</v>
      </c>
      <c r="X9" s="12">
        <v>0</v>
      </c>
      <c r="Y9" s="12">
        <v>1</v>
      </c>
    </row>
    <row r="10" spans="1:25" x14ac:dyDescent="0.25">
      <c r="A10" s="11">
        <v>4</v>
      </c>
      <c r="B10" s="12">
        <v>1</v>
      </c>
      <c r="C10" s="12">
        <v>2</v>
      </c>
      <c r="D10" s="12">
        <v>1</v>
      </c>
      <c r="E10" s="12">
        <v>2</v>
      </c>
      <c r="F10" s="12">
        <v>2</v>
      </c>
      <c r="G10" s="12">
        <v>2</v>
      </c>
      <c r="H10" s="12">
        <v>3</v>
      </c>
      <c r="I10" s="12">
        <v>2</v>
      </c>
      <c r="J10" s="12">
        <v>0</v>
      </c>
      <c r="K10" s="12">
        <v>1</v>
      </c>
      <c r="L10" s="12">
        <v>1</v>
      </c>
      <c r="M10" s="12">
        <v>2</v>
      </c>
      <c r="N10" s="12">
        <v>0</v>
      </c>
      <c r="O10" s="12">
        <v>2</v>
      </c>
      <c r="P10" s="12">
        <v>1</v>
      </c>
      <c r="Q10" s="12">
        <v>0</v>
      </c>
      <c r="R10" s="12">
        <v>1</v>
      </c>
      <c r="S10" s="12">
        <v>0</v>
      </c>
      <c r="T10" s="12">
        <v>1</v>
      </c>
      <c r="U10" s="12">
        <v>1</v>
      </c>
      <c r="V10" s="12">
        <v>0</v>
      </c>
      <c r="W10" s="12">
        <v>2</v>
      </c>
      <c r="X10" s="12">
        <v>2</v>
      </c>
      <c r="Y10" s="12">
        <v>2</v>
      </c>
    </row>
    <row r="11" spans="1:25" x14ac:dyDescent="0.25">
      <c r="A11" s="11">
        <v>5</v>
      </c>
      <c r="B11" s="12">
        <v>1</v>
      </c>
      <c r="C11" s="12">
        <v>0</v>
      </c>
      <c r="D11" s="12">
        <v>1</v>
      </c>
      <c r="E11" s="12">
        <v>1</v>
      </c>
      <c r="F11" s="12">
        <v>2</v>
      </c>
      <c r="G11" s="12">
        <v>0</v>
      </c>
      <c r="H11" s="12">
        <v>1</v>
      </c>
      <c r="I11" s="12">
        <v>2</v>
      </c>
      <c r="J11" s="12">
        <v>1</v>
      </c>
      <c r="K11" s="12">
        <v>1</v>
      </c>
      <c r="L11" s="12">
        <v>0</v>
      </c>
      <c r="M11" s="12">
        <v>0</v>
      </c>
      <c r="N11" s="12">
        <v>3</v>
      </c>
      <c r="O11" s="12">
        <v>2</v>
      </c>
      <c r="P11" s="12">
        <v>2</v>
      </c>
      <c r="Q11" s="12">
        <v>3</v>
      </c>
      <c r="R11" s="12">
        <v>3</v>
      </c>
      <c r="S11" s="12">
        <v>1</v>
      </c>
      <c r="T11" s="12">
        <v>1</v>
      </c>
      <c r="U11" s="12">
        <v>1</v>
      </c>
      <c r="V11" s="12">
        <v>1</v>
      </c>
      <c r="W11" s="12">
        <v>2</v>
      </c>
      <c r="X11" s="12">
        <v>2</v>
      </c>
      <c r="Y11" s="12">
        <v>1</v>
      </c>
    </row>
    <row r="12" spans="1:25" x14ac:dyDescent="0.25">
      <c r="A12" s="11" t="s">
        <v>92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3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</v>
      </c>
      <c r="V12" s="12">
        <v>0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38</v>
      </c>
      <c r="B14" s="14">
        <v>3.5</v>
      </c>
      <c r="C14" s="14">
        <v>3.5</v>
      </c>
      <c r="D14" s="14">
        <v>3.75</v>
      </c>
      <c r="E14" s="14">
        <v>4</v>
      </c>
      <c r="F14" s="14">
        <v>4.5</v>
      </c>
      <c r="G14" s="14">
        <v>3.5</v>
      </c>
      <c r="H14" s="14">
        <v>4.25</v>
      </c>
      <c r="I14" s="14">
        <v>4.5</v>
      </c>
      <c r="J14" s="14">
        <v>3.5</v>
      </c>
      <c r="K14" s="14">
        <v>3.75</v>
      </c>
      <c r="L14" s="14">
        <v>4</v>
      </c>
      <c r="M14" s="14">
        <v>3.5</v>
      </c>
      <c r="N14" s="14">
        <v>4.5</v>
      </c>
      <c r="O14" s="14">
        <v>4.5</v>
      </c>
      <c r="P14" s="14">
        <v>4.25</v>
      </c>
      <c r="Q14" s="14">
        <v>4</v>
      </c>
      <c r="R14" s="14">
        <v>4.75</v>
      </c>
      <c r="S14" s="14">
        <v>3</v>
      </c>
      <c r="T14" s="14">
        <v>3.5</v>
      </c>
      <c r="U14" s="14">
        <v>4</v>
      </c>
      <c r="V14" s="14">
        <v>3.5</v>
      </c>
      <c r="W14" s="14">
        <v>4.5</v>
      </c>
      <c r="X14" s="14">
        <v>4.5</v>
      </c>
      <c r="Y14" s="14">
        <v>4</v>
      </c>
    </row>
    <row r="15" spans="1:25" x14ac:dyDescent="0.25">
      <c r="A15" s="13" t="s">
        <v>39</v>
      </c>
      <c r="B15" s="14">
        <v>1.2909944487358056</v>
      </c>
      <c r="C15" s="14">
        <v>0.57735026918962573</v>
      </c>
      <c r="D15" s="14">
        <v>0.9574271077563381</v>
      </c>
      <c r="E15" s="14">
        <v>0.81649658092772603</v>
      </c>
      <c r="F15" s="14">
        <v>0.57735026918962573</v>
      </c>
      <c r="G15" s="14">
        <v>0.57735026918962573</v>
      </c>
      <c r="H15" s="14">
        <v>0.5</v>
      </c>
      <c r="I15" s="14">
        <v>0.57735026918962573</v>
      </c>
      <c r="J15" s="14">
        <v>1</v>
      </c>
      <c r="K15" s="14">
        <v>0.9574271077563381</v>
      </c>
      <c r="L15" s="14"/>
      <c r="M15" s="14">
        <v>0.57735026918962573</v>
      </c>
      <c r="N15" s="14">
        <v>1</v>
      </c>
      <c r="O15" s="14">
        <v>0.57735026918962573</v>
      </c>
      <c r="P15" s="14">
        <v>0.9574271077563381</v>
      </c>
      <c r="Q15" s="14">
        <v>2</v>
      </c>
      <c r="R15" s="14">
        <v>0.5</v>
      </c>
      <c r="S15" s="14">
        <v>1.6329931618554521</v>
      </c>
      <c r="T15" s="14">
        <v>1.2909944487358056</v>
      </c>
      <c r="U15" s="14">
        <v>1</v>
      </c>
      <c r="V15" s="14">
        <v>1</v>
      </c>
      <c r="W15" s="14">
        <v>0.57735026918962573</v>
      </c>
      <c r="X15" s="14">
        <v>0.57735026918962573</v>
      </c>
      <c r="Y15" s="14">
        <v>0.81649658092772603</v>
      </c>
    </row>
    <row r="16" spans="1:25" x14ac:dyDescent="0.25">
      <c r="A16" s="13" t="s">
        <v>40</v>
      </c>
      <c r="B16" s="15">
        <v>4</v>
      </c>
      <c r="C16" s="15">
        <v>4</v>
      </c>
      <c r="D16" s="15">
        <v>4</v>
      </c>
      <c r="E16" s="15">
        <v>4</v>
      </c>
      <c r="F16" s="15">
        <v>4</v>
      </c>
      <c r="G16" s="15">
        <v>4</v>
      </c>
      <c r="H16" s="15">
        <v>4</v>
      </c>
      <c r="I16" s="15">
        <v>4</v>
      </c>
      <c r="J16" s="15">
        <v>4</v>
      </c>
      <c r="K16" s="15">
        <v>4</v>
      </c>
      <c r="L16" s="15">
        <v>1</v>
      </c>
      <c r="M16" s="15">
        <v>4</v>
      </c>
      <c r="N16" s="15">
        <v>4</v>
      </c>
      <c r="O16" s="15">
        <v>4</v>
      </c>
      <c r="P16" s="15">
        <v>4</v>
      </c>
      <c r="Q16" s="15">
        <v>4</v>
      </c>
      <c r="R16" s="15">
        <v>4</v>
      </c>
      <c r="S16" s="15">
        <v>4</v>
      </c>
      <c r="T16" s="15">
        <v>4</v>
      </c>
      <c r="U16" s="15">
        <v>3</v>
      </c>
      <c r="V16" s="15">
        <v>4</v>
      </c>
      <c r="W16" s="15">
        <v>4</v>
      </c>
      <c r="X16" s="15">
        <v>4</v>
      </c>
      <c r="Y16" s="15">
        <v>4</v>
      </c>
    </row>
    <row r="18" spans="1:2" x14ac:dyDescent="0.25">
      <c r="A18" s="4" t="s">
        <v>99</v>
      </c>
      <c r="B18" s="4">
        <f>SUM(B7:B12)</f>
        <v>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F00-000000000000}"/>
  </hyperlinks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52" t="s">
        <v>129</v>
      </c>
      <c r="H1" s="52"/>
    </row>
    <row r="2" spans="1:19" x14ac:dyDescent="0.25">
      <c r="A2" s="1" t="s">
        <v>1</v>
      </c>
      <c r="B2" t="s">
        <v>144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150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0</v>
      </c>
      <c r="D9" s="3">
        <v>1</v>
      </c>
      <c r="E9" s="3">
        <v>0</v>
      </c>
      <c r="F9" s="3">
        <v>0</v>
      </c>
      <c r="G9" s="3">
        <v>2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1</v>
      </c>
      <c r="S9" s="3">
        <v>1</v>
      </c>
    </row>
    <row r="10" spans="1:19" x14ac:dyDescent="0.25">
      <c r="A10" s="5">
        <v>4</v>
      </c>
      <c r="B10" s="3">
        <v>0</v>
      </c>
      <c r="C10" s="3">
        <v>1</v>
      </c>
      <c r="D10" s="3">
        <v>0</v>
      </c>
      <c r="E10" s="3">
        <v>2</v>
      </c>
      <c r="F10" s="3">
        <v>1</v>
      </c>
      <c r="G10" s="3">
        <v>0</v>
      </c>
      <c r="H10" s="3">
        <v>1</v>
      </c>
      <c r="I10" s="3">
        <v>0</v>
      </c>
      <c r="J10" s="3">
        <v>1</v>
      </c>
      <c r="K10" s="3">
        <v>2</v>
      </c>
      <c r="L10" s="3">
        <v>2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1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3</v>
      </c>
      <c r="C14" s="8">
        <v>2.5</v>
      </c>
      <c r="D14" s="8">
        <v>4</v>
      </c>
      <c r="E14" s="8">
        <v>4</v>
      </c>
      <c r="F14" s="8">
        <v>4.5</v>
      </c>
      <c r="G14" s="8">
        <v>3</v>
      </c>
      <c r="H14" s="8">
        <v>4.5</v>
      </c>
      <c r="I14" s="8">
        <v>3.5</v>
      </c>
      <c r="J14" s="8">
        <v>3.5</v>
      </c>
      <c r="K14" s="8">
        <v>4</v>
      </c>
      <c r="L14" s="8">
        <v>4</v>
      </c>
      <c r="M14" s="8">
        <v>3</v>
      </c>
      <c r="N14" s="8">
        <v>3</v>
      </c>
      <c r="O14" s="8">
        <v>4</v>
      </c>
      <c r="P14" s="8">
        <v>3</v>
      </c>
      <c r="Q14" s="8">
        <v>3</v>
      </c>
      <c r="R14" s="8">
        <v>3.5</v>
      </c>
      <c r="S14" s="8">
        <v>3.5</v>
      </c>
    </row>
    <row r="15" spans="1:19" x14ac:dyDescent="0.25">
      <c r="A15" s="4" t="s">
        <v>39</v>
      </c>
      <c r="B15" s="8">
        <v>0</v>
      </c>
      <c r="C15" s="8">
        <v>2.1213203435596424</v>
      </c>
      <c r="D15" s="8">
        <v>1.4142135623730951</v>
      </c>
      <c r="E15" s="8">
        <v>0</v>
      </c>
      <c r="F15" s="8">
        <v>0.70710678118654757</v>
      </c>
      <c r="G15" s="8">
        <v>0</v>
      </c>
      <c r="H15" s="8">
        <v>0.70710678118654757</v>
      </c>
      <c r="I15" s="8">
        <v>2.1213203435596424</v>
      </c>
      <c r="J15" s="8">
        <v>0.70710678118654757</v>
      </c>
      <c r="K15" s="8">
        <v>0</v>
      </c>
      <c r="L15" s="8">
        <v>0</v>
      </c>
      <c r="M15" s="8">
        <v>0</v>
      </c>
      <c r="N15" s="8">
        <v>0</v>
      </c>
      <c r="O15" s="8">
        <v>1.4142135623730951</v>
      </c>
      <c r="P15" s="8"/>
      <c r="Q15" s="8"/>
      <c r="R15" s="8">
        <v>0.70710678118654757</v>
      </c>
      <c r="S15" s="8">
        <v>0.70710678118654757</v>
      </c>
    </row>
    <row r="16" spans="1:19" x14ac:dyDescent="0.25">
      <c r="A16" s="4" t="s">
        <v>40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1</v>
      </c>
      <c r="R16" s="9">
        <v>2</v>
      </c>
      <c r="S16" s="9">
        <v>2</v>
      </c>
    </row>
    <row r="18" spans="1:6" x14ac:dyDescent="0.25">
      <c r="A18" s="4" t="s">
        <v>99</v>
      </c>
      <c r="B18" s="4">
        <f>SUM(B7:B12)</f>
        <v>2</v>
      </c>
    </row>
    <row r="19" spans="1:6" x14ac:dyDescent="0.25">
      <c r="A19" s="4" t="s">
        <v>100</v>
      </c>
      <c r="B19" s="43" t="s">
        <v>157</v>
      </c>
    </row>
    <row r="20" spans="1:6" x14ac:dyDescent="0.25">
      <c r="A20" s="4" t="s">
        <v>101</v>
      </c>
      <c r="B20" s="10">
        <f>B18/B19</f>
        <v>0.2857142857142857</v>
      </c>
    </row>
    <row r="21" spans="1:6" x14ac:dyDescent="0.25">
      <c r="A21" s="4" t="s">
        <v>123</v>
      </c>
      <c r="B21" s="24"/>
      <c r="C21" s="24" t="s">
        <v>124</v>
      </c>
    </row>
    <row r="22" spans="1:6" x14ac:dyDescent="0.25">
      <c r="A22" s="24" t="s">
        <v>125</v>
      </c>
      <c r="B22" s="25">
        <v>1</v>
      </c>
      <c r="C22" s="26">
        <f>B22/B18</f>
        <v>0.5</v>
      </c>
    </row>
    <row r="23" spans="1:6" x14ac:dyDescent="0.25">
      <c r="A23" s="24" t="s">
        <v>126</v>
      </c>
      <c r="B23" s="25">
        <v>1</v>
      </c>
      <c r="C23" s="26">
        <f>B23/B18</f>
        <v>0.5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148</v>
      </c>
      <c r="B26" s="4"/>
    </row>
  </sheetData>
  <mergeCells count="1">
    <mergeCell ref="G1:H1"/>
  </mergeCells>
  <hyperlinks>
    <hyperlink ref="G1:H1" location="ÍNDICE!A1" display="VOLVER AL ÍNDICE" xr:uid="{00000000-0004-0000-1000-000000000000}"/>
  </hyperlinks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52" t="s">
        <v>129</v>
      </c>
      <c r="H1" s="52"/>
    </row>
    <row r="2" spans="1:19" x14ac:dyDescent="0.25">
      <c r="A2" s="1" t="s">
        <v>1</v>
      </c>
      <c r="B2" t="s">
        <v>145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150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1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1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3</v>
      </c>
      <c r="C14" s="8">
        <v>5</v>
      </c>
      <c r="D14" s="8">
        <v>2</v>
      </c>
      <c r="E14" s="8">
        <v>4</v>
      </c>
      <c r="F14" s="8">
        <v>4</v>
      </c>
      <c r="G14" s="8">
        <v>4</v>
      </c>
      <c r="H14" s="8">
        <v>3</v>
      </c>
      <c r="I14" s="8">
        <v>4</v>
      </c>
      <c r="J14" s="8">
        <v>3</v>
      </c>
      <c r="K14" s="8">
        <v>3</v>
      </c>
      <c r="L14" s="8">
        <v>3</v>
      </c>
      <c r="M14" s="8">
        <v>3</v>
      </c>
      <c r="N14" s="8">
        <v>3</v>
      </c>
      <c r="O14" s="8">
        <v>2</v>
      </c>
      <c r="P14" s="8"/>
      <c r="Q14" s="8">
        <v>4</v>
      </c>
      <c r="R14" s="8">
        <v>3</v>
      </c>
      <c r="S14" s="8">
        <v>3</v>
      </c>
    </row>
    <row r="15" spans="1:19" x14ac:dyDescent="0.25">
      <c r="A15" s="4" t="s">
        <v>39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40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1</v>
      </c>
      <c r="R16" s="9">
        <v>1</v>
      </c>
      <c r="S16" s="9">
        <v>1</v>
      </c>
    </row>
    <row r="18" spans="1:6" x14ac:dyDescent="0.25">
      <c r="A18" s="4" t="s">
        <v>99</v>
      </c>
      <c r="B18" s="4">
        <f>SUM(B7:B12)</f>
        <v>1</v>
      </c>
    </row>
    <row r="19" spans="1:6" x14ac:dyDescent="0.25">
      <c r="A19" s="4" t="s">
        <v>100</v>
      </c>
      <c r="B19" s="43" t="s">
        <v>158</v>
      </c>
    </row>
    <row r="20" spans="1:6" x14ac:dyDescent="0.25">
      <c r="A20" s="4" t="s">
        <v>101</v>
      </c>
      <c r="B20" s="10">
        <f>B18/B19</f>
        <v>0.1111111111111111</v>
      </c>
    </row>
    <row r="21" spans="1:6" x14ac:dyDescent="0.25">
      <c r="A21" s="4" t="s">
        <v>123</v>
      </c>
      <c r="B21" s="24"/>
      <c r="C21" s="24" t="s">
        <v>124</v>
      </c>
    </row>
    <row r="22" spans="1:6" x14ac:dyDescent="0.25">
      <c r="A22" s="24" t="s">
        <v>125</v>
      </c>
      <c r="B22" s="25">
        <v>1</v>
      </c>
      <c r="C22" s="26">
        <f>B22/B18</f>
        <v>1</v>
      </c>
    </row>
    <row r="23" spans="1:6" x14ac:dyDescent="0.25">
      <c r="A23" s="24" t="s">
        <v>126</v>
      </c>
      <c r="B23" s="25">
        <v>0</v>
      </c>
      <c r="C23" s="26">
        <f>B23/B18</f>
        <v>0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148</v>
      </c>
      <c r="B26" s="4"/>
    </row>
  </sheetData>
  <mergeCells count="1">
    <mergeCell ref="G1:H1"/>
  </mergeCells>
  <hyperlinks>
    <hyperlink ref="G1:H1" location="ÍNDICE!A1" display="VOLVER AL ÍNDICE" xr:uid="{00000000-0004-0000-1100-000000000000}"/>
  </hyperlinks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43</v>
      </c>
      <c r="G1" s="52" t="s">
        <v>129</v>
      </c>
      <c r="H1" s="52"/>
    </row>
    <row r="2" spans="1:25" x14ac:dyDescent="0.25">
      <c r="A2" s="1" t="s">
        <v>1</v>
      </c>
      <c r="B2" t="s">
        <v>146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150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1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5">
        <v>5</v>
      </c>
      <c r="B11" s="3">
        <v>1</v>
      </c>
      <c r="C11" s="3">
        <v>1</v>
      </c>
      <c r="D11" s="3">
        <v>2</v>
      </c>
      <c r="E11" s="3">
        <v>1</v>
      </c>
      <c r="F11" s="3">
        <v>2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2</v>
      </c>
      <c r="P11" s="3">
        <v>0</v>
      </c>
      <c r="Q11" s="3">
        <v>1</v>
      </c>
      <c r="R11" s="3">
        <v>1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1</v>
      </c>
      <c r="Y11" s="3">
        <v>2</v>
      </c>
    </row>
    <row r="12" spans="1:25" x14ac:dyDescent="0.25">
      <c r="A12" s="5" t="s">
        <v>92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0</v>
      </c>
    </row>
    <row r="13" spans="1:25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38</v>
      </c>
      <c r="B14" s="8">
        <v>4.5</v>
      </c>
      <c r="C14" s="8">
        <v>4.5</v>
      </c>
      <c r="D14" s="8">
        <v>5</v>
      </c>
      <c r="E14" s="8">
        <v>5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8">
        <v>5</v>
      </c>
      <c r="L14" s="8">
        <v>5</v>
      </c>
      <c r="M14" s="8">
        <v>5</v>
      </c>
      <c r="N14" s="8">
        <v>5</v>
      </c>
      <c r="O14" s="8">
        <v>5</v>
      </c>
      <c r="P14" s="8">
        <v>4</v>
      </c>
      <c r="Q14" s="8">
        <v>4.5</v>
      </c>
      <c r="R14" s="8">
        <v>5</v>
      </c>
      <c r="S14" s="8">
        <v>5</v>
      </c>
      <c r="T14" s="8">
        <v>5</v>
      </c>
      <c r="U14" s="8">
        <v>5</v>
      </c>
      <c r="V14" s="8">
        <v>5</v>
      </c>
      <c r="W14" s="8">
        <v>5</v>
      </c>
      <c r="X14" s="8">
        <v>5</v>
      </c>
      <c r="Y14" s="8">
        <v>5</v>
      </c>
    </row>
    <row r="15" spans="1:25" x14ac:dyDescent="0.25">
      <c r="A15" s="4" t="s">
        <v>39</v>
      </c>
      <c r="B15" s="8">
        <v>0.70710678118654757</v>
      </c>
      <c r="C15" s="8">
        <v>0.70710678118654757</v>
      </c>
      <c r="D15" s="8">
        <v>0</v>
      </c>
      <c r="E15" s="8"/>
      <c r="F15" s="8">
        <v>0</v>
      </c>
      <c r="G15" s="8"/>
      <c r="H15" s="8"/>
      <c r="I15" s="8"/>
      <c r="J15" s="8"/>
      <c r="K15" s="8"/>
      <c r="L15" s="8"/>
      <c r="M15" s="8"/>
      <c r="N15" s="8"/>
      <c r="O15" s="8">
        <v>0</v>
      </c>
      <c r="P15" s="8"/>
      <c r="Q15" s="8">
        <v>0.70710678118654757</v>
      </c>
      <c r="R15" s="8"/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/>
      <c r="Y15" s="8">
        <v>0</v>
      </c>
    </row>
    <row r="16" spans="1:25" x14ac:dyDescent="0.25">
      <c r="A16" s="4" t="s">
        <v>40</v>
      </c>
      <c r="B16" s="9">
        <v>2</v>
      </c>
      <c r="C16" s="9">
        <v>2</v>
      </c>
      <c r="D16" s="9">
        <v>2</v>
      </c>
      <c r="E16" s="9">
        <v>1</v>
      </c>
      <c r="F16" s="9">
        <v>2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2</v>
      </c>
      <c r="P16" s="9">
        <v>1</v>
      </c>
      <c r="Q16" s="9">
        <v>2</v>
      </c>
      <c r="R16" s="9">
        <v>1</v>
      </c>
      <c r="S16" s="9">
        <v>2</v>
      </c>
      <c r="T16" s="9">
        <v>2</v>
      </c>
      <c r="U16" s="9">
        <v>2</v>
      </c>
      <c r="V16" s="9">
        <v>2</v>
      </c>
      <c r="W16" s="9">
        <v>2</v>
      </c>
      <c r="X16" s="9">
        <v>1</v>
      </c>
      <c r="Y16" s="9">
        <v>2</v>
      </c>
    </row>
    <row r="18" spans="1:2" x14ac:dyDescent="0.25">
      <c r="A18" s="4" t="s">
        <v>99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200-000000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43</v>
      </c>
      <c r="G1" s="52" t="s">
        <v>129</v>
      </c>
      <c r="H1" s="52"/>
    </row>
    <row r="2" spans="1:25" x14ac:dyDescent="0.25">
      <c r="A2" s="1" t="s">
        <v>1</v>
      </c>
      <c r="B2" t="s">
        <v>128</v>
      </c>
    </row>
    <row r="3" spans="1:25" x14ac:dyDescent="0.25">
      <c r="A3" s="1" t="s">
        <v>2</v>
      </c>
      <c r="B3" t="s">
        <v>93</v>
      </c>
    </row>
    <row r="4" spans="1:25" x14ac:dyDescent="0.25">
      <c r="A4" s="1" t="s">
        <v>4</v>
      </c>
      <c r="B4" t="s">
        <v>150</v>
      </c>
    </row>
    <row r="6" spans="1:25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1</v>
      </c>
      <c r="J9" s="3">
        <v>0</v>
      </c>
      <c r="K9" s="3">
        <v>2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1</v>
      </c>
      <c r="T9" s="3">
        <v>2</v>
      </c>
      <c r="U9" s="3">
        <v>0</v>
      </c>
      <c r="V9" s="3">
        <v>2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2</v>
      </c>
      <c r="C10" s="3">
        <v>1</v>
      </c>
      <c r="D10" s="3">
        <v>3</v>
      </c>
      <c r="E10" s="3">
        <v>2</v>
      </c>
      <c r="F10" s="3">
        <v>3</v>
      </c>
      <c r="G10" s="3">
        <v>2</v>
      </c>
      <c r="H10" s="3">
        <v>0</v>
      </c>
      <c r="I10" s="3">
        <v>1</v>
      </c>
      <c r="J10" s="3">
        <v>2</v>
      </c>
      <c r="K10" s="3">
        <v>0</v>
      </c>
      <c r="L10" s="3">
        <v>0</v>
      </c>
      <c r="M10" s="3">
        <v>0</v>
      </c>
      <c r="N10" s="3">
        <v>1</v>
      </c>
      <c r="O10" s="3">
        <v>1</v>
      </c>
      <c r="P10" s="3">
        <v>1</v>
      </c>
      <c r="Q10" s="3">
        <v>2</v>
      </c>
      <c r="R10" s="3">
        <v>1</v>
      </c>
      <c r="S10" s="3">
        <v>1</v>
      </c>
      <c r="T10" s="3">
        <v>1</v>
      </c>
      <c r="U10" s="3">
        <v>0</v>
      </c>
      <c r="V10" s="3">
        <v>1</v>
      </c>
      <c r="W10" s="3">
        <v>1</v>
      </c>
      <c r="X10" s="3">
        <v>2</v>
      </c>
      <c r="Y10" s="3">
        <v>1</v>
      </c>
    </row>
    <row r="11" spans="1:25" x14ac:dyDescent="0.25">
      <c r="A11" s="5">
        <v>5</v>
      </c>
      <c r="B11" s="3">
        <v>1</v>
      </c>
      <c r="C11" s="3">
        <v>1</v>
      </c>
      <c r="D11" s="3">
        <v>0</v>
      </c>
      <c r="E11" s="3">
        <v>1</v>
      </c>
      <c r="F11" s="3">
        <v>0</v>
      </c>
      <c r="G11" s="3">
        <v>1</v>
      </c>
      <c r="H11" s="3">
        <v>3</v>
      </c>
      <c r="I11" s="3">
        <v>1</v>
      </c>
      <c r="J11" s="3">
        <v>1</v>
      </c>
      <c r="K11" s="3">
        <v>1</v>
      </c>
      <c r="L11" s="3">
        <v>0</v>
      </c>
      <c r="M11" s="3">
        <v>1</v>
      </c>
      <c r="N11" s="3">
        <v>2</v>
      </c>
      <c r="O11" s="3">
        <v>2</v>
      </c>
      <c r="P11" s="3">
        <v>1</v>
      </c>
      <c r="Q11" s="3">
        <v>1</v>
      </c>
      <c r="R11" s="3">
        <v>1</v>
      </c>
      <c r="S11" s="3">
        <v>1</v>
      </c>
      <c r="T11" s="3">
        <v>0</v>
      </c>
      <c r="U11" s="3">
        <v>1</v>
      </c>
      <c r="V11" s="3">
        <v>0</v>
      </c>
      <c r="W11" s="3">
        <v>2</v>
      </c>
      <c r="X11" s="3">
        <v>1</v>
      </c>
      <c r="Y11" s="3">
        <v>2</v>
      </c>
    </row>
    <row r="12" spans="1:25" x14ac:dyDescent="0.25">
      <c r="A12" s="5" t="s">
        <v>92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38</v>
      </c>
      <c r="B14" s="8">
        <v>4.333333333333333</v>
      </c>
      <c r="C14" s="8">
        <v>4</v>
      </c>
      <c r="D14" s="8">
        <v>4</v>
      </c>
      <c r="E14" s="8">
        <v>4.333333333333333</v>
      </c>
      <c r="F14" s="8">
        <v>4</v>
      </c>
      <c r="G14" s="8">
        <v>4.333333333333333</v>
      </c>
      <c r="H14" s="8">
        <v>5</v>
      </c>
      <c r="I14" s="8">
        <v>4</v>
      </c>
      <c r="J14" s="8">
        <v>4.333333333333333</v>
      </c>
      <c r="K14" s="8">
        <v>3.6666666666666665</v>
      </c>
      <c r="L14" s="8">
        <v>2</v>
      </c>
      <c r="M14" s="8">
        <v>3.3333333333333335</v>
      </c>
      <c r="N14" s="8">
        <v>4.666666666666667</v>
      </c>
      <c r="O14" s="8">
        <v>4.666666666666667</v>
      </c>
      <c r="P14" s="8">
        <v>3.6666666666666665</v>
      </c>
      <c r="Q14" s="8">
        <v>4.333333333333333</v>
      </c>
      <c r="R14" s="8">
        <v>4</v>
      </c>
      <c r="S14" s="8">
        <v>4</v>
      </c>
      <c r="T14" s="8">
        <v>3.3333333333333335</v>
      </c>
      <c r="U14" s="8">
        <v>3.5</v>
      </c>
      <c r="V14" s="8">
        <v>3.3333333333333335</v>
      </c>
      <c r="W14" s="8">
        <v>4.666666666666667</v>
      </c>
      <c r="X14" s="8">
        <v>4.333333333333333</v>
      </c>
      <c r="Y14" s="8">
        <v>4.666666666666667</v>
      </c>
    </row>
    <row r="15" spans="1:25" x14ac:dyDescent="0.25">
      <c r="A15" s="4" t="s">
        <v>39</v>
      </c>
      <c r="B15" s="8">
        <v>0.57735026918962473</v>
      </c>
      <c r="C15" s="8">
        <v>1</v>
      </c>
      <c r="D15" s="8">
        <v>0</v>
      </c>
      <c r="E15" s="8">
        <v>0.57735026918962473</v>
      </c>
      <c r="F15" s="8">
        <v>0</v>
      </c>
      <c r="G15" s="8">
        <v>0.57735026918962473</v>
      </c>
      <c r="H15" s="8">
        <v>0</v>
      </c>
      <c r="I15" s="8">
        <v>1</v>
      </c>
      <c r="J15" s="8">
        <v>0.57735026918962473</v>
      </c>
      <c r="K15" s="8">
        <v>1.154700538379251</v>
      </c>
      <c r="L15" s="8"/>
      <c r="M15" s="8">
        <v>1.5275252316519463</v>
      </c>
      <c r="N15" s="8">
        <v>0.57735026918962784</v>
      </c>
      <c r="O15" s="8">
        <v>0.57735026918962784</v>
      </c>
      <c r="P15" s="8">
        <v>1.5275252316519463</v>
      </c>
      <c r="Q15" s="8">
        <v>0.57735026918962473</v>
      </c>
      <c r="R15" s="8">
        <v>1</v>
      </c>
      <c r="S15" s="8">
        <v>1</v>
      </c>
      <c r="T15" s="8">
        <v>0.57735026918962473</v>
      </c>
      <c r="U15" s="8">
        <v>2.1213203435596424</v>
      </c>
      <c r="V15" s="8">
        <v>0.57735026918962473</v>
      </c>
      <c r="W15" s="8">
        <v>0.57735026918962784</v>
      </c>
      <c r="X15" s="8">
        <v>0.57735026918962473</v>
      </c>
      <c r="Y15" s="8">
        <v>0.57735026918962784</v>
      </c>
    </row>
    <row r="16" spans="1:25" x14ac:dyDescent="0.25">
      <c r="A16" s="4" t="s">
        <v>40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1</v>
      </c>
      <c r="M16" s="9">
        <v>3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3</v>
      </c>
      <c r="T16" s="9">
        <v>3</v>
      </c>
      <c r="U16" s="9">
        <v>2</v>
      </c>
      <c r="V16" s="9">
        <v>3</v>
      </c>
      <c r="W16" s="9">
        <v>3</v>
      </c>
      <c r="X16" s="9">
        <v>3</v>
      </c>
      <c r="Y16" s="9">
        <v>3</v>
      </c>
    </row>
    <row r="18" spans="1:2" x14ac:dyDescent="0.25">
      <c r="A18" s="4" t="s">
        <v>99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300-000000000000}"/>
  </hyperlinks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84</v>
      </c>
      <c r="G1" s="52" t="s">
        <v>129</v>
      </c>
      <c r="H1" s="52"/>
    </row>
    <row r="2" spans="1:19" x14ac:dyDescent="0.25">
      <c r="A2" s="1" t="s">
        <v>1</v>
      </c>
      <c r="B2" t="s">
        <v>128</v>
      </c>
    </row>
    <row r="3" spans="1:19" x14ac:dyDescent="0.25">
      <c r="A3" s="1" t="s">
        <v>2</v>
      </c>
      <c r="B3" t="s">
        <v>93</v>
      </c>
    </row>
    <row r="4" spans="1:19" x14ac:dyDescent="0.25">
      <c r="A4" s="1" t="s">
        <v>4</v>
      </c>
      <c r="B4" t="s">
        <v>150</v>
      </c>
    </row>
    <row r="6" spans="1:19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2</v>
      </c>
      <c r="E8" s="3">
        <v>2</v>
      </c>
      <c r="F8" s="3">
        <v>1</v>
      </c>
      <c r="G8" s="3">
        <v>1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1</v>
      </c>
      <c r="N8" s="3">
        <v>0</v>
      </c>
      <c r="O8" s="3">
        <v>1</v>
      </c>
      <c r="P8" s="3">
        <v>0</v>
      </c>
      <c r="Q8" s="3">
        <v>0</v>
      </c>
      <c r="R8" s="3">
        <v>1</v>
      </c>
      <c r="S8" s="3">
        <v>2</v>
      </c>
    </row>
    <row r="9" spans="1:19" x14ac:dyDescent="0.25">
      <c r="A9" s="5">
        <v>3</v>
      </c>
      <c r="B9" s="3">
        <v>2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0</v>
      </c>
      <c r="K9" s="3">
        <v>1</v>
      </c>
      <c r="L9" s="3">
        <v>1</v>
      </c>
      <c r="M9" s="3">
        <v>0</v>
      </c>
      <c r="N9" s="3">
        <v>2</v>
      </c>
      <c r="O9" s="3">
        <v>0</v>
      </c>
      <c r="P9" s="3">
        <v>0</v>
      </c>
      <c r="Q9" s="3">
        <v>0</v>
      </c>
      <c r="R9" s="3">
        <v>1</v>
      </c>
      <c r="S9" s="3">
        <v>0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1</v>
      </c>
      <c r="K10" s="3">
        <v>0</v>
      </c>
      <c r="L10" s="3">
        <v>0</v>
      </c>
      <c r="M10" s="3">
        <v>1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92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2</v>
      </c>
      <c r="R12" s="3">
        <v>0</v>
      </c>
      <c r="S12" s="3">
        <v>0</v>
      </c>
    </row>
    <row r="13" spans="1:19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38</v>
      </c>
      <c r="B14" s="8">
        <v>3</v>
      </c>
      <c r="C14" s="8">
        <v>2</v>
      </c>
      <c r="D14" s="8">
        <v>2</v>
      </c>
      <c r="E14" s="8">
        <v>2</v>
      </c>
      <c r="F14" s="8">
        <v>3</v>
      </c>
      <c r="G14" s="8">
        <v>2.5</v>
      </c>
      <c r="H14" s="8">
        <v>3.5</v>
      </c>
      <c r="I14" s="8">
        <v>3</v>
      </c>
      <c r="J14" s="8">
        <v>3</v>
      </c>
      <c r="K14" s="8">
        <v>2.5</v>
      </c>
      <c r="L14" s="8">
        <v>2.5</v>
      </c>
      <c r="M14" s="8">
        <v>3</v>
      </c>
      <c r="N14" s="8">
        <v>3</v>
      </c>
      <c r="O14" s="8">
        <v>3</v>
      </c>
      <c r="P14" s="8"/>
      <c r="Q14" s="8"/>
      <c r="R14" s="8">
        <v>2.5</v>
      </c>
      <c r="S14" s="8">
        <v>2</v>
      </c>
    </row>
    <row r="15" spans="1:19" x14ac:dyDescent="0.25">
      <c r="A15" s="4" t="s">
        <v>39</v>
      </c>
      <c r="B15" s="8">
        <v>0</v>
      </c>
      <c r="C15" s="8"/>
      <c r="D15" s="8">
        <v>0</v>
      </c>
      <c r="E15" s="8">
        <v>0</v>
      </c>
      <c r="F15" s="8">
        <v>1.4142135623730951</v>
      </c>
      <c r="G15" s="8">
        <v>0.70710678118654757</v>
      </c>
      <c r="H15" s="8">
        <v>0.70710678118654757</v>
      </c>
      <c r="I15" s="8"/>
      <c r="J15" s="8">
        <v>1.4142135623730951</v>
      </c>
      <c r="K15" s="8">
        <v>0.70710678118654757</v>
      </c>
      <c r="L15" s="8">
        <v>0.70710678118654757</v>
      </c>
      <c r="M15" s="8">
        <v>1.4142135623730951</v>
      </c>
      <c r="N15" s="8">
        <v>0</v>
      </c>
      <c r="O15" s="8">
        <v>1.4142135623730951</v>
      </c>
      <c r="P15" s="8"/>
      <c r="Q15" s="8"/>
      <c r="R15" s="8">
        <v>0.70710678118654757</v>
      </c>
      <c r="S15" s="8">
        <v>0</v>
      </c>
    </row>
    <row r="16" spans="1:19" x14ac:dyDescent="0.25">
      <c r="A16" s="4" t="s">
        <v>40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1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0</v>
      </c>
      <c r="Q16" s="9">
        <v>0</v>
      </c>
      <c r="R16" s="9">
        <v>2</v>
      </c>
      <c r="S16" s="9">
        <v>2</v>
      </c>
    </row>
    <row r="18" spans="1:6" x14ac:dyDescent="0.25">
      <c r="A18" s="4" t="s">
        <v>99</v>
      </c>
      <c r="B18" s="4">
        <f>SUM(B7:B12)</f>
        <v>2</v>
      </c>
    </row>
    <row r="19" spans="1:6" x14ac:dyDescent="0.25">
      <c r="A19" s="4" t="s">
        <v>100</v>
      </c>
      <c r="B19" s="4">
        <v>14</v>
      </c>
    </row>
    <row r="20" spans="1:6" x14ac:dyDescent="0.25">
      <c r="A20" s="4" t="s">
        <v>101</v>
      </c>
      <c r="B20" s="10">
        <f>B18/B19</f>
        <v>0.14285714285714285</v>
      </c>
    </row>
    <row r="21" spans="1:6" x14ac:dyDescent="0.25">
      <c r="A21" s="4" t="s">
        <v>123</v>
      </c>
      <c r="B21" s="24"/>
      <c r="C21" s="24" t="s">
        <v>124</v>
      </c>
    </row>
    <row r="22" spans="1:6" x14ac:dyDescent="0.25">
      <c r="A22" s="24" t="s">
        <v>125</v>
      </c>
      <c r="B22" s="25">
        <v>2</v>
      </c>
      <c r="C22" s="26">
        <f>B22/B18</f>
        <v>1</v>
      </c>
    </row>
    <row r="23" spans="1:6" x14ac:dyDescent="0.25">
      <c r="A23" s="24" t="s">
        <v>126</v>
      </c>
      <c r="B23" s="25">
        <v>0</v>
      </c>
      <c r="C23" s="26">
        <f>B23/B18</f>
        <v>0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148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1400-000000000000}"/>
  </hyperlinks>
  <pageMargins left="0.7" right="0.7" top="0.75" bottom="0.75" header="0.3" footer="0.3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42</v>
      </c>
      <c r="G1" s="52" t="s">
        <v>129</v>
      </c>
      <c r="H1" s="52"/>
    </row>
    <row r="2" spans="1:10" x14ac:dyDescent="0.25">
      <c r="A2" s="1" t="s">
        <v>1</v>
      </c>
      <c r="B2" t="s">
        <v>91</v>
      </c>
    </row>
    <row r="3" spans="1:10" x14ac:dyDescent="0.25">
      <c r="A3" s="1" t="s">
        <v>2</v>
      </c>
      <c r="B3" t="s">
        <v>3</v>
      </c>
    </row>
    <row r="4" spans="1:10" x14ac:dyDescent="0.25">
      <c r="A4" s="1" t="s">
        <v>4</v>
      </c>
      <c r="B4" t="s">
        <v>150</v>
      </c>
    </row>
    <row r="6" spans="1:10" x14ac:dyDescent="0.25">
      <c r="A6" s="6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1</v>
      </c>
      <c r="J8" s="3">
        <v>0</v>
      </c>
    </row>
    <row r="9" spans="1:10" x14ac:dyDescent="0.25">
      <c r="A9" s="5">
        <v>3</v>
      </c>
      <c r="B9" s="3">
        <v>2</v>
      </c>
      <c r="C9" s="3">
        <v>0</v>
      </c>
      <c r="D9" s="3">
        <v>0</v>
      </c>
      <c r="E9" s="3">
        <v>0</v>
      </c>
      <c r="F9" s="3">
        <v>1</v>
      </c>
      <c r="G9" s="3">
        <v>3</v>
      </c>
      <c r="H9" s="3">
        <v>1</v>
      </c>
      <c r="I9" s="3">
        <v>2</v>
      </c>
      <c r="J9" s="3">
        <v>3</v>
      </c>
    </row>
    <row r="10" spans="1:10" x14ac:dyDescent="0.25">
      <c r="A10" s="5">
        <v>4</v>
      </c>
      <c r="B10" s="3">
        <v>3</v>
      </c>
      <c r="C10" s="3">
        <v>6</v>
      </c>
      <c r="D10" s="3">
        <v>6</v>
      </c>
      <c r="E10" s="3">
        <v>8</v>
      </c>
      <c r="F10" s="3">
        <v>3</v>
      </c>
      <c r="G10" s="3">
        <v>5</v>
      </c>
      <c r="H10" s="3">
        <v>4</v>
      </c>
      <c r="I10" s="3">
        <v>4</v>
      </c>
      <c r="J10" s="3">
        <v>5</v>
      </c>
    </row>
    <row r="11" spans="1:10" x14ac:dyDescent="0.25">
      <c r="A11" s="5">
        <v>5</v>
      </c>
      <c r="B11" s="3">
        <v>3</v>
      </c>
      <c r="C11" s="3">
        <v>3</v>
      </c>
      <c r="D11" s="3">
        <v>3</v>
      </c>
      <c r="E11" s="3">
        <v>0</v>
      </c>
      <c r="F11" s="3">
        <v>1</v>
      </c>
      <c r="G11" s="3">
        <v>1</v>
      </c>
      <c r="H11" s="3">
        <v>3</v>
      </c>
      <c r="I11" s="3">
        <v>2</v>
      </c>
      <c r="J11" s="3">
        <v>1</v>
      </c>
    </row>
    <row r="12" spans="1:10" x14ac:dyDescent="0.25">
      <c r="A12" s="5" t="s">
        <v>92</v>
      </c>
      <c r="B12" s="3">
        <v>0</v>
      </c>
      <c r="C12" s="3">
        <v>0</v>
      </c>
      <c r="D12" s="3">
        <v>0</v>
      </c>
      <c r="E12" s="3">
        <v>1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37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44</v>
      </c>
      <c r="B14" s="8">
        <v>3.8888888888888888</v>
      </c>
      <c r="C14" s="8">
        <v>4.333333333333333</v>
      </c>
      <c r="D14" s="8">
        <v>4.333333333333333</v>
      </c>
      <c r="E14" s="8">
        <v>4</v>
      </c>
      <c r="F14" s="8">
        <v>4</v>
      </c>
      <c r="G14" s="8">
        <v>3.7777777777777777</v>
      </c>
      <c r="H14" s="8">
        <v>4</v>
      </c>
      <c r="I14" s="8">
        <v>3.7777777777777777</v>
      </c>
      <c r="J14" s="8">
        <v>3.7777777777777777</v>
      </c>
    </row>
    <row r="15" spans="1:10" x14ac:dyDescent="0.25">
      <c r="A15" s="4" t="s">
        <v>39</v>
      </c>
      <c r="B15" s="8">
        <v>1.0540925533894596</v>
      </c>
      <c r="C15" s="8">
        <v>0.5</v>
      </c>
      <c r="D15" s="8">
        <v>0.5</v>
      </c>
      <c r="E15" s="8">
        <v>0</v>
      </c>
      <c r="F15" s="8">
        <v>0.70710678118654757</v>
      </c>
      <c r="G15" s="8">
        <v>0.66666666666666552</v>
      </c>
      <c r="H15" s="8">
        <v>1</v>
      </c>
      <c r="I15" s="8">
        <v>0.97182531580754927</v>
      </c>
      <c r="J15" s="8">
        <v>0.66666666666666552</v>
      </c>
    </row>
    <row r="16" spans="1:10" x14ac:dyDescent="0.25">
      <c r="A16" s="4" t="s">
        <v>40</v>
      </c>
      <c r="B16" s="9">
        <v>9</v>
      </c>
      <c r="C16" s="9">
        <v>9</v>
      </c>
      <c r="D16" s="9">
        <v>9</v>
      </c>
      <c r="E16" s="9">
        <v>8</v>
      </c>
      <c r="F16" s="9">
        <v>5</v>
      </c>
      <c r="G16" s="9">
        <v>9</v>
      </c>
      <c r="H16" s="9">
        <v>9</v>
      </c>
      <c r="I16" s="9">
        <v>9</v>
      </c>
      <c r="J16" s="9">
        <v>9</v>
      </c>
    </row>
    <row r="18" spans="1:2" x14ac:dyDescent="0.25">
      <c r="A18" s="4" t="s">
        <v>99</v>
      </c>
      <c r="B18" s="4">
        <f>SUM(B7:B12)</f>
        <v>9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27" t="s">
        <v>35</v>
      </c>
      <c r="B1" s="28"/>
    </row>
    <row r="2" spans="1:2" ht="17.25" x14ac:dyDescent="0.3">
      <c r="A2" s="27" t="s">
        <v>36</v>
      </c>
      <c r="B2" s="28"/>
    </row>
    <row r="3" spans="1:2" ht="17.25" x14ac:dyDescent="0.3">
      <c r="A3" s="29" t="s">
        <v>129</v>
      </c>
      <c r="B3" s="28"/>
    </row>
    <row r="4" spans="1:2" ht="17.25" x14ac:dyDescent="0.25">
      <c r="A4" s="30" t="s">
        <v>6</v>
      </c>
      <c r="B4" s="31" t="s">
        <v>72</v>
      </c>
    </row>
    <row r="5" spans="1:2" ht="17.25" x14ac:dyDescent="0.25">
      <c r="A5" s="30" t="s">
        <v>7</v>
      </c>
      <c r="B5" s="31" t="s">
        <v>45</v>
      </c>
    </row>
    <row r="6" spans="1:2" ht="17.25" x14ac:dyDescent="0.25">
      <c r="A6" s="30" t="s">
        <v>8</v>
      </c>
      <c r="B6" s="31" t="s">
        <v>46</v>
      </c>
    </row>
    <row r="7" spans="1:2" ht="17.25" x14ac:dyDescent="0.25">
      <c r="A7" s="30" t="s">
        <v>9</v>
      </c>
      <c r="B7" s="31" t="s">
        <v>47</v>
      </c>
    </row>
    <row r="8" spans="1:2" ht="17.25" x14ac:dyDescent="0.25">
      <c r="A8" s="30" t="s">
        <v>10</v>
      </c>
      <c r="B8" s="31" t="s">
        <v>48</v>
      </c>
    </row>
    <row r="9" spans="1:2" ht="17.25" x14ac:dyDescent="0.25">
      <c r="A9" s="30" t="s">
        <v>11</v>
      </c>
      <c r="B9" s="31" t="s">
        <v>49</v>
      </c>
    </row>
    <row r="10" spans="1:2" ht="17.25" x14ac:dyDescent="0.25">
      <c r="A10" s="30" t="s">
        <v>12</v>
      </c>
      <c r="B10" s="31" t="s">
        <v>50</v>
      </c>
    </row>
    <row r="11" spans="1:2" ht="17.25" x14ac:dyDescent="0.25">
      <c r="A11" s="30" t="s">
        <v>13</v>
      </c>
      <c r="B11" s="31" t="s">
        <v>51</v>
      </c>
    </row>
    <row r="12" spans="1:2" ht="17.25" x14ac:dyDescent="0.25">
      <c r="A12" s="30" t="s">
        <v>14</v>
      </c>
      <c r="B12" s="31" t="s">
        <v>52</v>
      </c>
    </row>
    <row r="13" spans="1:2" ht="17.25" x14ac:dyDescent="0.25">
      <c r="A13" s="30" t="s">
        <v>15</v>
      </c>
      <c r="B13" s="31" t="s">
        <v>53</v>
      </c>
    </row>
    <row r="14" spans="1:2" ht="17.25" x14ac:dyDescent="0.25">
      <c r="A14" s="30" t="s">
        <v>16</v>
      </c>
      <c r="B14" s="31" t="s">
        <v>54</v>
      </c>
    </row>
    <row r="15" spans="1:2" ht="17.25" x14ac:dyDescent="0.25">
      <c r="A15" s="30" t="s">
        <v>17</v>
      </c>
      <c r="B15" s="31" t="s">
        <v>55</v>
      </c>
    </row>
    <row r="16" spans="1:2" ht="17.25" x14ac:dyDescent="0.25">
      <c r="A16" s="30" t="s">
        <v>18</v>
      </c>
      <c r="B16" s="31" t="s">
        <v>56</v>
      </c>
    </row>
    <row r="17" spans="1:2" ht="17.25" x14ac:dyDescent="0.25">
      <c r="A17" s="30" t="s">
        <v>19</v>
      </c>
      <c r="B17" s="31" t="s">
        <v>57</v>
      </c>
    </row>
    <row r="18" spans="1:2" ht="17.25" x14ac:dyDescent="0.25">
      <c r="A18" s="30" t="s">
        <v>20</v>
      </c>
      <c r="B18" s="31" t="s">
        <v>58</v>
      </c>
    </row>
    <row r="19" spans="1:2" ht="17.25" x14ac:dyDescent="0.25">
      <c r="A19" s="30" t="s">
        <v>21</v>
      </c>
      <c r="B19" s="31" t="s">
        <v>59</v>
      </c>
    </row>
    <row r="20" spans="1:2" ht="17.25" x14ac:dyDescent="0.25">
      <c r="A20" s="30" t="s">
        <v>22</v>
      </c>
      <c r="B20" s="31" t="s">
        <v>60</v>
      </c>
    </row>
    <row r="21" spans="1:2" ht="17.25" x14ac:dyDescent="0.25">
      <c r="A21" s="30" t="s">
        <v>23</v>
      </c>
      <c r="B21" s="31" t="s">
        <v>61</v>
      </c>
    </row>
    <row r="22" spans="1:2" ht="17.25" x14ac:dyDescent="0.25">
      <c r="A22" s="30" t="s">
        <v>24</v>
      </c>
      <c r="B22" s="31" t="s">
        <v>130</v>
      </c>
    </row>
    <row r="23" spans="1:2" ht="17.25" x14ac:dyDescent="0.25">
      <c r="A23" s="30" t="s">
        <v>25</v>
      </c>
      <c r="B23" s="31" t="s">
        <v>62</v>
      </c>
    </row>
    <row r="24" spans="1:2" ht="17.25" x14ac:dyDescent="0.25">
      <c r="A24" s="30" t="s">
        <v>26</v>
      </c>
      <c r="B24" s="31" t="s">
        <v>63</v>
      </c>
    </row>
    <row r="25" spans="1:2" ht="17.25" x14ac:dyDescent="0.25">
      <c r="A25" s="30" t="s">
        <v>27</v>
      </c>
      <c r="B25" s="31" t="s">
        <v>64</v>
      </c>
    </row>
    <row r="26" spans="1:2" ht="17.25" x14ac:dyDescent="0.25">
      <c r="A26" s="30" t="s">
        <v>28</v>
      </c>
      <c r="B26" s="31" t="s">
        <v>65</v>
      </c>
    </row>
    <row r="27" spans="1:2" ht="17.25" x14ac:dyDescent="0.25">
      <c r="A27" s="30" t="s">
        <v>29</v>
      </c>
      <c r="B27" s="31" t="s">
        <v>66</v>
      </c>
    </row>
    <row r="28" spans="1:2" ht="17.25" x14ac:dyDescent="0.25">
      <c r="A28" s="30" t="s">
        <v>30</v>
      </c>
      <c r="B28" s="31" t="s">
        <v>67</v>
      </c>
    </row>
    <row r="29" spans="1:2" ht="17.25" x14ac:dyDescent="0.25">
      <c r="A29" s="30" t="s">
        <v>31</v>
      </c>
      <c r="B29" s="31" t="s">
        <v>68</v>
      </c>
    </row>
    <row r="30" spans="1:2" ht="17.25" x14ac:dyDescent="0.25">
      <c r="A30" s="30" t="s">
        <v>32</v>
      </c>
      <c r="B30" s="31" t="s">
        <v>69</v>
      </c>
    </row>
    <row r="31" spans="1:2" ht="17.25" x14ac:dyDescent="0.25">
      <c r="A31" s="30" t="s">
        <v>33</v>
      </c>
      <c r="B31" s="31" t="s">
        <v>70</v>
      </c>
    </row>
    <row r="32" spans="1:2" ht="17.25" x14ac:dyDescent="0.25">
      <c r="A32" s="30" t="s">
        <v>34</v>
      </c>
      <c r="B32" s="31" t="s">
        <v>71</v>
      </c>
    </row>
  </sheetData>
  <hyperlinks>
    <hyperlink ref="A3" location="ÍNDICE!A1" display="VOLVER AL ÍNDICE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7" t="s">
        <v>35</v>
      </c>
      <c r="B1" s="18"/>
    </row>
    <row r="2" spans="1:2" ht="18.75" x14ac:dyDescent="0.3">
      <c r="A2" s="17" t="s">
        <v>85</v>
      </c>
      <c r="B2" s="18"/>
    </row>
    <row r="3" spans="1:2" ht="18.75" x14ac:dyDescent="0.3">
      <c r="A3" s="32" t="s">
        <v>129</v>
      </c>
      <c r="B3" s="18"/>
    </row>
    <row r="4" spans="1:2" ht="18.75" x14ac:dyDescent="0.3">
      <c r="A4" s="20"/>
      <c r="B4" s="19" t="s">
        <v>102</v>
      </c>
    </row>
    <row r="5" spans="1:2" ht="18.75" x14ac:dyDescent="0.3">
      <c r="A5" s="20" t="s">
        <v>6</v>
      </c>
      <c r="B5" s="21" t="s">
        <v>103</v>
      </c>
    </row>
    <row r="6" spans="1:2" ht="18.75" x14ac:dyDescent="0.3">
      <c r="A6" s="20" t="s">
        <v>7</v>
      </c>
      <c r="B6" s="21" t="s">
        <v>86</v>
      </c>
    </row>
    <row r="7" spans="1:2" ht="18.75" x14ac:dyDescent="0.3">
      <c r="A7" s="20" t="s">
        <v>8</v>
      </c>
      <c r="B7" s="21" t="s">
        <v>104</v>
      </c>
    </row>
    <row r="8" spans="1:2" ht="18.75" x14ac:dyDescent="0.3">
      <c r="A8" s="20"/>
      <c r="B8" s="19" t="s">
        <v>105</v>
      </c>
    </row>
    <row r="9" spans="1:2" ht="18.75" x14ac:dyDescent="0.3">
      <c r="A9" s="20" t="s">
        <v>9</v>
      </c>
      <c r="B9" s="21" t="s">
        <v>106</v>
      </c>
    </row>
    <row r="10" spans="1:2" ht="18.75" x14ac:dyDescent="0.3">
      <c r="A10" s="20" t="s">
        <v>10</v>
      </c>
      <c r="B10" s="21" t="s">
        <v>107</v>
      </c>
    </row>
    <row r="11" spans="1:2" ht="18.75" x14ac:dyDescent="0.3">
      <c r="A11" s="20" t="s">
        <v>11</v>
      </c>
      <c r="B11" s="21" t="s">
        <v>87</v>
      </c>
    </row>
    <row r="12" spans="1:2" ht="18.75" x14ac:dyDescent="0.3">
      <c r="A12" s="20" t="s">
        <v>12</v>
      </c>
      <c r="B12" s="21" t="s">
        <v>108</v>
      </c>
    </row>
    <row r="13" spans="1:2" ht="18.75" x14ac:dyDescent="0.3">
      <c r="A13" s="20" t="s">
        <v>13</v>
      </c>
      <c r="B13" s="21" t="s">
        <v>109</v>
      </c>
    </row>
    <row r="14" spans="1:2" ht="18.75" x14ac:dyDescent="0.3">
      <c r="A14" s="20"/>
      <c r="B14" s="19" t="s">
        <v>110</v>
      </c>
    </row>
    <row r="15" spans="1:2" ht="18.75" x14ac:dyDescent="0.3">
      <c r="A15" s="20" t="s">
        <v>14</v>
      </c>
      <c r="B15" s="21" t="s">
        <v>111</v>
      </c>
    </row>
    <row r="16" spans="1:2" ht="18.75" x14ac:dyDescent="0.3">
      <c r="A16" s="20" t="s">
        <v>15</v>
      </c>
      <c r="B16" s="22" t="s">
        <v>112</v>
      </c>
    </row>
    <row r="17" spans="1:2" ht="18.75" x14ac:dyDescent="0.3">
      <c r="A17" s="20" t="s">
        <v>16</v>
      </c>
      <c r="B17" s="21" t="s">
        <v>113</v>
      </c>
    </row>
    <row r="18" spans="1:2" ht="18.75" x14ac:dyDescent="0.3">
      <c r="A18" s="20"/>
      <c r="B18" s="19" t="s">
        <v>114</v>
      </c>
    </row>
    <row r="19" spans="1:2" ht="18.75" x14ac:dyDescent="0.3">
      <c r="A19" s="20" t="s">
        <v>17</v>
      </c>
      <c r="B19" s="23" t="s">
        <v>115</v>
      </c>
    </row>
    <row r="20" spans="1:2" ht="18.75" x14ac:dyDescent="0.3">
      <c r="A20" s="20" t="s">
        <v>18</v>
      </c>
      <c r="B20" s="23" t="s">
        <v>116</v>
      </c>
    </row>
    <row r="21" spans="1:2" ht="18.75" x14ac:dyDescent="0.3">
      <c r="A21" s="20"/>
      <c r="B21" s="19" t="s">
        <v>117</v>
      </c>
    </row>
    <row r="22" spans="1:2" ht="18.75" x14ac:dyDescent="0.3">
      <c r="A22" s="20" t="s">
        <v>19</v>
      </c>
      <c r="B22" s="21" t="s">
        <v>118</v>
      </c>
    </row>
    <row r="23" spans="1:2" ht="18.75" x14ac:dyDescent="0.3">
      <c r="A23" s="20" t="s">
        <v>20</v>
      </c>
      <c r="B23" s="21" t="s">
        <v>119</v>
      </c>
    </row>
    <row r="24" spans="1:2" ht="18.75" x14ac:dyDescent="0.3">
      <c r="A24" s="20" t="s">
        <v>21</v>
      </c>
      <c r="B24" s="21" t="s">
        <v>120</v>
      </c>
    </row>
    <row r="25" spans="1:2" ht="18.75" x14ac:dyDescent="0.3">
      <c r="A25" s="18"/>
      <c r="B25" s="19" t="s">
        <v>121</v>
      </c>
    </row>
    <row r="26" spans="1:2" ht="18.75" x14ac:dyDescent="0.3">
      <c r="A26" s="20" t="s">
        <v>22</v>
      </c>
      <c r="B26" s="21" t="s">
        <v>88</v>
      </c>
    </row>
    <row r="27" spans="1:2" ht="18.75" x14ac:dyDescent="0.3">
      <c r="A27" s="20" t="s">
        <v>23</v>
      </c>
      <c r="B27" s="23" t="s">
        <v>122</v>
      </c>
    </row>
    <row r="28" spans="1:2" ht="18.75" x14ac:dyDescent="0.3">
      <c r="A28" s="20" t="s">
        <v>90</v>
      </c>
      <c r="B28" s="23" t="s">
        <v>89</v>
      </c>
    </row>
  </sheetData>
  <hyperlinks>
    <hyperlink ref="A3" location="ÍNDICE!A1" display="VOLVER AL ÍNDICE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7" t="s">
        <v>35</v>
      </c>
      <c r="B1" s="18"/>
    </row>
    <row r="2" spans="1:2" ht="18.75" x14ac:dyDescent="0.3">
      <c r="A2" s="17" t="s">
        <v>41</v>
      </c>
      <c r="B2" s="18"/>
    </row>
    <row r="3" spans="1:2" ht="18.75" x14ac:dyDescent="0.3">
      <c r="A3" s="32" t="s">
        <v>129</v>
      </c>
      <c r="B3" s="18"/>
    </row>
    <row r="4" spans="1:2" ht="37.5" x14ac:dyDescent="0.25">
      <c r="A4" s="33" t="s">
        <v>6</v>
      </c>
      <c r="B4" s="34" t="s">
        <v>73</v>
      </c>
    </row>
    <row r="5" spans="1:2" ht="18.75" x14ac:dyDescent="0.25">
      <c r="A5" s="33" t="s">
        <v>7</v>
      </c>
      <c r="B5" s="34" t="s">
        <v>74</v>
      </c>
    </row>
    <row r="6" spans="1:2" ht="18.75" x14ac:dyDescent="0.25">
      <c r="A6" s="33" t="s">
        <v>8</v>
      </c>
      <c r="B6" s="34" t="s">
        <v>75</v>
      </c>
    </row>
    <row r="7" spans="1:2" ht="37.5" x14ac:dyDescent="0.25">
      <c r="A7" s="33" t="s">
        <v>9</v>
      </c>
      <c r="B7" s="34" t="s">
        <v>76</v>
      </c>
    </row>
    <row r="8" spans="1:2" ht="37.5" x14ac:dyDescent="0.25">
      <c r="A8" s="33" t="s">
        <v>10</v>
      </c>
      <c r="B8" s="34" t="s">
        <v>60</v>
      </c>
    </row>
    <row r="9" spans="1:2" ht="37.5" x14ac:dyDescent="0.25">
      <c r="A9" s="33" t="s">
        <v>11</v>
      </c>
      <c r="B9" s="34" t="s">
        <v>78</v>
      </c>
    </row>
    <row r="10" spans="1:2" ht="37.5" x14ac:dyDescent="0.25">
      <c r="A10" s="33" t="s">
        <v>12</v>
      </c>
      <c r="B10" s="34" t="s">
        <v>79</v>
      </c>
    </row>
    <row r="11" spans="1:2" ht="37.5" x14ac:dyDescent="0.25">
      <c r="A11" s="33" t="s">
        <v>13</v>
      </c>
      <c r="B11" s="34" t="s">
        <v>80</v>
      </c>
    </row>
    <row r="12" spans="1:2" ht="18.75" x14ac:dyDescent="0.25">
      <c r="A12" s="33" t="s">
        <v>14</v>
      </c>
      <c r="B12" s="35" t="s">
        <v>83</v>
      </c>
    </row>
    <row r="13" spans="1:2" ht="18.75" x14ac:dyDescent="0.25">
      <c r="A13" s="36" t="s">
        <v>32</v>
      </c>
      <c r="B13" s="37" t="s">
        <v>77</v>
      </c>
    </row>
    <row r="14" spans="1:2" ht="18.75" x14ac:dyDescent="0.25">
      <c r="A14" s="36" t="s">
        <v>33</v>
      </c>
      <c r="B14" s="37" t="s">
        <v>81</v>
      </c>
    </row>
    <row r="15" spans="1:2" ht="18.75" x14ac:dyDescent="0.25">
      <c r="A15" s="36" t="s">
        <v>34</v>
      </c>
      <c r="B15" s="37" t="s">
        <v>82</v>
      </c>
    </row>
  </sheetData>
  <hyperlinks>
    <hyperlink ref="A3" location="ÍNDICE!A1" display="VOLVER AL ÍNDICE" xr:uid="{00000000-0004-0000-18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</vt:i4>
      </vt:variant>
    </vt:vector>
  </HeadingPairs>
  <TitlesOfParts>
    <vt:vector size="25" baseType="lpstr">
      <vt:lpstr>ÍNDICE</vt:lpstr>
      <vt:lpstr>Grado Edificación_PDI</vt:lpstr>
      <vt:lpstr>Grado Edificación_Estud</vt:lpstr>
      <vt:lpstr>Grado Ing. Civ. Const. Civ_PDI</vt:lpstr>
      <vt:lpstr>Grado Ing Civ. Const. Civ_Estud</vt:lpstr>
      <vt:lpstr>Grado Ing. Civ. Hidro_PDI</vt:lpstr>
      <vt:lpstr>Grado Ing Civ. Hidrolog_Estud</vt:lpstr>
      <vt:lpstr>Grado Ing. Civ. Transp_PDI</vt:lpstr>
      <vt:lpstr>Grado Ing Civ. Transp_Estud</vt:lpstr>
      <vt:lpstr>Grado Ing. Son e Imag_PDI</vt:lpstr>
      <vt:lpstr>Grado Ing. Son e Imag_Estud</vt:lpstr>
      <vt:lpstr>Grado Ing. Inf. Ing. Comp_PDI</vt:lpstr>
      <vt:lpstr>Grado Ing. Inf. Ing. Comp_Estud</vt:lpstr>
      <vt:lpstr>Grado Ing. Inf. Ing. Soft_PDI</vt:lpstr>
      <vt:lpstr>Grado Ing. Inf. Ing. Soft_Estud</vt:lpstr>
      <vt:lpstr>MU Ing. Telecom_PDI</vt:lpstr>
      <vt:lpstr>MU Ing. Telecom_Estud</vt:lpstr>
      <vt:lpstr>MU Ing. Inf_Estud</vt:lpstr>
      <vt:lpstr>MUI Ing. y Arquit_PDI</vt:lpstr>
      <vt:lpstr>MU Metodología BIM_PDI</vt:lpstr>
      <vt:lpstr>MU Metodología BIM_Estud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2023-11-08T09:47:18Z</dcterms:modified>
</cp:coreProperties>
</file>