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rodero\AppData\Local\Temp\7zO0DEFA025\"/>
    </mc:Choice>
  </mc:AlternateContent>
  <xr:revisionPtr revIDLastSave="0" documentId="13_ncr:1_{075B0C63-7B6A-487B-9BF2-210BE20044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" l="1"/>
  <c r="G67" i="1"/>
  <c r="F67" i="1"/>
  <c r="E67" i="1"/>
  <c r="H50" i="1" l="1"/>
  <c r="G179" i="1" l="1"/>
  <c r="G174" i="1"/>
  <c r="G168" i="1"/>
  <c r="G157" i="1"/>
  <c r="G141" i="1"/>
  <c r="G133" i="1"/>
  <c r="G128" i="1"/>
  <c r="G118" i="1"/>
  <c r="G110" i="1"/>
  <c r="G92" i="1"/>
  <c r="G82" i="1"/>
  <c r="G53" i="1" l="1"/>
  <c r="G34" i="1" l="1"/>
  <c r="G26" i="1"/>
  <c r="G43" i="1"/>
  <c r="G20" i="1"/>
  <c r="G181" i="1" l="1"/>
  <c r="E179" i="1"/>
  <c r="E174" i="1" l="1"/>
  <c r="E168" i="1" l="1"/>
  <c r="E157" i="1" l="1"/>
  <c r="E141" i="1" l="1"/>
  <c r="E133" i="1" l="1"/>
  <c r="E128" i="1"/>
  <c r="E118" i="1" l="1"/>
  <c r="E110" i="1" l="1"/>
  <c r="E97" i="1" l="1"/>
  <c r="E92" i="1" l="1"/>
  <c r="E82" i="1" l="1"/>
  <c r="E53" i="1" l="1"/>
  <c r="E43" i="1" l="1"/>
  <c r="E34" i="1" l="1"/>
  <c r="E26" i="1"/>
  <c r="E20" i="1" l="1"/>
  <c r="H32" i="1"/>
  <c r="H49" i="1" l="1"/>
  <c r="H137" i="1" l="1"/>
  <c r="H122" i="1"/>
  <c r="H178" i="1"/>
  <c r="H172" i="1"/>
  <c r="H145" i="1"/>
  <c r="H132" i="1"/>
  <c r="H114" i="1"/>
  <c r="H101" i="1"/>
  <c r="H71" i="1"/>
  <c r="H57" i="1"/>
  <c r="H33" i="1" l="1"/>
  <c r="H75" i="1"/>
  <c r="H173" i="1"/>
  <c r="H14" i="1"/>
  <c r="H23" i="1"/>
  <c r="H31" i="1"/>
  <c r="H40" i="1"/>
  <c r="H59" i="1"/>
  <c r="H74" i="1"/>
  <c r="H139" i="1"/>
  <c r="H148" i="1"/>
  <c r="H154" i="1"/>
  <c r="H163" i="1"/>
  <c r="H88" i="1"/>
  <c r="H155" i="1"/>
  <c r="H42" i="1"/>
  <c r="H61" i="1"/>
  <c r="H76" i="1"/>
  <c r="H105" i="1"/>
  <c r="H125" i="1"/>
  <c r="H150" i="1"/>
  <c r="H156" i="1"/>
  <c r="H115" i="1"/>
  <c r="H165" i="1"/>
  <c r="H60" i="1"/>
  <c r="H18" i="1"/>
  <c r="H37" i="1"/>
  <c r="H62" i="1"/>
  <c r="H77" i="1"/>
  <c r="H106" i="1"/>
  <c r="H126" i="1"/>
  <c r="H151" i="1"/>
  <c r="H167" i="1"/>
  <c r="H164" i="1"/>
  <c r="H12" i="1"/>
  <c r="H38" i="1"/>
  <c r="H46" i="1"/>
  <c r="H63" i="1"/>
  <c r="H72" i="1"/>
  <c r="H127" i="1"/>
  <c r="H17" i="1"/>
  <c r="H24" i="1"/>
  <c r="H51" i="1"/>
  <c r="H149" i="1"/>
  <c r="H13" i="1"/>
  <c r="H22" i="1"/>
  <c r="H30" i="1"/>
  <c r="H39" i="1"/>
  <c r="H47" i="1"/>
  <c r="H58" i="1"/>
  <c r="H79" i="1"/>
  <c r="H87" i="1"/>
  <c r="H138" i="1"/>
  <c r="H162" i="1"/>
  <c r="H170" i="1"/>
  <c r="H29" i="1"/>
  <c r="H55" i="1"/>
  <c r="H99" i="1"/>
  <c r="H143" i="1"/>
  <c r="H166" i="1"/>
  <c r="H176" i="1"/>
  <c r="H64" i="1"/>
  <c r="H73" i="1"/>
  <c r="H102" i="1"/>
  <c r="H146" i="1"/>
  <c r="H152" i="1"/>
  <c r="H161" i="1"/>
  <c r="H16" i="1"/>
  <c r="H48" i="1"/>
  <c r="H80" i="1"/>
  <c r="H103" i="1"/>
  <c r="H120" i="1"/>
  <c r="H147" i="1"/>
  <c r="H153" i="1"/>
  <c r="H15" i="1"/>
  <c r="H25" i="1"/>
  <c r="H41" i="1"/>
  <c r="H130" i="1"/>
  <c r="H123" i="1"/>
  <c r="H159" i="1"/>
  <c r="H78" i="1"/>
  <c r="H28" i="1"/>
  <c r="H69" i="1"/>
  <c r="H112" i="1"/>
  <c r="H56" i="1" l="1"/>
  <c r="H136" i="1"/>
  <c r="H171" i="1"/>
  <c r="H85" i="1"/>
  <c r="H113" i="1"/>
  <c r="H160" i="1"/>
  <c r="H177" i="1"/>
  <c r="H144" i="1"/>
  <c r="H70" i="1"/>
  <c r="H131" i="1"/>
  <c r="H100" i="1"/>
  <c r="F34" i="1"/>
  <c r="H34" i="1" s="1"/>
  <c r="F179" i="1"/>
  <c r="H179" i="1" s="1"/>
  <c r="F20" i="1"/>
  <c r="H20" i="1" s="1"/>
  <c r="F174" i="1"/>
  <c r="H174" i="1" s="1"/>
  <c r="F92" i="1"/>
  <c r="H92" i="1" s="1"/>
  <c r="H84" i="1"/>
  <c r="F168" i="1"/>
  <c r="H168" i="1" s="1"/>
  <c r="H135" i="1"/>
  <c r="F141" i="1"/>
  <c r="H141" i="1" s="1"/>
  <c r="H67" i="1"/>
  <c r="F110" i="1"/>
  <c r="H110" i="1" s="1"/>
  <c r="H45" i="1"/>
  <c r="F53" i="1"/>
  <c r="F82" i="1"/>
  <c r="H82" i="1" s="1"/>
  <c r="F26" i="1"/>
  <c r="H26" i="1" s="1"/>
  <c r="F118" i="1" l="1"/>
  <c r="H118" i="1" s="1"/>
  <c r="F157" i="1"/>
  <c r="H157" i="1" s="1"/>
  <c r="F133" i="1"/>
  <c r="H133" i="1" s="1"/>
  <c r="F128" i="1"/>
  <c r="H128" i="1" s="1"/>
  <c r="H36" i="1"/>
  <c r="F43" i="1"/>
  <c r="H43" i="1" s="1"/>
  <c r="F97" i="1"/>
  <c r="F181" i="1" l="1"/>
  <c r="H181" i="1" s="1"/>
  <c r="H52" i="1"/>
  <c r="H53" i="1"/>
</calcChain>
</file>

<file path=xl/sharedStrings.xml><?xml version="1.0" encoding="utf-8"?>
<sst xmlns="http://schemas.openxmlformats.org/spreadsheetml/2006/main" count="308" uniqueCount="277">
  <si>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</si>
  <si>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</si>
  <si>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</si>
  <si>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</si>
  <si>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</si>
  <si>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Total egresados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</si>
  <si>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</si>
  <si>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</si>
  <si>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</si>
  <si>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</si>
  <si>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</si>
  <si>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</si>
  <si>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</si>
  <si>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</si>
  <si>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</si>
  <si>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</si>
  <si>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</si>
  <si>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</si>
  <si>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</si>
  <si>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</si>
  <si>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</si>
  <si>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</si>
  <si>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</si>
  <si>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</si>
  <si>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</si>
  <si>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</si>
  <si>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Escuela de Ingenierías Industriales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</si>
  <si>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</si>
  <si>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</si>
  <si>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</si>
  <si>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</si>
  <si>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</si>
  <si>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</si>
  <si>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</si>
  <si>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</si>
  <si>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</si>
  <si>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</si>
  <si>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</si>
  <si>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</si>
  <si>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</si>
  <si>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 Industrial</t>
  </si>
  <si>
    <t>Grado en Matemáticas</t>
  </si>
  <si>
    <t>Grado en Química</t>
  </si>
  <si>
    <t>Grado en Comunicación Audiovisual</t>
  </si>
  <si>
    <t>Facultad de Ciencias de la Documentación y la Comunicación</t>
  </si>
  <si>
    <t>Grado en Información y Documentación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</si>
  <si>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</si>
  <si>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</si>
  <si>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</si>
  <si>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</si>
  <si>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</si>
  <si>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</si>
  <si>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</si>
  <si>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</si>
  <si>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</si>
  <si>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</si>
  <si>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</si>
  <si>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</si>
  <si>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</si>
  <si>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</si>
  <si>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</si>
  <si>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</si>
  <si>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</si>
  <si>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</si>
  <si>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</si>
  <si>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</si>
  <si>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</si>
  <si>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</si>
  <si>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</si>
  <si>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</si>
  <si>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</si>
  <si>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</si>
  <si>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</si>
  <si>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</si>
  <si>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</si>
  <si>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</si>
  <si>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</si>
  <si>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</si>
  <si>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</si>
  <si>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</si>
  <si>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</si>
  <si>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</si>
  <si>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</si>
  <si>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</si>
  <si>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</si>
  <si>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</si>
  <si>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Grado en Educación Infantil (Cáceres)</t>
  </si>
  <si>
    <t>Facultad de Formación del Profesorado</t>
  </si>
  <si>
    <t>Grado en Educación Primaria (Cáceres)</t>
  </si>
  <si>
    <t>Grado en Educación Social</t>
  </si>
  <si>
    <t>Facultad de Medicina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</si>
  <si>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</si>
  <si>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</si>
  <si>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</si>
  <si>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</si>
  <si>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</si>
  <si>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Total UEx</t>
  </si>
  <si>
    <t>Nº estudiantes participantes</t>
  </si>
  <si>
    <t>Facultad de Filosofía y Letras</t>
  </si>
  <si>
    <t>Máster Universitario en Gestión de la Innovación Tecnológica</t>
  </si>
  <si>
    <t>Máster Universitario en Investigación en Ingeniería y Arquitectura</t>
  </si>
  <si>
    <t>P.C.E.O. Ingeniería en Telemática / Ing. Informática en Tecnologías de la Información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</si>
  <si>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</si>
  <si>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</si>
  <si>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</si>
  <si>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</si>
  <si>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</si>
  <si>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</si>
  <si>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</si>
  <si>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</si>
  <si>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Ingeniería Industrial</t>
  </si>
  <si>
    <t>Máster Universitario en Simulación en Ciencias e Ingeniería</t>
  </si>
  <si>
    <t>Grado en Edificación</t>
  </si>
  <si>
    <t>Máster Universitario en Dirección TIC</t>
  </si>
  <si>
    <t>Máster Universitario en Ingeniería de Telecomunicación</t>
  </si>
  <si>
    <t>Máster Universitario en Ingeniería Informática</t>
  </si>
  <si>
    <t>Grado en Biotecnología</t>
  </si>
  <si>
    <t>Máster Universitario en Biotecnología Avanzada</t>
  </si>
  <si>
    <t>Máster Universitario en Investigación en Ciencias</t>
  </si>
  <si>
    <t>Máster Universitario en Química Sostenible</t>
  </si>
  <si>
    <t>Grado en Periodismo</t>
  </si>
  <si>
    <t>Máster Universitario en Gestión de la Inf en Redes Sociales y Prod Digitales en Internet</t>
  </si>
  <si>
    <t>Máster Universitario en Investigación en Ciencias Sociales</t>
  </si>
  <si>
    <t>P.C.E.O. Periodismo / Comunicación Audiovisual</t>
  </si>
  <si>
    <t>P.C.E.O. Periodismo / Información y Documentación</t>
  </si>
  <si>
    <t>Máster Universitario en Creación de Empresas e Innovación</t>
  </si>
  <si>
    <t>Máster Universitario en Dirección de Marketing</t>
  </si>
  <si>
    <t>Grado en Criminología</t>
  </si>
  <si>
    <t>Máster Universitario en Abogacía</t>
  </si>
  <si>
    <t>P.C.E.O. Criminología / Derecho</t>
  </si>
  <si>
    <t>Grado en Psicología</t>
  </si>
  <si>
    <t>M.U.I. Enseñanza y Aprendizaje de las Ciencias Experimentales Sociales y Matemáticas</t>
  </si>
  <si>
    <t>M.U.I. Formación del Profesorado y TIC</t>
  </si>
  <si>
    <t>Máster Universitario en Dirección Turística</t>
  </si>
  <si>
    <t>Máster Universitario en Enseñanza del Español como Lengua Extranjera</t>
  </si>
  <si>
    <t>Máster Universitario en Investigaciones Históricas</t>
  </si>
  <si>
    <t>Máster Universitario en Tecnologías de Información Geográfica SIG y Teledetección</t>
  </si>
  <si>
    <t>Máster Universitario en  Investigación en Humanidades</t>
  </si>
  <si>
    <t>Grado en Educación Primaria (Bilingüe)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</si>
  <si>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</si>
  <si>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</si>
  <si>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</si>
  <si>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</si>
  <si>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Investigación en Biomedicina y Salud</t>
  </si>
  <si>
    <t>Grado en Bioquímica</t>
  </si>
  <si>
    <t>Facultad de Empresa, Finanzas y Turismo</t>
  </si>
  <si>
    <t>Media Satisfacción Instalaciones y Recursos                                    (Media Preguntas P12 y P13)  Escala 1-5</t>
  </si>
  <si>
    <t>Código Plan</t>
  </si>
  <si>
    <t>0516</t>
  </si>
  <si>
    <t>0511</t>
  </si>
  <si>
    <t>0512</t>
  </si>
  <si>
    <t>0513</t>
  </si>
  <si>
    <t>0824</t>
  </si>
  <si>
    <t>0816</t>
  </si>
  <si>
    <t>0817</t>
  </si>
  <si>
    <t>0818</t>
  </si>
  <si>
    <t>1626</t>
  </si>
  <si>
    <t>1623</t>
  </si>
  <si>
    <t>1624</t>
  </si>
  <si>
    <t>1625</t>
  </si>
  <si>
    <t>1628</t>
  </si>
  <si>
    <t>1627</t>
  </si>
  <si>
    <t>1632</t>
  </si>
  <si>
    <t>0120</t>
  </si>
  <si>
    <t>0136</t>
  </si>
  <si>
    <t>0121</t>
  </si>
  <si>
    <t>0130</t>
  </si>
  <si>
    <t>0129</t>
  </si>
  <si>
    <t>0122</t>
  </si>
  <si>
    <t>0131</t>
  </si>
  <si>
    <t>0124</t>
  </si>
  <si>
    <t>0125</t>
  </si>
  <si>
    <t>1704</t>
  </si>
  <si>
    <t>1706</t>
  </si>
  <si>
    <t>1790</t>
  </si>
  <si>
    <t>0903</t>
  </si>
  <si>
    <t>1112</t>
  </si>
  <si>
    <t>1114</t>
  </si>
  <si>
    <t>1113</t>
  </si>
  <si>
    <t>1190</t>
  </si>
  <si>
    <t>1191</t>
  </si>
  <si>
    <t>1192</t>
  </si>
  <si>
    <t>0305</t>
  </si>
  <si>
    <t>0310</t>
  </si>
  <si>
    <t>0306</t>
  </si>
  <si>
    <t>0390</t>
  </si>
  <si>
    <t>0616</t>
  </si>
  <si>
    <t>0617</t>
  </si>
  <si>
    <t>1305</t>
  </si>
  <si>
    <t>1306</t>
  </si>
  <si>
    <t>1407</t>
  </si>
  <si>
    <t>1411</t>
  </si>
  <si>
    <t>1408</t>
  </si>
  <si>
    <t>1490</t>
  </si>
  <si>
    <t>0424</t>
  </si>
  <si>
    <t>0425</t>
  </si>
  <si>
    <t>0426</t>
  </si>
  <si>
    <t>0427</t>
  </si>
  <si>
    <t>0429</t>
  </si>
  <si>
    <t>0428</t>
  </si>
  <si>
    <t>0430</t>
  </si>
  <si>
    <t>0431</t>
  </si>
  <si>
    <t>0716</t>
  </si>
  <si>
    <t>0717</t>
  </si>
  <si>
    <t>0715</t>
  </si>
  <si>
    <t>0210</t>
  </si>
  <si>
    <t>0211</t>
  </si>
  <si>
    <t>0212</t>
  </si>
  <si>
    <t>1010</t>
  </si>
  <si>
    <t>1006</t>
  </si>
  <si>
    <t>1709</t>
  </si>
  <si>
    <t>0624</t>
  </si>
  <si>
    <t>1519</t>
  </si>
  <si>
    <t>1518</t>
  </si>
  <si>
    <t>1810</t>
  </si>
  <si>
    <t>1812</t>
  </si>
  <si>
    <t>0514</t>
  </si>
  <si>
    <t>0518</t>
  </si>
  <si>
    <t>0515</t>
  </si>
  <si>
    <t>0823</t>
  </si>
  <si>
    <t>0825</t>
  </si>
  <si>
    <t>1634</t>
  </si>
  <si>
    <t>1635</t>
  </si>
  <si>
    <t>1636</t>
  </si>
  <si>
    <t>1638</t>
  </si>
  <si>
    <t>0134</t>
  </si>
  <si>
    <t>0127</t>
  </si>
  <si>
    <t>0128</t>
  </si>
  <si>
    <t>0138</t>
  </si>
  <si>
    <t>1708</t>
  </si>
  <si>
    <t>0906</t>
  </si>
  <si>
    <t>0905</t>
  </si>
  <si>
    <t>1195</t>
  </si>
  <si>
    <t>1194</t>
  </si>
  <si>
    <t>1115</t>
  </si>
  <si>
    <t>1193</t>
  </si>
  <si>
    <t>0308</t>
  </si>
  <si>
    <t>0621</t>
  </si>
  <si>
    <t>0618</t>
  </si>
  <si>
    <t>0625</t>
  </si>
  <si>
    <t>0623</t>
  </si>
  <si>
    <t>0622</t>
  </si>
  <si>
    <t>1308</t>
  </si>
  <si>
    <t>1412</t>
  </si>
  <si>
    <t>0432</t>
  </si>
  <si>
    <t>0433</t>
  </si>
  <si>
    <t>0435</t>
  </si>
  <si>
    <t>0438</t>
  </si>
  <si>
    <t>0437</t>
  </si>
  <si>
    <t>0436</t>
  </si>
  <si>
    <t>0725</t>
  </si>
  <si>
    <t>0721</t>
  </si>
  <si>
    <t>0722</t>
  </si>
  <si>
    <t>0718</t>
  </si>
  <si>
    <t>0215</t>
  </si>
  <si>
    <t>1007</t>
  </si>
  <si>
    <t>0826</t>
  </si>
  <si>
    <t>1705</t>
  </si>
  <si>
    <t>1792</t>
  </si>
  <si>
    <t>1793</t>
  </si>
  <si>
    <t>0391</t>
  </si>
  <si>
    <t>1116</t>
  </si>
  <si>
    <t>1410</t>
  </si>
  <si>
    <t>0723</t>
  </si>
  <si>
    <t>Media P18</t>
  </si>
  <si>
    <t>CURSO: 2020/21</t>
  </si>
  <si>
    <t>Resultados de satisfacción de los estudiantes con las instalaciones y los recursos (media de las preguntas P12 y P13)</t>
  </si>
  <si>
    <t>Resultados de satisfacción general de los estudiantes con la titulación (media de la pregunta 18)</t>
  </si>
  <si>
    <t>DATOS REPRESENTADOS</t>
  </si>
  <si>
    <r>
      <t xml:space="preserve">Total de egresados </t>
    </r>
    <r>
      <rPr>
        <sz val="11"/>
        <color indexed="8"/>
        <rFont val="Calibri"/>
        <family val="2"/>
      </rPr>
      <t>(tasas pagadas entre el 31/10/2020 y el 31/10/2021)</t>
    </r>
  </si>
  <si>
    <r>
      <t>Total de estudiantes encuestados</t>
    </r>
    <r>
      <rPr>
        <sz val="11"/>
        <color indexed="8"/>
        <rFont val="Calibri"/>
        <family val="2"/>
      </rPr>
      <t xml:space="preserve"> (que responden a la pregunta 18)</t>
    </r>
  </si>
  <si>
    <t>0827</t>
  </si>
  <si>
    <t>Máster Universitario en Prevención en Riesgos Laborales</t>
  </si>
  <si>
    <t>0724</t>
  </si>
  <si>
    <t>Máster Universitario en Metodología BIM en el Desarrollo Colaborativo de Proyectos</t>
  </si>
  <si>
    <t>1639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</si>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</sst>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4" fontId="3" fillId="7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3" borderId="1" xfId="0" applyFont="1" applyFill="1" applyBorder="1" applyAlignment="1">
      <alignment horizontal="left"/>
    </xf>
    <xf numFmtId="49" fontId="0" fillId="3" borderId="1" xfId="0" applyNumberFormat="1" applyFont="1" applyFill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65" fontId="0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1" fontId="3" fillId="7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horizontal="left"/>
    </xf>
    <xf numFmtId="49" fontId="0" fillId="5" borderId="1" xfId="0" applyNumberFormat="1" applyFont="1" applyFill="1" applyBorder="1" applyAlignment="1">
      <alignment horizontal="center"/>
    </xf>
    <xf numFmtId="164" fontId="0" fillId="5" borderId="1" xfId="0" applyNumberFormat="1" applyFont="1" applyFill="1" applyBorder="1" applyAlignment="1">
      <alignment horizontal="center"/>
    </xf>
    <xf numFmtId="1" fontId="0" fillId="5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0" fillId="5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5" borderId="2" xfId="0" applyFont="1" applyFill="1" applyBorder="1"/>
    <xf numFmtId="49" fontId="0" fillId="5" borderId="2" xfId="0" applyNumberFormat="1" applyFont="1" applyFill="1" applyBorder="1" applyAlignment="1">
      <alignment horizontal="center"/>
    </xf>
    <xf numFmtId="0" fontId="0" fillId="3" borderId="2" xfId="0" applyFont="1" applyFill="1" applyBorder="1"/>
    <xf numFmtId="49" fontId="0" fillId="3" borderId="2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" fontId="0" fillId="0" borderId="0" xfId="0" applyNumberFormat="1" applyFont="1"/>
    <xf numFmtId="165" fontId="1" fillId="2" borderId="1" xfId="0" applyNumberFormat="1" applyFont="1" applyFill="1" applyBorder="1" applyAlignment="1">
      <alignment horizontal="center"/>
    </xf>
    <xf numFmtId="164" fontId="0" fillId="5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164" fontId="0" fillId="5" borderId="9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164" fontId="0" fillId="3" borderId="9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0" fillId="0" borderId="0" xfId="0" applyAlignment="1"/>
    <xf numFmtId="0" fontId="3" fillId="0" borderId="0" xfId="0" applyFont="1" applyBorder="1" applyAlignment="1"/>
    <xf numFmtId="0" fontId="0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2"/>
  <sheetViews>
    <sheetView tabSelected="1" workbookViewId="0"/>
  </sheetViews>
  <sheetFormatPr baseColWidth="10" defaultRowHeight="15" x14ac:dyDescent="0.25"/>
  <cols>
    <col min="1" max="1" width="61.140625" customWidth="1"/>
    <col min="2" max="2" width="77.5703125" customWidth="1"/>
    <col min="3" max="4" width="17" style="21" customWidth="1"/>
    <col min="5" max="5" width="43.140625" customWidth="1"/>
    <col min="6" max="6" width="19.7109375" customWidth="1"/>
    <col min="7" max="7" width="17.140625" customWidth="1"/>
    <col min="8" max="8" width="21" customWidth="1"/>
    <col min="9" max="9" width="23" customWidth="1"/>
  </cols>
  <sheetData>
    <row r="1" spans="1:8" x14ac:dyDescent="0.25">
      <c r="A1" s="1" t="s">
        <v>0</v>
      </c>
      <c r="C1" s="17"/>
      <c r="D1" s="17"/>
    </row>
    <row r="2" spans="1:8" x14ac:dyDescent="0.25">
      <c r="A2" s="2" t="s">
        <v>1</v>
      </c>
      <c r="C2" s="18"/>
      <c r="D2" s="18"/>
    </row>
    <row r="3" spans="1:8" x14ac:dyDescent="0.25">
      <c r="A3" s="2" t="s">
        <v>265</v>
      </c>
      <c r="C3" s="18"/>
      <c r="D3" s="18"/>
    </row>
    <row r="4" spans="1:8" x14ac:dyDescent="0.25">
      <c r="A4" s="2" t="s">
        <v>268</v>
      </c>
      <c r="C4" s="18"/>
      <c r="D4" s="18"/>
    </row>
    <row r="5" spans="1:8" x14ac:dyDescent="0.25">
      <c r="A5" s="82" t="s">
        <v>267</v>
      </c>
      <c r="B5" s="83"/>
      <c r="C5" s="18"/>
      <c r="D5" s="18"/>
    </row>
    <row r="6" spans="1:8" x14ac:dyDescent="0.25">
      <c r="A6" s="7" t="s">
        <v>266</v>
      </c>
      <c r="C6" s="18"/>
      <c r="D6" s="18"/>
    </row>
    <row r="7" spans="1:8" x14ac:dyDescent="0.25">
      <c r="A7" s="28" t="s">
        <v>270</v>
      </c>
      <c r="C7" s="18"/>
      <c r="D7" s="18"/>
    </row>
    <row r="8" spans="1:8" x14ac:dyDescent="0.25">
      <c r="A8" s="84" t="s">
        <v>269</v>
      </c>
      <c r="B8" s="83"/>
      <c r="C8" s="18"/>
      <c r="D8" s="18"/>
    </row>
    <row r="9" spans="1:8" x14ac:dyDescent="0.25">
      <c r="A9" s="28" t="s">
        <v>6</v>
      </c>
      <c r="C9" s="19"/>
      <c r="D9" s="19"/>
    </row>
    <row r="10" spans="1:8" ht="30" x14ac:dyDescent="0.25">
      <c r="A10" s="8" t="s">
        <v>3</v>
      </c>
      <c r="B10" s="8" t="s">
        <v>2</v>
      </c>
      <c r="C10" s="8" t="s">
        <v>147</v>
      </c>
      <c r="D10" s="8" t="s">
        <v>264</v>
      </c>
      <c r="E10" s="9" t="s">
        <v>146</v>
      </c>
      <c r="F10" s="8" t="s">
        <v>4</v>
      </c>
      <c r="G10" s="8" t="s">
        <v>5</v>
      </c>
      <c r="H10" s="8" t="s">
        <v>6</v>
      </c>
    </row>
    <row r="11" spans="1:8" x14ac:dyDescent="0.25">
      <c r="A11" s="13"/>
      <c r="B11" s="13"/>
      <c r="C11" s="13"/>
      <c r="D11" s="13"/>
      <c r="E11" s="14"/>
      <c r="F11" s="13"/>
      <c r="G11" s="13"/>
      <c r="H11" s="13"/>
    </row>
    <row r="12" spans="1:8" x14ac:dyDescent="0.25">
      <c r="A12" s="85" t="s">
        <v>8</v>
      </c>
      <c r="B12" s="29" t="s">
        <v>7</v>
      </c>
      <c r="C12" s="30">
        <v>1511</v>
      </c>
      <c r="D12" s="31">
        <v>3.5</v>
      </c>
      <c r="E12" s="31">
        <v>2.546875</v>
      </c>
      <c r="F12" s="32">
        <v>32</v>
      </c>
      <c r="G12" s="33">
        <v>48</v>
      </c>
      <c r="H12" s="34">
        <f>F12/G12</f>
        <v>0.66666666666666663</v>
      </c>
    </row>
    <row r="13" spans="1:8" x14ac:dyDescent="0.25">
      <c r="A13" s="67"/>
      <c r="B13" s="29" t="s">
        <v>9</v>
      </c>
      <c r="C13" s="30">
        <v>1512</v>
      </c>
      <c r="D13" s="31">
        <v>4.2307692307692308</v>
      </c>
      <c r="E13" s="31">
        <v>3.7628205128205128</v>
      </c>
      <c r="F13" s="32">
        <v>13</v>
      </c>
      <c r="G13" s="33">
        <v>35</v>
      </c>
      <c r="H13" s="34">
        <f t="shared" ref="H13:H18" si="0">F13/G13</f>
        <v>0.37142857142857144</v>
      </c>
    </row>
    <row r="14" spans="1:8" x14ac:dyDescent="0.25">
      <c r="A14" s="67"/>
      <c r="B14" s="29" t="s">
        <v>10</v>
      </c>
      <c r="C14" s="30">
        <v>1513</v>
      </c>
      <c r="D14" s="31">
        <v>3</v>
      </c>
      <c r="E14" s="31">
        <v>5</v>
      </c>
      <c r="F14" s="32">
        <v>1</v>
      </c>
      <c r="G14" s="33">
        <v>4</v>
      </c>
      <c r="H14" s="34">
        <f t="shared" si="0"/>
        <v>0.25</v>
      </c>
    </row>
    <row r="15" spans="1:8" x14ac:dyDescent="0.25">
      <c r="A15" s="67"/>
      <c r="B15" s="29" t="s">
        <v>12</v>
      </c>
      <c r="C15" s="30">
        <v>1514</v>
      </c>
      <c r="D15" s="31">
        <v>4.666666666666667</v>
      </c>
      <c r="E15" s="31">
        <v>4.5</v>
      </c>
      <c r="F15" s="32">
        <v>3</v>
      </c>
      <c r="G15" s="33">
        <v>8</v>
      </c>
      <c r="H15" s="34">
        <f t="shared" si="0"/>
        <v>0.375</v>
      </c>
    </row>
    <row r="16" spans="1:8" x14ac:dyDescent="0.25">
      <c r="A16" s="67"/>
      <c r="B16" s="29" t="s">
        <v>11</v>
      </c>
      <c r="C16" s="30">
        <v>1515</v>
      </c>
      <c r="D16" s="31">
        <v>4.5</v>
      </c>
      <c r="E16" s="31">
        <v>4.125</v>
      </c>
      <c r="F16" s="32">
        <v>4</v>
      </c>
      <c r="G16" s="33">
        <v>4</v>
      </c>
      <c r="H16" s="34">
        <f t="shared" si="0"/>
        <v>1</v>
      </c>
    </row>
    <row r="17" spans="1:8" x14ac:dyDescent="0.25">
      <c r="A17" s="67"/>
      <c r="B17" s="29" t="s">
        <v>99</v>
      </c>
      <c r="C17" s="30" t="s">
        <v>212</v>
      </c>
      <c r="D17" s="31">
        <v>4</v>
      </c>
      <c r="E17" s="31">
        <v>5</v>
      </c>
      <c r="F17" s="32">
        <v>2</v>
      </c>
      <c r="G17" s="33">
        <v>5</v>
      </c>
      <c r="H17" s="34">
        <f t="shared" si="0"/>
        <v>0.4</v>
      </c>
    </row>
    <row r="18" spans="1:8" x14ac:dyDescent="0.25">
      <c r="A18" s="67"/>
      <c r="B18" s="29" t="s">
        <v>100</v>
      </c>
      <c r="C18" s="30" t="s">
        <v>213</v>
      </c>
      <c r="D18" s="31">
        <v>4</v>
      </c>
      <c r="E18" s="31">
        <v>4</v>
      </c>
      <c r="F18" s="32">
        <v>2</v>
      </c>
      <c r="G18" s="33">
        <v>4</v>
      </c>
      <c r="H18" s="34">
        <f t="shared" si="0"/>
        <v>0.5</v>
      </c>
    </row>
    <row r="19" spans="1:8" x14ac:dyDescent="0.25">
      <c r="A19" s="69"/>
      <c r="B19" s="29" t="s">
        <v>101</v>
      </c>
      <c r="C19" s="30">
        <v>1590</v>
      </c>
      <c r="D19" s="31"/>
      <c r="E19" s="31"/>
      <c r="F19" s="32">
        <v>0</v>
      </c>
      <c r="G19" s="33"/>
      <c r="H19" s="34"/>
    </row>
    <row r="20" spans="1:8" x14ac:dyDescent="0.25">
      <c r="A20" s="35" t="s">
        <v>8</v>
      </c>
      <c r="B20" s="10"/>
      <c r="C20" s="22"/>
      <c r="D20" s="22"/>
      <c r="E20" s="27">
        <f>AVERAGE(E12:E19)</f>
        <v>4.1335279304029298</v>
      </c>
      <c r="F20" s="36">
        <f>SUM(F12:F19)</f>
        <v>57</v>
      </c>
      <c r="G20" s="37">
        <f>SUM(G12:G19)</f>
        <v>108</v>
      </c>
      <c r="H20" s="38">
        <f t="shared" ref="H20" si="1">F20/G20</f>
        <v>0.52777777777777779</v>
      </c>
    </row>
    <row r="21" spans="1:8" x14ac:dyDescent="0.25">
      <c r="A21" s="39"/>
      <c r="B21" s="12"/>
      <c r="C21" s="23"/>
      <c r="D21" s="23"/>
      <c r="E21" s="26"/>
      <c r="F21" s="40"/>
      <c r="G21" s="41"/>
      <c r="H21" s="42"/>
    </row>
    <row r="22" spans="1:8" x14ac:dyDescent="0.25">
      <c r="A22" s="72" t="s">
        <v>14</v>
      </c>
      <c r="B22" s="43" t="s">
        <v>13</v>
      </c>
      <c r="C22" s="44">
        <v>1209</v>
      </c>
      <c r="D22" s="45">
        <v>4</v>
      </c>
      <c r="E22" s="45">
        <v>4.4583333333333339</v>
      </c>
      <c r="F22" s="46">
        <v>4</v>
      </c>
      <c r="G22" s="47">
        <v>14</v>
      </c>
      <c r="H22" s="48">
        <f t="shared" ref="H22:H26" si="2">F22/G22</f>
        <v>0.2857142857142857</v>
      </c>
    </row>
    <row r="23" spans="1:8" x14ac:dyDescent="0.25">
      <c r="A23" s="67"/>
      <c r="B23" s="43" t="s">
        <v>7</v>
      </c>
      <c r="C23" s="44">
        <v>1210</v>
      </c>
      <c r="D23" s="45">
        <v>4.0235294117647058</v>
      </c>
      <c r="E23" s="45">
        <v>3.6395348837209305</v>
      </c>
      <c r="F23" s="46">
        <v>86</v>
      </c>
      <c r="G23" s="47">
        <v>94</v>
      </c>
      <c r="H23" s="48">
        <f t="shared" si="2"/>
        <v>0.91489361702127658</v>
      </c>
    </row>
    <row r="24" spans="1:8" x14ac:dyDescent="0.25">
      <c r="A24" s="67"/>
      <c r="B24" s="43" t="s">
        <v>15</v>
      </c>
      <c r="C24" s="44">
        <v>1211</v>
      </c>
      <c r="D24" s="45">
        <v>4</v>
      </c>
      <c r="E24" s="45">
        <v>3.6666666666666665</v>
      </c>
      <c r="F24" s="46">
        <v>6</v>
      </c>
      <c r="G24" s="47">
        <v>21</v>
      </c>
      <c r="H24" s="48">
        <f t="shared" si="2"/>
        <v>0.2857142857142857</v>
      </c>
    </row>
    <row r="25" spans="1:8" x14ac:dyDescent="0.25">
      <c r="A25" s="69"/>
      <c r="B25" s="43" t="s">
        <v>16</v>
      </c>
      <c r="C25" s="44">
        <v>1212</v>
      </c>
      <c r="D25" s="45">
        <v>4.6296296296296298</v>
      </c>
      <c r="E25" s="45">
        <v>4.1666666666666661</v>
      </c>
      <c r="F25" s="46">
        <v>27</v>
      </c>
      <c r="G25" s="47">
        <v>55</v>
      </c>
      <c r="H25" s="48">
        <f t="shared" si="2"/>
        <v>0.49090909090909091</v>
      </c>
    </row>
    <row r="26" spans="1:8" x14ac:dyDescent="0.25">
      <c r="A26" s="20" t="s">
        <v>14</v>
      </c>
      <c r="B26" s="11"/>
      <c r="C26" s="24"/>
      <c r="D26" s="25"/>
      <c r="E26" s="25">
        <f>AVERAGE(E22:E25)</f>
        <v>3.9828003875968991</v>
      </c>
      <c r="F26" s="49">
        <f>SUM(F22:F25)</f>
        <v>123</v>
      </c>
      <c r="G26" s="50">
        <f>SUM(G22:G25)</f>
        <v>184</v>
      </c>
      <c r="H26" s="51">
        <f t="shared" si="2"/>
        <v>0.66847826086956519</v>
      </c>
    </row>
    <row r="27" spans="1:8" x14ac:dyDescent="0.25">
      <c r="A27" s="39"/>
      <c r="B27" s="12"/>
      <c r="C27" s="23"/>
      <c r="D27" s="26"/>
      <c r="E27" s="26"/>
      <c r="F27" s="40"/>
      <c r="G27" s="41"/>
      <c r="H27" s="42"/>
    </row>
    <row r="28" spans="1:8" x14ac:dyDescent="0.25">
      <c r="A28" s="81" t="s">
        <v>18</v>
      </c>
      <c r="B28" s="29" t="s">
        <v>17</v>
      </c>
      <c r="C28" s="30">
        <v>1808</v>
      </c>
      <c r="D28" s="31">
        <v>4.4000000000000004</v>
      </c>
      <c r="E28" s="52">
        <v>4.5</v>
      </c>
      <c r="F28" s="32">
        <v>5</v>
      </c>
      <c r="G28" s="33">
        <v>16</v>
      </c>
      <c r="H28" s="34">
        <f t="shared" ref="H28:H92" si="3">F28/G28</f>
        <v>0.3125</v>
      </c>
    </row>
    <row r="29" spans="1:8" x14ac:dyDescent="0.25">
      <c r="A29" s="67"/>
      <c r="B29" s="29" t="s">
        <v>19</v>
      </c>
      <c r="C29" s="30">
        <v>1809</v>
      </c>
      <c r="D29" s="31">
        <v>4.8571428571428568</v>
      </c>
      <c r="E29" s="52">
        <v>4.5714285714285712</v>
      </c>
      <c r="F29" s="32">
        <v>7</v>
      </c>
      <c r="G29" s="33">
        <v>14</v>
      </c>
      <c r="H29" s="34">
        <f t="shared" si="3"/>
        <v>0.5</v>
      </c>
    </row>
    <row r="30" spans="1:8" x14ac:dyDescent="0.25">
      <c r="A30" s="67"/>
      <c r="B30" s="29" t="s">
        <v>20</v>
      </c>
      <c r="C30" s="30">
        <v>1904</v>
      </c>
      <c r="D30" s="31">
        <v>4.75</v>
      </c>
      <c r="E30" s="52">
        <v>4.5833333333333339</v>
      </c>
      <c r="F30" s="32">
        <v>4</v>
      </c>
      <c r="G30" s="33">
        <v>9</v>
      </c>
      <c r="H30" s="34">
        <f t="shared" si="3"/>
        <v>0.44444444444444442</v>
      </c>
    </row>
    <row r="31" spans="1:8" x14ac:dyDescent="0.25">
      <c r="A31" s="67"/>
      <c r="B31" s="29" t="s">
        <v>21</v>
      </c>
      <c r="C31" s="30">
        <v>1807</v>
      </c>
      <c r="D31" s="31">
        <v>5</v>
      </c>
      <c r="E31" s="52">
        <v>4.75</v>
      </c>
      <c r="F31" s="32">
        <v>4</v>
      </c>
      <c r="G31" s="33">
        <v>9</v>
      </c>
      <c r="H31" s="34">
        <f t="shared" si="3"/>
        <v>0.44444444444444442</v>
      </c>
    </row>
    <row r="32" spans="1:8" x14ac:dyDescent="0.25">
      <c r="A32" s="67"/>
      <c r="B32" s="29" t="s">
        <v>102</v>
      </c>
      <c r="C32" s="30" t="s">
        <v>214</v>
      </c>
      <c r="D32" s="31">
        <v>3</v>
      </c>
      <c r="E32" s="52">
        <v>2.75</v>
      </c>
      <c r="F32" s="32">
        <v>2</v>
      </c>
      <c r="G32" s="33">
        <v>6</v>
      </c>
      <c r="H32" s="34">
        <f t="shared" si="3"/>
        <v>0.33333333333333331</v>
      </c>
    </row>
    <row r="33" spans="1:8" x14ac:dyDescent="0.25">
      <c r="A33" s="69"/>
      <c r="B33" s="29" t="s">
        <v>103</v>
      </c>
      <c r="C33" s="30" t="s">
        <v>215</v>
      </c>
      <c r="D33" s="31">
        <v>4.5555555555555554</v>
      </c>
      <c r="E33" s="52">
        <v>4.2407407407407405</v>
      </c>
      <c r="F33" s="32">
        <v>27</v>
      </c>
      <c r="G33" s="33">
        <v>47</v>
      </c>
      <c r="H33" s="34">
        <f t="shared" si="3"/>
        <v>0.57446808510638303</v>
      </c>
    </row>
    <row r="34" spans="1:8" x14ac:dyDescent="0.25">
      <c r="A34" s="35" t="s">
        <v>18</v>
      </c>
      <c r="B34" s="10"/>
      <c r="C34" s="22"/>
      <c r="D34" s="27"/>
      <c r="E34" s="27">
        <f>AVERAGE(E28:E33)</f>
        <v>4.2325837742504406</v>
      </c>
      <c r="F34" s="36">
        <f>SUM(F28:F33)</f>
        <v>49</v>
      </c>
      <c r="G34" s="37">
        <f>SUM(G28:G33)</f>
        <v>101</v>
      </c>
      <c r="H34" s="38">
        <f t="shared" si="3"/>
        <v>0.48514851485148514</v>
      </c>
    </row>
    <row r="35" spans="1:8" x14ac:dyDescent="0.25">
      <c r="A35" s="39"/>
      <c r="B35" s="12"/>
      <c r="C35" s="23"/>
      <c r="D35" s="26"/>
      <c r="E35" s="26"/>
      <c r="F35" s="40"/>
      <c r="G35" s="41"/>
      <c r="H35" s="41"/>
    </row>
    <row r="36" spans="1:8" x14ac:dyDescent="0.25">
      <c r="A36" s="66" t="s">
        <v>23</v>
      </c>
      <c r="B36" s="43" t="s">
        <v>22</v>
      </c>
      <c r="C36" s="44" t="s">
        <v>148</v>
      </c>
      <c r="D36" s="45">
        <v>4.4230769230769234</v>
      </c>
      <c r="E36" s="45">
        <v>4.1538461538461533</v>
      </c>
      <c r="F36" s="46">
        <v>26</v>
      </c>
      <c r="G36" s="47">
        <v>27</v>
      </c>
      <c r="H36" s="48">
        <f t="shared" si="3"/>
        <v>0.96296296296296291</v>
      </c>
    </row>
    <row r="37" spans="1:8" x14ac:dyDescent="0.25">
      <c r="A37" s="67"/>
      <c r="B37" s="43" t="s">
        <v>24</v>
      </c>
      <c r="C37" s="44" t="s">
        <v>149</v>
      </c>
      <c r="D37" s="45">
        <v>4.25</v>
      </c>
      <c r="E37" s="45">
        <v>4.125</v>
      </c>
      <c r="F37" s="46">
        <v>24</v>
      </c>
      <c r="G37" s="47">
        <v>25</v>
      </c>
      <c r="H37" s="48">
        <f t="shared" si="3"/>
        <v>0.96</v>
      </c>
    </row>
    <row r="38" spans="1:8" x14ac:dyDescent="0.25">
      <c r="A38" s="67"/>
      <c r="B38" s="43" t="s">
        <v>20</v>
      </c>
      <c r="C38" s="44" t="s">
        <v>150</v>
      </c>
      <c r="D38" s="45">
        <v>4.0714285714285712</v>
      </c>
      <c r="E38" s="45">
        <v>3.9285714285714284</v>
      </c>
      <c r="F38" s="46">
        <v>14</v>
      </c>
      <c r="G38" s="47">
        <v>16</v>
      </c>
      <c r="H38" s="48">
        <f t="shared" si="3"/>
        <v>0.875</v>
      </c>
    </row>
    <row r="39" spans="1:8" x14ac:dyDescent="0.25">
      <c r="A39" s="67"/>
      <c r="B39" s="43" t="s">
        <v>25</v>
      </c>
      <c r="C39" s="44" t="s">
        <v>151</v>
      </c>
      <c r="D39" s="45">
        <v>3.6666666666666665</v>
      </c>
      <c r="E39" s="45">
        <v>4.25</v>
      </c>
      <c r="F39" s="46">
        <v>6</v>
      </c>
      <c r="G39" s="47">
        <v>6</v>
      </c>
      <c r="H39" s="48">
        <f t="shared" si="3"/>
        <v>1</v>
      </c>
    </row>
    <row r="40" spans="1:8" x14ac:dyDescent="0.25">
      <c r="A40" s="67"/>
      <c r="B40" s="43" t="s">
        <v>104</v>
      </c>
      <c r="C40" s="44" t="s">
        <v>216</v>
      </c>
      <c r="D40" s="45">
        <v>4.083333333333333</v>
      </c>
      <c r="E40" s="45">
        <v>3.791666666666667</v>
      </c>
      <c r="F40" s="46">
        <v>12</v>
      </c>
      <c r="G40" s="47">
        <v>13</v>
      </c>
      <c r="H40" s="48">
        <f t="shared" si="3"/>
        <v>0.92307692307692313</v>
      </c>
    </row>
    <row r="41" spans="1:8" x14ac:dyDescent="0.25">
      <c r="A41" s="67"/>
      <c r="B41" s="43" t="s">
        <v>105</v>
      </c>
      <c r="C41" s="44" t="s">
        <v>217</v>
      </c>
      <c r="D41" s="45">
        <v>3.6666666666666665</v>
      </c>
      <c r="E41" s="45">
        <v>3.833333333333333</v>
      </c>
      <c r="F41" s="46">
        <v>12</v>
      </c>
      <c r="G41" s="47">
        <v>13</v>
      </c>
      <c r="H41" s="48">
        <f t="shared" si="3"/>
        <v>0.92307692307692313</v>
      </c>
    </row>
    <row r="42" spans="1:8" x14ac:dyDescent="0.25">
      <c r="A42" s="69"/>
      <c r="B42" s="43" t="s">
        <v>100</v>
      </c>
      <c r="C42" s="44" t="s">
        <v>218</v>
      </c>
      <c r="D42" s="45">
        <v>3</v>
      </c>
      <c r="E42" s="45">
        <v>3.5</v>
      </c>
      <c r="F42" s="46">
        <v>1</v>
      </c>
      <c r="G42" s="47">
        <v>1</v>
      </c>
      <c r="H42" s="48">
        <f t="shared" si="3"/>
        <v>1</v>
      </c>
    </row>
    <row r="43" spans="1:8" x14ac:dyDescent="0.25">
      <c r="A43" s="25" t="s">
        <v>23</v>
      </c>
      <c r="B43" s="11"/>
      <c r="C43" s="24"/>
      <c r="D43" s="25"/>
      <c r="E43" s="25">
        <f>AVERAGE(E36:E42)</f>
        <v>3.9403453689167978</v>
      </c>
      <c r="F43" s="49">
        <f>SUM(F36:F42)</f>
        <v>95</v>
      </c>
      <c r="G43" s="50">
        <f>SUM(G36:G42)</f>
        <v>101</v>
      </c>
      <c r="H43" s="51">
        <f t="shared" si="3"/>
        <v>0.94059405940594054</v>
      </c>
    </row>
    <row r="44" spans="1:8" x14ac:dyDescent="0.25">
      <c r="A44" s="26"/>
      <c r="B44" s="12"/>
      <c r="C44" s="23"/>
      <c r="D44" s="26"/>
      <c r="E44" s="26"/>
      <c r="F44" s="15"/>
      <c r="G44" s="16"/>
      <c r="H44" s="41"/>
    </row>
    <row r="45" spans="1:8" x14ac:dyDescent="0.25">
      <c r="A45" s="71" t="s">
        <v>26</v>
      </c>
      <c r="B45" s="29" t="s">
        <v>106</v>
      </c>
      <c r="C45" s="30" t="s">
        <v>152</v>
      </c>
      <c r="D45" s="31"/>
      <c r="E45" s="31"/>
      <c r="F45" s="32">
        <v>0</v>
      </c>
      <c r="G45" s="33">
        <v>1</v>
      </c>
      <c r="H45" s="34">
        <f t="shared" si="3"/>
        <v>0</v>
      </c>
    </row>
    <row r="46" spans="1:8" x14ac:dyDescent="0.25">
      <c r="A46" s="67"/>
      <c r="B46" s="29" t="s">
        <v>107</v>
      </c>
      <c r="C46" s="30" t="s">
        <v>153</v>
      </c>
      <c r="D46" s="31">
        <v>4.4000000000000004</v>
      </c>
      <c r="E46" s="31">
        <v>4.1500000000000004</v>
      </c>
      <c r="F46" s="32">
        <v>10</v>
      </c>
      <c r="G46" s="33">
        <v>17</v>
      </c>
      <c r="H46" s="34">
        <f t="shared" si="3"/>
        <v>0.58823529411764708</v>
      </c>
    </row>
    <row r="47" spans="1:8" x14ac:dyDescent="0.25">
      <c r="A47" s="67"/>
      <c r="B47" s="29" t="s">
        <v>108</v>
      </c>
      <c r="C47" s="30" t="s">
        <v>154</v>
      </c>
      <c r="D47" s="31">
        <v>4</v>
      </c>
      <c r="E47" s="31">
        <v>4</v>
      </c>
      <c r="F47" s="32">
        <v>24</v>
      </c>
      <c r="G47" s="33">
        <v>38</v>
      </c>
      <c r="H47" s="34">
        <f t="shared" si="3"/>
        <v>0.63157894736842102</v>
      </c>
    </row>
    <row r="48" spans="1:8" x14ac:dyDescent="0.25">
      <c r="A48" s="67"/>
      <c r="B48" s="29" t="s">
        <v>109</v>
      </c>
      <c r="C48" s="30" t="s">
        <v>155</v>
      </c>
      <c r="D48" s="31">
        <v>3.7419354838709675</v>
      </c>
      <c r="E48" s="31">
        <v>3.774193548387097</v>
      </c>
      <c r="F48" s="32">
        <v>31</v>
      </c>
      <c r="G48" s="33">
        <v>36</v>
      </c>
      <c r="H48" s="34">
        <f t="shared" si="3"/>
        <v>0.86111111111111116</v>
      </c>
    </row>
    <row r="49" spans="1:8" x14ac:dyDescent="0.25">
      <c r="A49" s="67"/>
      <c r="B49" s="29" t="s">
        <v>110</v>
      </c>
      <c r="C49" s="30" t="s">
        <v>219</v>
      </c>
      <c r="D49" s="31">
        <v>3.75</v>
      </c>
      <c r="E49" s="31">
        <v>3.875</v>
      </c>
      <c r="F49" s="32">
        <v>8</v>
      </c>
      <c r="G49" s="33">
        <v>12</v>
      </c>
      <c r="H49" s="34">
        <f t="shared" si="3"/>
        <v>0.66666666666666663</v>
      </c>
    </row>
    <row r="50" spans="1:8" x14ac:dyDescent="0.25">
      <c r="A50" s="67"/>
      <c r="B50" s="29" t="s">
        <v>272</v>
      </c>
      <c r="C50" s="30" t="s">
        <v>271</v>
      </c>
      <c r="D50" s="31">
        <v>4.25</v>
      </c>
      <c r="E50" s="31">
        <v>3.75</v>
      </c>
      <c r="F50" s="32">
        <v>4</v>
      </c>
      <c r="G50" s="33">
        <v>7</v>
      </c>
      <c r="H50" s="34">
        <f t="shared" si="3"/>
        <v>0.5714285714285714</v>
      </c>
    </row>
    <row r="51" spans="1:8" x14ac:dyDescent="0.25">
      <c r="A51" s="67"/>
      <c r="B51" s="29" t="s">
        <v>111</v>
      </c>
      <c r="C51" s="30" t="s">
        <v>256</v>
      </c>
      <c r="D51" s="31">
        <v>3</v>
      </c>
      <c r="E51" s="31">
        <v>4.5</v>
      </c>
      <c r="F51" s="32">
        <v>1</v>
      </c>
      <c r="G51" s="33">
        <v>3</v>
      </c>
      <c r="H51" s="34">
        <f t="shared" si="3"/>
        <v>0.33333333333333331</v>
      </c>
    </row>
    <row r="52" spans="1:8" x14ac:dyDescent="0.25">
      <c r="A52" s="69"/>
      <c r="B52" s="29" t="s">
        <v>100</v>
      </c>
      <c r="C52" s="30" t="s">
        <v>220</v>
      </c>
      <c r="D52" s="31">
        <v>3.6666666666666665</v>
      </c>
      <c r="E52" s="31">
        <v>4</v>
      </c>
      <c r="F52" s="32">
        <v>3</v>
      </c>
      <c r="G52" s="33">
        <v>4</v>
      </c>
      <c r="H52" s="34">
        <f t="shared" si="3"/>
        <v>0.75</v>
      </c>
    </row>
    <row r="53" spans="1:8" x14ac:dyDescent="0.25">
      <c r="A53" s="27" t="s">
        <v>26</v>
      </c>
      <c r="B53" s="10"/>
      <c r="C53" s="22"/>
      <c r="D53" s="27"/>
      <c r="E53" s="27">
        <f>AVERAGE(E45:E52)</f>
        <v>4.0070276497695856</v>
      </c>
      <c r="F53" s="36">
        <f>SUM(F45:F52)</f>
        <v>81</v>
      </c>
      <c r="G53" s="37">
        <f>SUM(G45:G52)</f>
        <v>118</v>
      </c>
      <c r="H53" s="38">
        <f t="shared" si="3"/>
        <v>0.68644067796610164</v>
      </c>
    </row>
    <row r="54" spans="1:8" x14ac:dyDescent="0.25">
      <c r="A54" s="26"/>
      <c r="B54" s="12"/>
      <c r="C54" s="23"/>
      <c r="D54" s="26"/>
      <c r="E54" s="26"/>
      <c r="F54" s="15"/>
      <c r="G54" s="16"/>
      <c r="H54" s="39"/>
    </row>
    <row r="55" spans="1:8" x14ac:dyDescent="0.25">
      <c r="A55" s="66" t="s">
        <v>28</v>
      </c>
      <c r="B55" s="43" t="s">
        <v>112</v>
      </c>
      <c r="C55" s="44" t="s">
        <v>156</v>
      </c>
      <c r="D55" s="45">
        <v>2.6666666666666665</v>
      </c>
      <c r="E55" s="45">
        <v>3.3333333333333335</v>
      </c>
      <c r="F55" s="46">
        <v>3</v>
      </c>
      <c r="G55" s="47">
        <v>13</v>
      </c>
      <c r="H55" s="48">
        <f t="shared" si="3"/>
        <v>0.23076923076923078</v>
      </c>
    </row>
    <row r="56" spans="1:8" x14ac:dyDescent="0.25">
      <c r="A56" s="67"/>
      <c r="B56" s="43" t="s">
        <v>27</v>
      </c>
      <c r="C56" s="44" t="s">
        <v>157</v>
      </c>
      <c r="D56" s="45">
        <v>3.75</v>
      </c>
      <c r="E56" s="45">
        <v>3.625</v>
      </c>
      <c r="F56" s="46">
        <v>8</v>
      </c>
      <c r="G56" s="47">
        <v>14</v>
      </c>
      <c r="H56" s="48">
        <f t="shared" si="3"/>
        <v>0.5714285714285714</v>
      </c>
    </row>
    <row r="57" spans="1:8" x14ac:dyDescent="0.25">
      <c r="A57" s="67"/>
      <c r="B57" s="43" t="s">
        <v>29</v>
      </c>
      <c r="C57" s="44" t="s">
        <v>158</v>
      </c>
      <c r="D57" s="45">
        <v>4</v>
      </c>
      <c r="E57" s="45">
        <v>3</v>
      </c>
      <c r="F57" s="46">
        <v>2</v>
      </c>
      <c r="G57" s="47">
        <v>5</v>
      </c>
      <c r="H57" s="48">
        <f t="shared" si="3"/>
        <v>0.4</v>
      </c>
    </row>
    <row r="58" spans="1:8" x14ac:dyDescent="0.25">
      <c r="A58" s="67"/>
      <c r="B58" s="43" t="s">
        <v>30</v>
      </c>
      <c r="C58" s="44" t="s">
        <v>159</v>
      </c>
      <c r="D58" s="45">
        <v>3</v>
      </c>
      <c r="E58" s="45">
        <v>3.5</v>
      </c>
      <c r="F58" s="46">
        <v>1</v>
      </c>
      <c r="G58" s="47">
        <v>6</v>
      </c>
      <c r="H58" s="48">
        <f t="shared" si="3"/>
        <v>0.16666666666666666</v>
      </c>
    </row>
    <row r="59" spans="1:8" x14ac:dyDescent="0.25">
      <c r="A59" s="67"/>
      <c r="B59" s="43" t="s">
        <v>31</v>
      </c>
      <c r="C59" s="44" t="s">
        <v>160</v>
      </c>
      <c r="D59" s="45">
        <v>3.6666666666666665</v>
      </c>
      <c r="E59" s="45">
        <v>3.3333333333333335</v>
      </c>
      <c r="F59" s="46">
        <v>3</v>
      </c>
      <c r="G59" s="47">
        <v>21</v>
      </c>
      <c r="H59" s="48">
        <f t="shared" si="3"/>
        <v>0.14285714285714285</v>
      </c>
    </row>
    <row r="60" spans="1:8" x14ac:dyDescent="0.25">
      <c r="A60" s="67"/>
      <c r="B60" s="43" t="s">
        <v>32</v>
      </c>
      <c r="C60" s="44" t="s">
        <v>161</v>
      </c>
      <c r="D60" s="45">
        <v>4</v>
      </c>
      <c r="E60" s="45">
        <v>3.5</v>
      </c>
      <c r="F60" s="46">
        <v>1</v>
      </c>
      <c r="G60" s="47">
        <v>13</v>
      </c>
      <c r="H60" s="48">
        <f t="shared" si="3"/>
        <v>7.6923076923076927E-2</v>
      </c>
    </row>
    <row r="61" spans="1:8" x14ac:dyDescent="0.25">
      <c r="A61" s="67"/>
      <c r="B61" s="43" t="s">
        <v>33</v>
      </c>
      <c r="C61" s="44" t="s">
        <v>162</v>
      </c>
      <c r="D61" s="45">
        <v>4</v>
      </c>
      <c r="E61" s="45">
        <v>4.0714285714285712</v>
      </c>
      <c r="F61" s="46">
        <v>7</v>
      </c>
      <c r="G61" s="47">
        <v>35</v>
      </c>
      <c r="H61" s="48">
        <f t="shared" si="3"/>
        <v>0.2</v>
      </c>
    </row>
    <row r="62" spans="1:8" x14ac:dyDescent="0.25">
      <c r="A62" s="67"/>
      <c r="B62" s="43" t="s">
        <v>113</v>
      </c>
      <c r="C62" s="44" t="s">
        <v>221</v>
      </c>
      <c r="D62" s="45"/>
      <c r="E62" s="45"/>
      <c r="F62" s="46">
        <v>0</v>
      </c>
      <c r="G62" s="47">
        <v>2</v>
      </c>
      <c r="H62" s="48">
        <f t="shared" si="3"/>
        <v>0</v>
      </c>
    </row>
    <row r="63" spans="1:8" x14ac:dyDescent="0.25">
      <c r="A63" s="67"/>
      <c r="B63" s="43" t="s">
        <v>114</v>
      </c>
      <c r="C63" s="44" t="s">
        <v>222</v>
      </c>
      <c r="D63" s="45">
        <v>3.5</v>
      </c>
      <c r="E63" s="45">
        <v>3</v>
      </c>
      <c r="F63" s="46">
        <v>2</v>
      </c>
      <c r="G63" s="47">
        <v>7</v>
      </c>
      <c r="H63" s="48">
        <f t="shared" si="3"/>
        <v>0.2857142857142857</v>
      </c>
    </row>
    <row r="64" spans="1:8" x14ac:dyDescent="0.25">
      <c r="A64" s="67"/>
      <c r="B64" s="43" t="s">
        <v>115</v>
      </c>
      <c r="C64" s="44" t="s">
        <v>223</v>
      </c>
      <c r="D64" s="45">
        <v>3</v>
      </c>
      <c r="E64" s="45">
        <v>3</v>
      </c>
      <c r="F64" s="46">
        <v>1</v>
      </c>
      <c r="G64" s="47">
        <v>9</v>
      </c>
      <c r="H64" s="48">
        <f t="shared" si="3"/>
        <v>0.1111111111111111</v>
      </c>
    </row>
    <row r="65" spans="1:8" x14ac:dyDescent="0.25">
      <c r="A65" s="67"/>
      <c r="B65" s="43" t="s">
        <v>100</v>
      </c>
      <c r="C65" s="44" t="s">
        <v>224</v>
      </c>
      <c r="D65" s="45"/>
      <c r="E65" s="45"/>
      <c r="F65" s="46">
        <v>0</v>
      </c>
      <c r="G65" s="47"/>
      <c r="H65" s="48"/>
    </row>
    <row r="66" spans="1:8" x14ac:dyDescent="0.25">
      <c r="A66" s="68"/>
      <c r="B66" s="43" t="s">
        <v>274</v>
      </c>
      <c r="C66" s="44" t="s">
        <v>275</v>
      </c>
      <c r="D66" s="45" t="s">
        <v>276</v>
      </c>
      <c r="E66" s="45">
        <v>3</v>
      </c>
      <c r="F66" s="46">
        <v>2</v>
      </c>
      <c r="G66" s="47">
        <v>14</v>
      </c>
      <c r="H66" s="48">
        <f t="shared" si="3"/>
        <v>0.14285714285714285</v>
      </c>
    </row>
    <row r="67" spans="1:8" x14ac:dyDescent="0.25">
      <c r="A67" s="25" t="s">
        <v>28</v>
      </c>
      <c r="B67" s="11"/>
      <c r="C67" s="24"/>
      <c r="D67" s="25"/>
      <c r="E67" s="25">
        <f>AVERAGE(E55:E66)</f>
        <v>3.3363095238095242</v>
      </c>
      <c r="F67" s="49">
        <f>SUM(F55:F66)</f>
        <v>30</v>
      </c>
      <c r="G67" s="50">
        <f>SUM(G55:G66)</f>
        <v>139</v>
      </c>
      <c r="H67" s="51">
        <f t="shared" si="3"/>
        <v>0.21582733812949639</v>
      </c>
    </row>
    <row r="68" spans="1:8" x14ac:dyDescent="0.25">
      <c r="A68" s="26"/>
      <c r="B68" s="12"/>
      <c r="C68" s="23"/>
      <c r="D68" s="26"/>
      <c r="E68" s="26"/>
      <c r="F68" s="15"/>
      <c r="G68" s="16"/>
      <c r="H68" s="39"/>
    </row>
    <row r="69" spans="1:8" x14ac:dyDescent="0.25">
      <c r="A69" s="70" t="s">
        <v>35</v>
      </c>
      <c r="B69" s="29" t="s">
        <v>34</v>
      </c>
      <c r="C69" s="30" t="s">
        <v>163</v>
      </c>
      <c r="D69" s="31">
        <v>3.6296296296296298</v>
      </c>
      <c r="E69" s="52">
        <v>3.1481481481481479</v>
      </c>
      <c r="F69" s="32">
        <v>27</v>
      </c>
      <c r="G69" s="33">
        <v>74</v>
      </c>
      <c r="H69" s="34">
        <f t="shared" si="3"/>
        <v>0.36486486486486486</v>
      </c>
    </row>
    <row r="70" spans="1:8" x14ac:dyDescent="0.25">
      <c r="A70" s="67"/>
      <c r="B70" s="29" t="s">
        <v>116</v>
      </c>
      <c r="C70" s="30" t="s">
        <v>164</v>
      </c>
      <c r="D70" s="31">
        <v>3.4</v>
      </c>
      <c r="E70" s="52">
        <v>3</v>
      </c>
      <c r="F70" s="32">
        <v>11</v>
      </c>
      <c r="G70" s="33">
        <v>26</v>
      </c>
      <c r="H70" s="34">
        <f t="shared" si="3"/>
        <v>0.42307692307692307</v>
      </c>
    </row>
    <row r="71" spans="1:8" x14ac:dyDescent="0.25">
      <c r="A71" s="67"/>
      <c r="B71" s="29" t="s">
        <v>36</v>
      </c>
      <c r="C71" s="30" t="s">
        <v>165</v>
      </c>
      <c r="D71" s="31">
        <v>3.8571428571428572</v>
      </c>
      <c r="E71" s="52">
        <v>3.3571428571428568</v>
      </c>
      <c r="F71" s="32">
        <v>7</v>
      </c>
      <c r="G71" s="33">
        <v>15</v>
      </c>
      <c r="H71" s="34">
        <f t="shared" si="3"/>
        <v>0.46666666666666667</v>
      </c>
    </row>
    <row r="72" spans="1:8" x14ac:dyDescent="0.25">
      <c r="A72" s="67"/>
      <c r="B72" s="29" t="s">
        <v>37</v>
      </c>
      <c r="C72" s="30" t="s">
        <v>166</v>
      </c>
      <c r="D72" s="31"/>
      <c r="E72" s="52"/>
      <c r="F72" s="32">
        <v>0</v>
      </c>
      <c r="G72" s="33">
        <v>4</v>
      </c>
      <c r="H72" s="34">
        <f t="shared" si="3"/>
        <v>0</v>
      </c>
    </row>
    <row r="73" spans="1:8" x14ac:dyDescent="0.25">
      <c r="A73" s="67"/>
      <c r="B73" s="29" t="s">
        <v>38</v>
      </c>
      <c r="C73" s="30" t="s">
        <v>167</v>
      </c>
      <c r="D73" s="31"/>
      <c r="E73" s="52"/>
      <c r="F73" s="32">
        <v>0</v>
      </c>
      <c r="G73" s="33">
        <v>2</v>
      </c>
      <c r="H73" s="34">
        <f t="shared" si="3"/>
        <v>0</v>
      </c>
    </row>
    <row r="74" spans="1:8" x14ac:dyDescent="0.25">
      <c r="A74" s="67"/>
      <c r="B74" s="29" t="s">
        <v>39</v>
      </c>
      <c r="C74" s="30" t="s">
        <v>168</v>
      </c>
      <c r="D74" s="31">
        <v>3.5714285714285716</v>
      </c>
      <c r="E74" s="52">
        <v>2.7857142857142856</v>
      </c>
      <c r="F74" s="32">
        <v>7</v>
      </c>
      <c r="G74" s="33">
        <v>13</v>
      </c>
      <c r="H74" s="34">
        <f t="shared" si="3"/>
        <v>0.53846153846153844</v>
      </c>
    </row>
    <row r="75" spans="1:8" x14ac:dyDescent="0.25">
      <c r="A75" s="67"/>
      <c r="B75" s="29" t="s">
        <v>40</v>
      </c>
      <c r="C75" s="30" t="s">
        <v>169</v>
      </c>
      <c r="D75" s="31">
        <v>4.0999999999999996</v>
      </c>
      <c r="E75" s="52">
        <v>3.625</v>
      </c>
      <c r="F75" s="32">
        <v>12</v>
      </c>
      <c r="G75" s="33">
        <v>26</v>
      </c>
      <c r="H75" s="34">
        <f t="shared" si="3"/>
        <v>0.46153846153846156</v>
      </c>
    </row>
    <row r="76" spans="1:8" x14ac:dyDescent="0.25">
      <c r="A76" s="67"/>
      <c r="B76" s="29" t="s">
        <v>41</v>
      </c>
      <c r="C76" s="30" t="s">
        <v>170</v>
      </c>
      <c r="D76" s="31">
        <v>3.4444444444444446</v>
      </c>
      <c r="E76" s="52">
        <v>3.5</v>
      </c>
      <c r="F76" s="32">
        <v>9</v>
      </c>
      <c r="G76" s="33">
        <v>18</v>
      </c>
      <c r="H76" s="34">
        <f t="shared" si="3"/>
        <v>0.5</v>
      </c>
    </row>
    <row r="77" spans="1:8" x14ac:dyDescent="0.25">
      <c r="A77" s="67"/>
      <c r="B77" s="29" t="s">
        <v>42</v>
      </c>
      <c r="C77" s="30" t="s">
        <v>171</v>
      </c>
      <c r="D77" s="31">
        <v>4</v>
      </c>
      <c r="E77" s="52">
        <v>3.5833333333333335</v>
      </c>
      <c r="F77" s="32">
        <v>6</v>
      </c>
      <c r="G77" s="33">
        <v>12</v>
      </c>
      <c r="H77" s="34">
        <f t="shared" si="3"/>
        <v>0.5</v>
      </c>
    </row>
    <row r="78" spans="1:8" x14ac:dyDescent="0.25">
      <c r="A78" s="67"/>
      <c r="B78" s="29" t="s">
        <v>117</v>
      </c>
      <c r="C78" s="30" t="s">
        <v>225</v>
      </c>
      <c r="D78" s="31">
        <v>4.333333333333333</v>
      </c>
      <c r="E78" s="52">
        <v>4.25</v>
      </c>
      <c r="F78" s="32">
        <v>6</v>
      </c>
      <c r="G78" s="33">
        <v>14</v>
      </c>
      <c r="H78" s="34">
        <f t="shared" si="3"/>
        <v>0.42857142857142855</v>
      </c>
    </row>
    <row r="79" spans="1:8" x14ac:dyDescent="0.25">
      <c r="A79" s="67"/>
      <c r="B79" s="29" t="s">
        <v>67</v>
      </c>
      <c r="C79" s="30" t="s">
        <v>226</v>
      </c>
      <c r="D79" s="31">
        <v>3.1481481481481484</v>
      </c>
      <c r="E79" s="52">
        <v>3.574074074074074</v>
      </c>
      <c r="F79" s="32">
        <v>27</v>
      </c>
      <c r="G79" s="33">
        <v>67</v>
      </c>
      <c r="H79" s="34">
        <f t="shared" si="3"/>
        <v>0.40298507462686567</v>
      </c>
    </row>
    <row r="80" spans="1:8" x14ac:dyDescent="0.25">
      <c r="A80" s="67"/>
      <c r="B80" s="29" t="s">
        <v>118</v>
      </c>
      <c r="C80" s="30" t="s">
        <v>227</v>
      </c>
      <c r="D80" s="31">
        <v>2</v>
      </c>
      <c r="E80" s="52">
        <v>3</v>
      </c>
      <c r="F80" s="32">
        <v>1</v>
      </c>
      <c r="G80" s="33">
        <v>2</v>
      </c>
      <c r="H80" s="34">
        <f t="shared" si="3"/>
        <v>0.5</v>
      </c>
    </row>
    <row r="81" spans="1:8" x14ac:dyDescent="0.25">
      <c r="A81" s="69"/>
      <c r="B81" s="29" t="s">
        <v>119</v>
      </c>
      <c r="C81" s="30" t="s">
        <v>228</v>
      </c>
      <c r="D81" s="31"/>
      <c r="E81" s="52"/>
      <c r="F81" s="32">
        <v>0</v>
      </c>
      <c r="G81" s="33">
        <v>0</v>
      </c>
      <c r="H81" s="34"/>
    </row>
    <row r="82" spans="1:8" x14ac:dyDescent="0.25">
      <c r="A82" s="27" t="s">
        <v>35</v>
      </c>
      <c r="B82" s="10"/>
      <c r="C82" s="22"/>
      <c r="D82" s="27"/>
      <c r="E82" s="27">
        <f>AVERAGE(E69:E81)</f>
        <v>3.3823412698412696</v>
      </c>
      <c r="F82" s="36">
        <f>SUM(F69:F81)</f>
        <v>113</v>
      </c>
      <c r="G82" s="37">
        <f>SUM(G69:G81)</f>
        <v>273</v>
      </c>
      <c r="H82" s="38">
        <f t="shared" si="3"/>
        <v>0.41391941391941389</v>
      </c>
    </row>
    <row r="83" spans="1:8" x14ac:dyDescent="0.25">
      <c r="A83" s="26"/>
      <c r="B83" s="12"/>
      <c r="C83" s="23"/>
      <c r="D83" s="26"/>
      <c r="E83" s="26"/>
      <c r="F83" s="15"/>
      <c r="G83" s="15"/>
      <c r="H83" s="53"/>
    </row>
    <row r="84" spans="1:8" x14ac:dyDescent="0.25">
      <c r="A84" s="66" t="s">
        <v>44</v>
      </c>
      <c r="B84" s="43" t="s">
        <v>43</v>
      </c>
      <c r="C84" s="44" t="s">
        <v>172</v>
      </c>
      <c r="D84" s="45">
        <v>3.3181818181818183</v>
      </c>
      <c r="E84" s="45">
        <v>2.8139534883720927</v>
      </c>
      <c r="F84" s="46">
        <v>45</v>
      </c>
      <c r="G84" s="47">
        <v>66</v>
      </c>
      <c r="H84" s="48">
        <f t="shared" si="3"/>
        <v>0.68181818181818177</v>
      </c>
    </row>
    <row r="85" spans="1:8" x14ac:dyDescent="0.25">
      <c r="A85" s="67"/>
      <c r="B85" s="43" t="s">
        <v>45</v>
      </c>
      <c r="C85" s="44" t="s">
        <v>173</v>
      </c>
      <c r="D85" s="45">
        <v>4.0555555555555554</v>
      </c>
      <c r="E85" s="45">
        <v>3.8611111111111112</v>
      </c>
      <c r="F85" s="46">
        <v>18</v>
      </c>
      <c r="G85" s="47">
        <v>28</v>
      </c>
      <c r="H85" s="48">
        <f t="shared" si="3"/>
        <v>0.6428571428571429</v>
      </c>
    </row>
    <row r="86" spans="1:8" x14ac:dyDescent="0.25">
      <c r="A86" s="67"/>
      <c r="B86" s="43" t="s">
        <v>120</v>
      </c>
      <c r="C86" s="44" t="s">
        <v>210</v>
      </c>
      <c r="D86" s="45"/>
      <c r="E86" s="45"/>
      <c r="F86" s="46">
        <v>0</v>
      </c>
      <c r="G86" s="47">
        <v>0</v>
      </c>
      <c r="H86" s="48"/>
    </row>
    <row r="87" spans="1:8" x14ac:dyDescent="0.25">
      <c r="A87" s="67"/>
      <c r="B87" s="43" t="s">
        <v>121</v>
      </c>
      <c r="C87" s="44" t="s">
        <v>229</v>
      </c>
      <c r="D87" s="45">
        <v>3</v>
      </c>
      <c r="E87" s="45">
        <v>2.666666666666667</v>
      </c>
      <c r="F87" s="46">
        <v>3</v>
      </c>
      <c r="G87" s="47">
        <v>15</v>
      </c>
      <c r="H87" s="48">
        <f t="shared" si="3"/>
        <v>0.2</v>
      </c>
    </row>
    <row r="88" spans="1:8" x14ac:dyDescent="0.25">
      <c r="A88" s="67"/>
      <c r="B88" s="43" t="s">
        <v>122</v>
      </c>
      <c r="C88" s="44" t="s">
        <v>257</v>
      </c>
      <c r="D88" s="45">
        <v>4.5</v>
      </c>
      <c r="E88" s="45">
        <v>4.75</v>
      </c>
      <c r="F88" s="46">
        <v>2</v>
      </c>
      <c r="G88" s="47">
        <v>4</v>
      </c>
      <c r="H88" s="48">
        <f t="shared" si="3"/>
        <v>0.5</v>
      </c>
    </row>
    <row r="89" spans="1:8" x14ac:dyDescent="0.25">
      <c r="A89" s="67"/>
      <c r="B89" s="43" t="s">
        <v>46</v>
      </c>
      <c r="C89" s="44" t="s">
        <v>174</v>
      </c>
      <c r="D89" s="45">
        <v>3</v>
      </c>
      <c r="E89" s="45">
        <v>4</v>
      </c>
      <c r="F89" s="46">
        <v>1</v>
      </c>
      <c r="G89" s="47"/>
      <c r="H89" s="48"/>
    </row>
    <row r="90" spans="1:8" x14ac:dyDescent="0.25">
      <c r="A90" s="67"/>
      <c r="B90" s="43" t="s">
        <v>123</v>
      </c>
      <c r="C90" s="44" t="s">
        <v>258</v>
      </c>
      <c r="D90" s="45"/>
      <c r="E90" s="45"/>
      <c r="F90" s="46">
        <v>0</v>
      </c>
      <c r="G90" s="47"/>
      <c r="H90" s="48"/>
    </row>
    <row r="91" spans="1:8" x14ac:dyDescent="0.25">
      <c r="A91" s="69"/>
      <c r="B91" s="43" t="s">
        <v>124</v>
      </c>
      <c r="C91" s="44" t="s">
        <v>259</v>
      </c>
      <c r="D91" s="45"/>
      <c r="E91" s="45"/>
      <c r="F91" s="46">
        <v>0</v>
      </c>
      <c r="G91" s="47"/>
      <c r="H91" s="48"/>
    </row>
    <row r="92" spans="1:8" x14ac:dyDescent="0.25">
      <c r="A92" s="25" t="s">
        <v>44</v>
      </c>
      <c r="B92" s="11"/>
      <c r="C92" s="24"/>
      <c r="D92" s="25"/>
      <c r="E92" s="25">
        <f>AVERAGE(E84:E91)</f>
        <v>3.6183462532299742</v>
      </c>
      <c r="F92" s="49">
        <f>SUM(F84:F91)</f>
        <v>69</v>
      </c>
      <c r="G92" s="50">
        <f>SUM(G84:G91)</f>
        <v>113</v>
      </c>
      <c r="H92" s="51">
        <f t="shared" si="3"/>
        <v>0.61061946902654862</v>
      </c>
    </row>
    <row r="93" spans="1:8" x14ac:dyDescent="0.25">
      <c r="A93" s="26"/>
      <c r="B93" s="12"/>
      <c r="C93" s="23"/>
      <c r="D93" s="26"/>
      <c r="E93" s="26"/>
      <c r="F93" s="15"/>
      <c r="G93" s="16"/>
      <c r="H93" s="39"/>
    </row>
    <row r="94" spans="1:8" x14ac:dyDescent="0.25">
      <c r="A94" s="71" t="s">
        <v>48</v>
      </c>
      <c r="B94" s="29" t="s">
        <v>47</v>
      </c>
      <c r="C94" s="30" t="s">
        <v>175</v>
      </c>
      <c r="D94" s="31">
        <v>3.5625</v>
      </c>
      <c r="E94" s="31">
        <v>4.3215525793650791</v>
      </c>
      <c r="F94" s="32">
        <v>64</v>
      </c>
      <c r="G94" s="33"/>
      <c r="H94" s="34"/>
    </row>
    <row r="95" spans="1:8" x14ac:dyDescent="0.25">
      <c r="A95" s="67"/>
      <c r="B95" s="54" t="s">
        <v>49</v>
      </c>
      <c r="C95" s="30" t="s">
        <v>230</v>
      </c>
      <c r="D95" s="31">
        <v>4.2352941176470589</v>
      </c>
      <c r="E95" s="31">
        <v>4.3014705882352935</v>
      </c>
      <c r="F95" s="32">
        <v>17</v>
      </c>
      <c r="G95" s="33"/>
      <c r="H95" s="34"/>
    </row>
    <row r="96" spans="1:8" x14ac:dyDescent="0.25">
      <c r="A96" s="69"/>
      <c r="B96" s="54" t="s">
        <v>50</v>
      </c>
      <c r="C96" s="30" t="s">
        <v>231</v>
      </c>
      <c r="D96" s="31">
        <v>2.7777777777777777</v>
      </c>
      <c r="E96" s="31">
        <v>3.5555555555555554</v>
      </c>
      <c r="F96" s="32">
        <v>9</v>
      </c>
      <c r="G96" s="33"/>
      <c r="H96" s="34"/>
    </row>
    <row r="97" spans="1:8" x14ac:dyDescent="0.25">
      <c r="A97" s="27" t="s">
        <v>48</v>
      </c>
      <c r="B97" s="10"/>
      <c r="C97" s="22"/>
      <c r="D97" s="27"/>
      <c r="E97" s="27">
        <f>AVERAGE(E94:E96)</f>
        <v>4.0595262410519757</v>
      </c>
      <c r="F97" s="36">
        <f>SUM(F94:F96)</f>
        <v>90</v>
      </c>
      <c r="G97" s="37"/>
      <c r="H97" s="38"/>
    </row>
    <row r="98" spans="1:8" x14ac:dyDescent="0.25">
      <c r="A98" s="26"/>
      <c r="B98" s="12"/>
      <c r="C98" s="23"/>
      <c r="D98" s="26"/>
      <c r="E98" s="26"/>
      <c r="F98" s="15"/>
      <c r="G98" s="16"/>
      <c r="H98" s="39"/>
    </row>
    <row r="99" spans="1:8" x14ac:dyDescent="0.25">
      <c r="A99" s="72" t="s">
        <v>51</v>
      </c>
      <c r="B99" s="43" t="s">
        <v>13</v>
      </c>
      <c r="C99" s="44" t="s">
        <v>176</v>
      </c>
      <c r="D99" s="45">
        <v>3.6578947368421053</v>
      </c>
      <c r="E99" s="45">
        <v>3.8074561403508773</v>
      </c>
      <c r="F99" s="46">
        <v>76</v>
      </c>
      <c r="G99" s="47">
        <v>120</v>
      </c>
      <c r="H99" s="48">
        <f t="shared" ref="H99:H164" si="4">F99/G99</f>
        <v>0.6333333333333333</v>
      </c>
    </row>
    <row r="100" spans="1:8" x14ac:dyDescent="0.25">
      <c r="A100" s="67"/>
      <c r="B100" s="43" t="s">
        <v>52</v>
      </c>
      <c r="C100" s="44" t="s">
        <v>177</v>
      </c>
      <c r="D100" s="45">
        <v>3.838709677419355</v>
      </c>
      <c r="E100" s="45">
        <v>3.887096774193548</v>
      </c>
      <c r="F100" s="46">
        <v>31</v>
      </c>
      <c r="G100" s="47">
        <v>40</v>
      </c>
      <c r="H100" s="48">
        <f t="shared" si="4"/>
        <v>0.77500000000000002</v>
      </c>
    </row>
    <row r="101" spans="1:8" x14ac:dyDescent="0.25">
      <c r="A101" s="67"/>
      <c r="B101" s="43" t="s">
        <v>53</v>
      </c>
      <c r="C101" s="44" t="s">
        <v>178</v>
      </c>
      <c r="D101" s="45">
        <v>3.8928571428571428</v>
      </c>
      <c r="E101" s="45">
        <v>3.7142857142857144</v>
      </c>
      <c r="F101" s="46">
        <v>28</v>
      </c>
      <c r="G101" s="47">
        <v>40</v>
      </c>
      <c r="H101" s="48">
        <f t="shared" si="4"/>
        <v>0.7</v>
      </c>
    </row>
    <row r="102" spans="1:8" x14ac:dyDescent="0.25">
      <c r="A102" s="67"/>
      <c r="B102" s="43" t="s">
        <v>125</v>
      </c>
      <c r="C102" s="44" t="s">
        <v>232</v>
      </c>
      <c r="D102" s="45"/>
      <c r="E102" s="45"/>
      <c r="F102" s="46">
        <v>0</v>
      </c>
      <c r="G102" s="47">
        <v>2</v>
      </c>
      <c r="H102" s="48">
        <f t="shared" si="4"/>
        <v>0</v>
      </c>
    </row>
    <row r="103" spans="1:8" x14ac:dyDescent="0.25">
      <c r="A103" s="67"/>
      <c r="B103" s="43" t="s">
        <v>126</v>
      </c>
      <c r="C103" s="44" t="s">
        <v>233</v>
      </c>
      <c r="D103" s="45"/>
      <c r="E103" s="45"/>
      <c r="F103" s="46">
        <v>0</v>
      </c>
      <c r="G103" s="47">
        <v>6</v>
      </c>
      <c r="H103" s="48">
        <f t="shared" si="4"/>
        <v>0</v>
      </c>
    </row>
    <row r="104" spans="1:8" x14ac:dyDescent="0.25">
      <c r="A104" s="67"/>
      <c r="B104" s="43" t="s">
        <v>55</v>
      </c>
      <c r="C104" s="44" t="s">
        <v>234</v>
      </c>
      <c r="D104" s="45">
        <v>4</v>
      </c>
      <c r="E104" s="45">
        <v>3.5</v>
      </c>
      <c r="F104" s="46">
        <v>1</v>
      </c>
      <c r="G104" s="47"/>
      <c r="H104" s="48"/>
    </row>
    <row r="105" spans="1:8" x14ac:dyDescent="0.25">
      <c r="A105" s="67"/>
      <c r="B105" s="43" t="s">
        <v>122</v>
      </c>
      <c r="C105" s="44" t="s">
        <v>261</v>
      </c>
      <c r="D105" s="45"/>
      <c r="E105" s="45"/>
      <c r="F105" s="46">
        <v>0</v>
      </c>
      <c r="G105" s="47">
        <v>2</v>
      </c>
      <c r="H105" s="48">
        <f t="shared" si="4"/>
        <v>0</v>
      </c>
    </row>
    <row r="106" spans="1:8" x14ac:dyDescent="0.25">
      <c r="A106" s="67"/>
      <c r="B106" s="43" t="s">
        <v>54</v>
      </c>
      <c r="C106" s="44" t="s">
        <v>235</v>
      </c>
      <c r="D106" s="45">
        <v>4.333333333333333</v>
      </c>
      <c r="E106" s="45">
        <v>4.333333333333333</v>
      </c>
      <c r="F106" s="46">
        <v>3</v>
      </c>
      <c r="G106" s="47">
        <v>11</v>
      </c>
      <c r="H106" s="48">
        <f t="shared" si="4"/>
        <v>0.27272727272727271</v>
      </c>
    </row>
    <row r="107" spans="1:8" x14ac:dyDescent="0.25">
      <c r="A107" s="67"/>
      <c r="B107" s="43" t="s">
        <v>56</v>
      </c>
      <c r="C107" s="44" t="s">
        <v>179</v>
      </c>
      <c r="D107" s="45">
        <v>3.7777777777777777</v>
      </c>
      <c r="E107" s="45">
        <v>3.7777777777777777</v>
      </c>
      <c r="F107" s="46">
        <v>9</v>
      </c>
      <c r="G107" s="47"/>
      <c r="H107" s="48"/>
    </row>
    <row r="108" spans="1:8" x14ac:dyDescent="0.25">
      <c r="A108" s="67"/>
      <c r="B108" s="43" t="s">
        <v>57</v>
      </c>
      <c r="C108" s="44" t="s">
        <v>180</v>
      </c>
      <c r="D108" s="45">
        <v>3.5714285714285716</v>
      </c>
      <c r="E108" s="45">
        <v>3.5714285714285712</v>
      </c>
      <c r="F108" s="46">
        <v>7</v>
      </c>
      <c r="G108" s="47"/>
      <c r="H108" s="48"/>
    </row>
    <row r="109" spans="1:8" x14ac:dyDescent="0.25">
      <c r="A109" s="69"/>
      <c r="B109" s="43" t="s">
        <v>58</v>
      </c>
      <c r="C109" s="44" t="s">
        <v>181</v>
      </c>
      <c r="D109" s="45">
        <v>4</v>
      </c>
      <c r="E109" s="45">
        <v>4</v>
      </c>
      <c r="F109" s="46">
        <v>1</v>
      </c>
      <c r="G109" s="47"/>
      <c r="H109" s="48"/>
    </row>
    <row r="110" spans="1:8" x14ac:dyDescent="0.25">
      <c r="A110" s="20" t="s">
        <v>51</v>
      </c>
      <c r="B110" s="11"/>
      <c r="C110" s="24"/>
      <c r="D110" s="25"/>
      <c r="E110" s="25">
        <f>AVERAGE(E99:E109)</f>
        <v>3.8239222889212279</v>
      </c>
      <c r="F110" s="49">
        <f>SUM(F99:F109)</f>
        <v>156</v>
      </c>
      <c r="G110" s="50">
        <f>SUM(G99:G109)</f>
        <v>221</v>
      </c>
      <c r="H110" s="51">
        <f t="shared" si="4"/>
        <v>0.70588235294117652</v>
      </c>
    </row>
    <row r="111" spans="1:8" x14ac:dyDescent="0.25">
      <c r="A111" s="39"/>
      <c r="B111" s="12"/>
      <c r="C111" s="23"/>
      <c r="D111" s="26"/>
      <c r="E111" s="26"/>
      <c r="F111" s="15"/>
      <c r="G111" s="16"/>
      <c r="H111" s="39"/>
    </row>
    <row r="112" spans="1:8" x14ac:dyDescent="0.25">
      <c r="A112" s="71" t="s">
        <v>60</v>
      </c>
      <c r="B112" s="54" t="s">
        <v>59</v>
      </c>
      <c r="C112" s="30" t="s">
        <v>182</v>
      </c>
      <c r="D112" s="31">
        <v>3.5833333333333335</v>
      </c>
      <c r="E112" s="31">
        <v>2.666666666666667</v>
      </c>
      <c r="F112" s="32">
        <v>12</v>
      </c>
      <c r="G112" s="33">
        <v>18</v>
      </c>
      <c r="H112" s="34">
        <f t="shared" si="4"/>
        <v>0.66666666666666663</v>
      </c>
    </row>
    <row r="113" spans="1:8" x14ac:dyDescent="0.25">
      <c r="A113" s="67"/>
      <c r="B113" s="54" t="s">
        <v>127</v>
      </c>
      <c r="C113" s="30" t="s">
        <v>183</v>
      </c>
      <c r="D113" s="31">
        <v>4.2</v>
      </c>
      <c r="E113" s="31">
        <v>3.9</v>
      </c>
      <c r="F113" s="32">
        <v>5</v>
      </c>
      <c r="G113" s="33">
        <v>8</v>
      </c>
      <c r="H113" s="34">
        <f t="shared" si="4"/>
        <v>0.625</v>
      </c>
    </row>
    <row r="114" spans="1:8" x14ac:dyDescent="0.25">
      <c r="A114" s="67"/>
      <c r="B114" s="54" t="s">
        <v>61</v>
      </c>
      <c r="C114" s="30" t="s">
        <v>184</v>
      </c>
      <c r="D114" s="31">
        <v>3.8571428571428572</v>
      </c>
      <c r="E114" s="31">
        <v>3.5262019230769228</v>
      </c>
      <c r="F114" s="32">
        <v>65</v>
      </c>
      <c r="G114" s="33">
        <v>142</v>
      </c>
      <c r="H114" s="34">
        <f t="shared" si="4"/>
        <v>0.45774647887323944</v>
      </c>
    </row>
    <row r="115" spans="1:8" x14ac:dyDescent="0.25">
      <c r="A115" s="67"/>
      <c r="B115" s="54" t="s">
        <v>128</v>
      </c>
      <c r="C115" s="30" t="s">
        <v>236</v>
      </c>
      <c r="D115" s="31">
        <v>3.24</v>
      </c>
      <c r="E115" s="31">
        <v>3.12</v>
      </c>
      <c r="F115" s="32">
        <v>25</v>
      </c>
      <c r="G115" s="33">
        <v>57</v>
      </c>
      <c r="H115" s="34">
        <f t="shared" si="4"/>
        <v>0.43859649122807015</v>
      </c>
    </row>
    <row r="116" spans="1:8" x14ac:dyDescent="0.25">
      <c r="A116" s="67"/>
      <c r="B116" s="54" t="s">
        <v>129</v>
      </c>
      <c r="C116" s="30" t="s">
        <v>260</v>
      </c>
      <c r="D116" s="31"/>
      <c r="E116" s="31"/>
      <c r="F116" s="32">
        <v>0</v>
      </c>
      <c r="G116" s="33"/>
      <c r="H116" s="34"/>
    </row>
    <row r="117" spans="1:8" x14ac:dyDescent="0.25">
      <c r="A117" s="69"/>
      <c r="B117" s="54" t="s">
        <v>62</v>
      </c>
      <c r="C117" s="30" t="s">
        <v>185</v>
      </c>
      <c r="D117" s="31">
        <v>3.9285714285714284</v>
      </c>
      <c r="E117" s="31">
        <v>3.1785714285714288</v>
      </c>
      <c r="F117" s="32">
        <v>14</v>
      </c>
      <c r="G117" s="33"/>
      <c r="H117" s="34"/>
    </row>
    <row r="118" spans="1:8" x14ac:dyDescent="0.25">
      <c r="A118" s="27" t="s">
        <v>60</v>
      </c>
      <c r="B118" s="10"/>
      <c r="C118" s="22"/>
      <c r="D118" s="27"/>
      <c r="E118" s="27">
        <f>AVERAGE(E112:E117)</f>
        <v>3.2782880036630031</v>
      </c>
      <c r="F118" s="36">
        <f>SUM(F112:F117)</f>
        <v>121</v>
      </c>
      <c r="G118" s="37">
        <f>SUM(G112:G117)</f>
        <v>225</v>
      </c>
      <c r="H118" s="38">
        <f t="shared" si="4"/>
        <v>0.5377777777777778</v>
      </c>
    </row>
    <row r="119" spans="1:8" x14ac:dyDescent="0.25">
      <c r="A119" s="26"/>
      <c r="B119" s="12"/>
      <c r="C119" s="23"/>
      <c r="D119" s="26"/>
      <c r="E119" s="26"/>
      <c r="F119" s="15"/>
      <c r="G119" s="16"/>
      <c r="H119" s="39"/>
    </row>
    <row r="120" spans="1:8" x14ac:dyDescent="0.25">
      <c r="A120" s="73" t="s">
        <v>64</v>
      </c>
      <c r="B120" s="55" t="s">
        <v>63</v>
      </c>
      <c r="C120" s="56" t="s">
        <v>186</v>
      </c>
      <c r="D120" s="45">
        <v>4.5</v>
      </c>
      <c r="E120" s="45">
        <v>4.25</v>
      </c>
      <c r="F120" s="46">
        <v>4</v>
      </c>
      <c r="G120" s="47">
        <v>75</v>
      </c>
      <c r="H120" s="48">
        <f t="shared" si="4"/>
        <v>5.3333333333333337E-2</v>
      </c>
    </row>
    <row r="121" spans="1:8" x14ac:dyDescent="0.25">
      <c r="A121" s="74"/>
      <c r="B121" s="55" t="s">
        <v>65</v>
      </c>
      <c r="C121" s="56" t="s">
        <v>187</v>
      </c>
      <c r="D121" s="45">
        <v>3.9090909090909092</v>
      </c>
      <c r="E121" s="45">
        <v>3.2575757575757578</v>
      </c>
      <c r="F121" s="46">
        <v>33</v>
      </c>
      <c r="G121" s="47"/>
      <c r="H121" s="48"/>
    </row>
    <row r="122" spans="1:8" x14ac:dyDescent="0.25">
      <c r="A122" s="74"/>
      <c r="B122" s="55" t="s">
        <v>130</v>
      </c>
      <c r="C122" s="56" t="s">
        <v>211</v>
      </c>
      <c r="D122" s="45">
        <v>3.1818181818181817</v>
      </c>
      <c r="E122" s="45">
        <v>2.5909090909090908</v>
      </c>
      <c r="F122" s="46">
        <v>11</v>
      </c>
      <c r="G122" s="47">
        <v>20</v>
      </c>
      <c r="H122" s="48">
        <f t="shared" si="4"/>
        <v>0.55000000000000004</v>
      </c>
    </row>
    <row r="123" spans="1:8" x14ac:dyDescent="0.25">
      <c r="A123" s="74"/>
      <c r="B123" s="55" t="s">
        <v>66</v>
      </c>
      <c r="C123" s="56" t="s">
        <v>237</v>
      </c>
      <c r="D123" s="45"/>
      <c r="E123" s="45"/>
      <c r="F123" s="46">
        <v>0</v>
      </c>
      <c r="G123" s="47">
        <v>5</v>
      </c>
      <c r="H123" s="48">
        <f t="shared" si="4"/>
        <v>0</v>
      </c>
    </row>
    <row r="124" spans="1:8" x14ac:dyDescent="0.25">
      <c r="A124" s="74"/>
      <c r="B124" s="55" t="s">
        <v>67</v>
      </c>
      <c r="C124" s="56" t="s">
        <v>238</v>
      </c>
      <c r="D124" s="45">
        <v>2.4444444444444446</v>
      </c>
      <c r="E124" s="45">
        <v>2.6944444444444446</v>
      </c>
      <c r="F124" s="46">
        <v>18</v>
      </c>
      <c r="G124" s="47"/>
      <c r="H124" s="48"/>
    </row>
    <row r="125" spans="1:8" x14ac:dyDescent="0.25">
      <c r="A125" s="74"/>
      <c r="B125" s="55" t="s">
        <v>122</v>
      </c>
      <c r="C125" s="56" t="s">
        <v>241</v>
      </c>
      <c r="D125" s="45">
        <v>2.5</v>
      </c>
      <c r="E125" s="45">
        <v>3</v>
      </c>
      <c r="F125" s="46">
        <v>2</v>
      </c>
      <c r="G125" s="47">
        <v>10</v>
      </c>
      <c r="H125" s="48">
        <f t="shared" si="4"/>
        <v>0.2</v>
      </c>
    </row>
    <row r="126" spans="1:8" x14ac:dyDescent="0.25">
      <c r="A126" s="74"/>
      <c r="B126" s="55" t="s">
        <v>131</v>
      </c>
      <c r="C126" s="56" t="s">
        <v>239</v>
      </c>
      <c r="D126" s="45">
        <v>4</v>
      </c>
      <c r="E126" s="45">
        <v>3</v>
      </c>
      <c r="F126" s="46">
        <v>1</v>
      </c>
      <c r="G126" s="47">
        <v>1</v>
      </c>
      <c r="H126" s="48">
        <f t="shared" si="4"/>
        <v>1</v>
      </c>
    </row>
    <row r="127" spans="1:8" x14ac:dyDescent="0.25">
      <c r="A127" s="75"/>
      <c r="B127" s="55" t="s">
        <v>132</v>
      </c>
      <c r="C127" s="56" t="s">
        <v>240</v>
      </c>
      <c r="D127" s="45">
        <v>4</v>
      </c>
      <c r="E127" s="45">
        <v>3.5</v>
      </c>
      <c r="F127" s="46">
        <v>1</v>
      </c>
      <c r="G127" s="47">
        <v>3</v>
      </c>
      <c r="H127" s="48">
        <f t="shared" si="4"/>
        <v>0.33333333333333331</v>
      </c>
    </row>
    <row r="128" spans="1:8" x14ac:dyDescent="0.25">
      <c r="A128" s="25" t="s">
        <v>64</v>
      </c>
      <c r="B128" s="11"/>
      <c r="C128" s="24"/>
      <c r="D128" s="25"/>
      <c r="E128" s="25">
        <f>AVERAGE(E120:E127)</f>
        <v>3.1847041847041848</v>
      </c>
      <c r="F128" s="49">
        <f>SUM(F120:F127)</f>
        <v>70</v>
      </c>
      <c r="G128" s="50">
        <f>SUM(G120:G127)</f>
        <v>114</v>
      </c>
      <c r="H128" s="51">
        <f t="shared" si="4"/>
        <v>0.61403508771929827</v>
      </c>
    </row>
    <row r="129" spans="1:8" x14ac:dyDescent="0.25">
      <c r="A129" s="12"/>
      <c r="B129" s="12"/>
      <c r="C129" s="23"/>
      <c r="D129" s="26"/>
      <c r="E129" s="26"/>
      <c r="F129" s="15"/>
      <c r="G129" s="16"/>
      <c r="H129" s="39"/>
    </row>
    <row r="130" spans="1:8" x14ac:dyDescent="0.25">
      <c r="A130" s="76" t="s">
        <v>69</v>
      </c>
      <c r="B130" s="57" t="s">
        <v>68</v>
      </c>
      <c r="C130" s="58" t="s">
        <v>188</v>
      </c>
      <c r="D130" s="31">
        <v>4.2063492063492065</v>
      </c>
      <c r="E130" s="31">
        <v>4.0317460317460316</v>
      </c>
      <c r="F130" s="32">
        <v>66</v>
      </c>
      <c r="G130" s="33">
        <v>91</v>
      </c>
      <c r="H130" s="34">
        <f t="shared" si="4"/>
        <v>0.72527472527472525</v>
      </c>
    </row>
    <row r="131" spans="1:8" x14ac:dyDescent="0.25">
      <c r="A131" s="77"/>
      <c r="B131" s="57" t="s">
        <v>70</v>
      </c>
      <c r="C131" s="58" t="s">
        <v>189</v>
      </c>
      <c r="D131" s="31">
        <v>3.9090909090909092</v>
      </c>
      <c r="E131" s="31">
        <v>4.1363636363636367</v>
      </c>
      <c r="F131" s="32">
        <v>11</v>
      </c>
      <c r="G131" s="33">
        <v>51</v>
      </c>
      <c r="H131" s="34">
        <f t="shared" si="4"/>
        <v>0.21568627450980393</v>
      </c>
    </row>
    <row r="132" spans="1:8" x14ac:dyDescent="0.25">
      <c r="A132" s="78"/>
      <c r="B132" s="57" t="s">
        <v>71</v>
      </c>
      <c r="C132" s="58" t="s">
        <v>242</v>
      </c>
      <c r="D132" s="31">
        <v>4.666666666666667</v>
      </c>
      <c r="E132" s="31">
        <v>4.8333333333333339</v>
      </c>
      <c r="F132" s="32">
        <v>3</v>
      </c>
      <c r="G132" s="33">
        <v>9</v>
      </c>
      <c r="H132" s="34">
        <f t="shared" si="4"/>
        <v>0.33333333333333331</v>
      </c>
    </row>
    <row r="133" spans="1:8" x14ac:dyDescent="0.25">
      <c r="A133" s="59" t="s">
        <v>69</v>
      </c>
      <c r="B133" s="10"/>
      <c r="C133" s="22"/>
      <c r="D133" s="27"/>
      <c r="E133" s="27">
        <f>AVERAGE(E130:E132)</f>
        <v>4.3338143338143338</v>
      </c>
      <c r="F133" s="36">
        <f>SUM(F130:F132)</f>
        <v>80</v>
      </c>
      <c r="G133" s="37">
        <f>SUM(G130:G132)</f>
        <v>151</v>
      </c>
      <c r="H133" s="38">
        <f t="shared" si="4"/>
        <v>0.5298013245033113</v>
      </c>
    </row>
    <row r="134" spans="1:8" x14ac:dyDescent="0.25">
      <c r="A134" s="12"/>
      <c r="B134" s="12"/>
      <c r="C134" s="23"/>
      <c r="D134" s="26"/>
      <c r="E134" s="26"/>
      <c r="F134" s="15"/>
      <c r="G134" s="16"/>
      <c r="H134" s="39"/>
    </row>
    <row r="135" spans="1:8" x14ac:dyDescent="0.25">
      <c r="A135" s="79" t="s">
        <v>145</v>
      </c>
      <c r="B135" s="55" t="s">
        <v>72</v>
      </c>
      <c r="C135" s="56" t="s">
        <v>190</v>
      </c>
      <c r="D135" s="45">
        <v>3.6739130434782608</v>
      </c>
      <c r="E135" s="45">
        <v>3.1200483091787437</v>
      </c>
      <c r="F135" s="46">
        <v>46</v>
      </c>
      <c r="G135" s="47">
        <v>117</v>
      </c>
      <c r="H135" s="48">
        <f t="shared" si="4"/>
        <v>0.39316239316239315</v>
      </c>
    </row>
    <row r="136" spans="1:8" x14ac:dyDescent="0.25">
      <c r="A136" s="77"/>
      <c r="B136" s="55" t="s">
        <v>74</v>
      </c>
      <c r="C136" s="56" t="s">
        <v>191</v>
      </c>
      <c r="D136" s="45">
        <v>2.75</v>
      </c>
      <c r="E136" s="45">
        <v>2.291666666666667</v>
      </c>
      <c r="F136" s="46">
        <v>12</v>
      </c>
      <c r="G136" s="47">
        <v>29</v>
      </c>
      <c r="H136" s="48">
        <f t="shared" si="4"/>
        <v>0.41379310344827586</v>
      </c>
    </row>
    <row r="137" spans="1:8" x14ac:dyDescent="0.25">
      <c r="A137" s="77"/>
      <c r="B137" s="55" t="s">
        <v>75</v>
      </c>
      <c r="C137" s="56" t="s">
        <v>192</v>
      </c>
      <c r="D137" s="45">
        <v>3.4615384615384617</v>
      </c>
      <c r="E137" s="45">
        <v>3</v>
      </c>
      <c r="F137" s="46">
        <v>13</v>
      </c>
      <c r="G137" s="47">
        <v>43</v>
      </c>
      <c r="H137" s="48">
        <f t="shared" si="4"/>
        <v>0.30232558139534882</v>
      </c>
    </row>
    <row r="138" spans="1:8" x14ac:dyDescent="0.25">
      <c r="A138" s="77"/>
      <c r="B138" s="55" t="s">
        <v>133</v>
      </c>
      <c r="C138" s="56" t="s">
        <v>243</v>
      </c>
      <c r="D138" s="45">
        <v>5</v>
      </c>
      <c r="E138" s="45">
        <v>5</v>
      </c>
      <c r="F138" s="46">
        <v>1</v>
      </c>
      <c r="G138" s="47">
        <v>4</v>
      </c>
      <c r="H138" s="48">
        <f t="shared" si="4"/>
        <v>0.25</v>
      </c>
    </row>
    <row r="139" spans="1:8" x14ac:dyDescent="0.25">
      <c r="A139" s="77"/>
      <c r="B139" s="55" t="s">
        <v>122</v>
      </c>
      <c r="C139" s="56" t="s">
        <v>262</v>
      </c>
      <c r="D139" s="45">
        <v>5</v>
      </c>
      <c r="E139" s="45">
        <v>3</v>
      </c>
      <c r="F139" s="46">
        <v>1</v>
      </c>
      <c r="G139" s="47">
        <v>4</v>
      </c>
      <c r="H139" s="48">
        <f t="shared" si="4"/>
        <v>0.25</v>
      </c>
    </row>
    <row r="140" spans="1:8" x14ac:dyDescent="0.25">
      <c r="A140" s="78"/>
      <c r="B140" s="55" t="s">
        <v>76</v>
      </c>
      <c r="C140" s="56" t="s">
        <v>193</v>
      </c>
      <c r="D140" s="45">
        <v>4</v>
      </c>
      <c r="E140" s="45">
        <v>2.9249999999999998</v>
      </c>
      <c r="F140" s="46">
        <v>5</v>
      </c>
      <c r="G140" s="47"/>
      <c r="H140" s="48"/>
    </row>
    <row r="141" spans="1:8" x14ac:dyDescent="0.25">
      <c r="A141" s="60" t="s">
        <v>73</v>
      </c>
      <c r="B141" s="11"/>
      <c r="C141" s="24"/>
      <c r="D141" s="25"/>
      <c r="E141" s="25">
        <f>AVERAGE(E135:E140)</f>
        <v>3.2227858293075684</v>
      </c>
      <c r="F141" s="49">
        <f>SUM(F135:F140)</f>
        <v>78</v>
      </c>
      <c r="G141" s="50">
        <f>SUM(G135:G140)</f>
        <v>197</v>
      </c>
      <c r="H141" s="51">
        <f t="shared" si="4"/>
        <v>0.39593908629441626</v>
      </c>
    </row>
    <row r="142" spans="1:8" x14ac:dyDescent="0.25">
      <c r="A142" s="61"/>
      <c r="B142" s="12"/>
      <c r="C142" s="23"/>
      <c r="D142" s="26"/>
      <c r="E142" s="26"/>
      <c r="F142" s="15"/>
      <c r="G142" s="16"/>
      <c r="H142" s="39"/>
    </row>
    <row r="143" spans="1:8" x14ac:dyDescent="0.25">
      <c r="A143" s="80" t="s">
        <v>98</v>
      </c>
      <c r="B143" s="57" t="s">
        <v>77</v>
      </c>
      <c r="C143" s="58" t="s">
        <v>194</v>
      </c>
      <c r="D143" s="31">
        <v>5</v>
      </c>
      <c r="E143" s="31">
        <v>5</v>
      </c>
      <c r="F143" s="32">
        <v>1</v>
      </c>
      <c r="G143" s="33">
        <v>34</v>
      </c>
      <c r="H143" s="34">
        <f t="shared" si="4"/>
        <v>2.9411764705882353E-2</v>
      </c>
    </row>
    <row r="144" spans="1:8" x14ac:dyDescent="0.25">
      <c r="A144" s="74"/>
      <c r="B144" s="57" t="s">
        <v>78</v>
      </c>
      <c r="C144" s="58" t="s">
        <v>195</v>
      </c>
      <c r="D144" s="31"/>
      <c r="E144" s="31"/>
      <c r="F144" s="32">
        <v>0</v>
      </c>
      <c r="G144" s="33">
        <v>9</v>
      </c>
      <c r="H144" s="34">
        <f t="shared" si="4"/>
        <v>0</v>
      </c>
    </row>
    <row r="145" spans="1:8" x14ac:dyDescent="0.25">
      <c r="A145" s="74"/>
      <c r="B145" s="57" t="s">
        <v>79</v>
      </c>
      <c r="C145" s="58" t="s">
        <v>196</v>
      </c>
      <c r="D145" s="31"/>
      <c r="E145" s="31"/>
      <c r="F145" s="32">
        <v>0</v>
      </c>
      <c r="G145" s="33">
        <v>22</v>
      </c>
      <c r="H145" s="34">
        <f t="shared" si="4"/>
        <v>0</v>
      </c>
    </row>
    <row r="146" spans="1:8" x14ac:dyDescent="0.25">
      <c r="A146" s="74"/>
      <c r="B146" s="57" t="s">
        <v>80</v>
      </c>
      <c r="C146" s="58" t="s">
        <v>197</v>
      </c>
      <c r="D146" s="31"/>
      <c r="E146" s="31"/>
      <c r="F146" s="32">
        <v>0</v>
      </c>
      <c r="G146" s="33">
        <v>2</v>
      </c>
      <c r="H146" s="34">
        <f t="shared" si="4"/>
        <v>0</v>
      </c>
    </row>
    <row r="147" spans="1:8" x14ac:dyDescent="0.25">
      <c r="A147" s="74"/>
      <c r="B147" s="57" t="s">
        <v>81</v>
      </c>
      <c r="C147" s="58" t="s">
        <v>198</v>
      </c>
      <c r="D147" s="31">
        <v>3</v>
      </c>
      <c r="E147" s="31">
        <v>3.5</v>
      </c>
      <c r="F147" s="32">
        <v>1</v>
      </c>
      <c r="G147" s="33">
        <v>8</v>
      </c>
      <c r="H147" s="34">
        <f t="shared" si="4"/>
        <v>0.125</v>
      </c>
    </row>
    <row r="148" spans="1:8" x14ac:dyDescent="0.25">
      <c r="A148" s="74"/>
      <c r="B148" s="57" t="s">
        <v>82</v>
      </c>
      <c r="C148" s="58" t="s">
        <v>199</v>
      </c>
      <c r="D148" s="31"/>
      <c r="E148" s="31"/>
      <c r="F148" s="32">
        <v>0</v>
      </c>
      <c r="G148" s="33">
        <v>24</v>
      </c>
      <c r="H148" s="34">
        <f t="shared" si="4"/>
        <v>0</v>
      </c>
    </row>
    <row r="149" spans="1:8" x14ac:dyDescent="0.25">
      <c r="A149" s="74"/>
      <c r="B149" s="57" t="s">
        <v>83</v>
      </c>
      <c r="C149" s="58" t="s">
        <v>200</v>
      </c>
      <c r="D149" s="31">
        <v>3</v>
      </c>
      <c r="E149" s="31">
        <v>2.5</v>
      </c>
      <c r="F149" s="32">
        <v>1</v>
      </c>
      <c r="G149" s="33">
        <v>2</v>
      </c>
      <c r="H149" s="34">
        <f t="shared" si="4"/>
        <v>0.5</v>
      </c>
    </row>
    <row r="150" spans="1:8" x14ac:dyDescent="0.25">
      <c r="A150" s="74"/>
      <c r="B150" s="57" t="s">
        <v>84</v>
      </c>
      <c r="C150" s="58" t="s">
        <v>201</v>
      </c>
      <c r="D150" s="31"/>
      <c r="E150" s="31"/>
      <c r="F150" s="32">
        <v>0</v>
      </c>
      <c r="G150" s="33">
        <v>6</v>
      </c>
      <c r="H150" s="34">
        <f t="shared" si="4"/>
        <v>0</v>
      </c>
    </row>
    <row r="151" spans="1:8" x14ac:dyDescent="0.25">
      <c r="A151" s="74"/>
      <c r="B151" s="57" t="s">
        <v>85</v>
      </c>
      <c r="C151" s="58" t="s">
        <v>244</v>
      </c>
      <c r="D151" s="31"/>
      <c r="E151" s="31"/>
      <c r="F151" s="32">
        <v>0</v>
      </c>
      <c r="G151" s="33">
        <v>21</v>
      </c>
      <c r="H151" s="34">
        <f t="shared" si="4"/>
        <v>0</v>
      </c>
    </row>
    <row r="152" spans="1:8" x14ac:dyDescent="0.25">
      <c r="A152" s="74"/>
      <c r="B152" s="57" t="s">
        <v>134</v>
      </c>
      <c r="C152" s="58" t="s">
        <v>246</v>
      </c>
      <c r="D152" s="31"/>
      <c r="E152" s="31"/>
      <c r="F152" s="32">
        <v>0</v>
      </c>
      <c r="G152" s="33">
        <v>21</v>
      </c>
      <c r="H152" s="34">
        <f t="shared" si="4"/>
        <v>0</v>
      </c>
    </row>
    <row r="153" spans="1:8" x14ac:dyDescent="0.25">
      <c r="A153" s="74"/>
      <c r="B153" s="57" t="s">
        <v>67</v>
      </c>
      <c r="C153" s="58" t="s">
        <v>245</v>
      </c>
      <c r="D153" s="31">
        <v>3.5</v>
      </c>
      <c r="E153" s="31">
        <v>3</v>
      </c>
      <c r="F153" s="32">
        <v>2</v>
      </c>
      <c r="G153" s="33">
        <v>95</v>
      </c>
      <c r="H153" s="34">
        <f t="shared" si="4"/>
        <v>2.1052631578947368E-2</v>
      </c>
    </row>
    <row r="154" spans="1:8" x14ac:dyDescent="0.25">
      <c r="A154" s="74"/>
      <c r="B154" s="57" t="s">
        <v>135</v>
      </c>
      <c r="C154" s="58" t="s">
        <v>247</v>
      </c>
      <c r="D154" s="31"/>
      <c r="E154" s="31"/>
      <c r="F154" s="32">
        <v>0</v>
      </c>
      <c r="G154" s="33">
        <v>4</v>
      </c>
      <c r="H154" s="34">
        <f t="shared" si="4"/>
        <v>0</v>
      </c>
    </row>
    <row r="155" spans="1:8" x14ac:dyDescent="0.25">
      <c r="A155" s="74"/>
      <c r="B155" s="57" t="s">
        <v>136</v>
      </c>
      <c r="C155" s="58" t="s">
        <v>248</v>
      </c>
      <c r="D155" s="31"/>
      <c r="E155" s="31"/>
      <c r="F155" s="32">
        <v>0</v>
      </c>
      <c r="G155" s="33">
        <v>21</v>
      </c>
      <c r="H155" s="34">
        <f t="shared" si="4"/>
        <v>0</v>
      </c>
    </row>
    <row r="156" spans="1:8" x14ac:dyDescent="0.25">
      <c r="A156" s="75"/>
      <c r="B156" s="57" t="s">
        <v>137</v>
      </c>
      <c r="C156" s="58" t="s">
        <v>249</v>
      </c>
      <c r="D156" s="31"/>
      <c r="E156" s="31"/>
      <c r="F156" s="32">
        <v>0</v>
      </c>
      <c r="G156" s="33">
        <v>7</v>
      </c>
      <c r="H156" s="34">
        <f t="shared" si="4"/>
        <v>0</v>
      </c>
    </row>
    <row r="157" spans="1:8" x14ac:dyDescent="0.25">
      <c r="A157" s="27" t="s">
        <v>98</v>
      </c>
      <c r="B157" s="10"/>
      <c r="C157" s="22"/>
      <c r="D157" s="27"/>
      <c r="E157" s="27">
        <f>AVERAGE(E143:E156)</f>
        <v>3.5</v>
      </c>
      <c r="F157" s="36">
        <f>SUM(F143:F156)</f>
        <v>5</v>
      </c>
      <c r="G157" s="37">
        <f>SUM(G143:G156)</f>
        <v>276</v>
      </c>
      <c r="H157" s="38">
        <f t="shared" si="4"/>
        <v>1.8115942028985508E-2</v>
      </c>
    </row>
    <row r="158" spans="1:8" x14ac:dyDescent="0.25">
      <c r="A158" s="26"/>
      <c r="B158" s="12"/>
      <c r="C158" s="23"/>
      <c r="D158" s="26"/>
      <c r="E158" s="26"/>
      <c r="F158" s="15"/>
      <c r="G158" s="16"/>
      <c r="H158" s="39"/>
    </row>
    <row r="159" spans="1:8" x14ac:dyDescent="0.25">
      <c r="A159" s="73" t="s">
        <v>87</v>
      </c>
      <c r="B159" s="55" t="s">
        <v>86</v>
      </c>
      <c r="C159" s="56" t="s">
        <v>202</v>
      </c>
      <c r="D159" s="45">
        <v>4.25</v>
      </c>
      <c r="E159" s="45">
        <v>3.625</v>
      </c>
      <c r="F159" s="46">
        <v>16</v>
      </c>
      <c r="G159" s="47">
        <v>85</v>
      </c>
      <c r="H159" s="48">
        <f t="shared" si="4"/>
        <v>0.18823529411764706</v>
      </c>
    </row>
    <row r="160" spans="1:8" x14ac:dyDescent="0.25">
      <c r="A160" s="74"/>
      <c r="B160" s="55" t="s">
        <v>88</v>
      </c>
      <c r="C160" s="56" t="s">
        <v>203</v>
      </c>
      <c r="D160" s="45">
        <v>3.7777777777777777</v>
      </c>
      <c r="E160" s="45">
        <v>3.4305555555555554</v>
      </c>
      <c r="F160" s="46">
        <v>36</v>
      </c>
      <c r="G160" s="47">
        <v>87</v>
      </c>
      <c r="H160" s="48">
        <f t="shared" si="4"/>
        <v>0.41379310344827586</v>
      </c>
    </row>
    <row r="161" spans="1:8" x14ac:dyDescent="0.25">
      <c r="A161" s="74"/>
      <c r="B161" s="55" t="s">
        <v>138</v>
      </c>
      <c r="C161" s="56" t="s">
        <v>273</v>
      </c>
      <c r="D161" s="45">
        <v>2.5384615384615383</v>
      </c>
      <c r="E161" s="45">
        <v>3.0384615384615383</v>
      </c>
      <c r="F161" s="46">
        <v>14</v>
      </c>
      <c r="G161" s="47">
        <v>58</v>
      </c>
      <c r="H161" s="48">
        <f t="shared" si="4"/>
        <v>0.2413793103448276</v>
      </c>
    </row>
    <row r="162" spans="1:8" x14ac:dyDescent="0.25">
      <c r="A162" s="74"/>
      <c r="B162" s="55" t="s">
        <v>89</v>
      </c>
      <c r="C162" s="56" t="s">
        <v>204</v>
      </c>
      <c r="D162" s="45">
        <v>3.3333333333333335</v>
      </c>
      <c r="E162" s="45">
        <v>3.083333333333333</v>
      </c>
      <c r="F162" s="46">
        <v>24</v>
      </c>
      <c r="G162" s="47">
        <v>70</v>
      </c>
      <c r="H162" s="48">
        <f t="shared" si="4"/>
        <v>0.34285714285714286</v>
      </c>
    </row>
    <row r="163" spans="1:8" x14ac:dyDescent="0.25">
      <c r="A163" s="74"/>
      <c r="B163" s="55" t="s">
        <v>139</v>
      </c>
      <c r="C163" s="56" t="s">
        <v>250</v>
      </c>
      <c r="D163" s="45">
        <v>4.333333333333333</v>
      </c>
      <c r="E163" s="45">
        <v>3.583333333333333</v>
      </c>
      <c r="F163" s="46">
        <v>3</v>
      </c>
      <c r="G163" s="47">
        <v>10</v>
      </c>
      <c r="H163" s="48">
        <f t="shared" si="4"/>
        <v>0.3</v>
      </c>
    </row>
    <row r="164" spans="1:8" x14ac:dyDescent="0.25">
      <c r="A164" s="74"/>
      <c r="B164" s="55" t="s">
        <v>140</v>
      </c>
      <c r="C164" s="56" t="s">
        <v>251</v>
      </c>
      <c r="D164" s="45">
        <v>3.4</v>
      </c>
      <c r="E164" s="45">
        <v>2.8</v>
      </c>
      <c r="F164" s="46">
        <v>5</v>
      </c>
      <c r="G164" s="47">
        <v>20</v>
      </c>
      <c r="H164" s="48">
        <f t="shared" si="4"/>
        <v>0.25</v>
      </c>
    </row>
    <row r="165" spans="1:8" x14ac:dyDescent="0.25">
      <c r="A165" s="74"/>
      <c r="B165" s="55" t="s">
        <v>141</v>
      </c>
      <c r="C165" s="56" t="s">
        <v>252</v>
      </c>
      <c r="D165" s="45">
        <v>4.4444444444444446</v>
      </c>
      <c r="E165" s="45">
        <v>4.4722222222222223</v>
      </c>
      <c r="F165" s="46">
        <v>9</v>
      </c>
      <c r="G165" s="47">
        <v>12</v>
      </c>
      <c r="H165" s="48">
        <f t="shared" ref="H165:H181" si="5">F165/G165</f>
        <v>0.75</v>
      </c>
    </row>
    <row r="166" spans="1:8" x14ac:dyDescent="0.25">
      <c r="A166" s="74"/>
      <c r="B166" s="55" t="s">
        <v>142</v>
      </c>
      <c r="C166" s="56" t="s">
        <v>253</v>
      </c>
      <c r="D166" s="45">
        <v>3.0869565217391304</v>
      </c>
      <c r="E166" s="45">
        <v>3.5869565217391304</v>
      </c>
      <c r="F166" s="46">
        <v>23</v>
      </c>
      <c r="G166" s="47">
        <v>91</v>
      </c>
      <c r="H166" s="48">
        <f t="shared" si="5"/>
        <v>0.25274725274725274</v>
      </c>
    </row>
    <row r="167" spans="1:8" x14ac:dyDescent="0.25">
      <c r="A167" s="75"/>
      <c r="B167" s="55" t="s">
        <v>122</v>
      </c>
      <c r="C167" s="56" t="s">
        <v>263</v>
      </c>
      <c r="D167" s="45">
        <v>3.5</v>
      </c>
      <c r="E167" s="45">
        <v>3.625</v>
      </c>
      <c r="F167" s="46">
        <v>4</v>
      </c>
      <c r="G167" s="47">
        <v>42</v>
      </c>
      <c r="H167" s="48">
        <f t="shared" si="5"/>
        <v>9.5238095238095233E-2</v>
      </c>
    </row>
    <row r="168" spans="1:8" x14ac:dyDescent="0.25">
      <c r="A168" s="25" t="s">
        <v>87</v>
      </c>
      <c r="B168" s="11"/>
      <c r="C168" s="24"/>
      <c r="D168" s="25"/>
      <c r="E168" s="25">
        <f>AVERAGE(E159:E167)</f>
        <v>3.4716513894050123</v>
      </c>
      <c r="F168" s="49">
        <f>SUM(F159:F167)</f>
        <v>134</v>
      </c>
      <c r="G168" s="50">
        <f>SUM(G159:G167)</f>
        <v>475</v>
      </c>
      <c r="H168" s="51">
        <f t="shared" si="5"/>
        <v>0.28210526315789475</v>
      </c>
    </row>
    <row r="169" spans="1:8" x14ac:dyDescent="0.25">
      <c r="A169" s="26"/>
      <c r="B169" s="12"/>
      <c r="C169" s="23"/>
      <c r="D169" s="26"/>
      <c r="E169" s="26"/>
      <c r="F169" s="15"/>
      <c r="G169" s="16"/>
      <c r="H169" s="39"/>
    </row>
    <row r="170" spans="1:8" x14ac:dyDescent="0.25">
      <c r="A170" s="80" t="s">
        <v>90</v>
      </c>
      <c r="B170" s="57" t="s">
        <v>7</v>
      </c>
      <c r="C170" s="58" t="s">
        <v>205</v>
      </c>
      <c r="D170" s="31">
        <v>4</v>
      </c>
      <c r="E170" s="31">
        <v>3.25</v>
      </c>
      <c r="F170" s="32">
        <v>2</v>
      </c>
      <c r="G170" s="33">
        <v>74</v>
      </c>
      <c r="H170" s="34">
        <f t="shared" si="5"/>
        <v>2.7027027027027029E-2</v>
      </c>
    </row>
    <row r="171" spans="1:8" x14ac:dyDescent="0.25">
      <c r="A171" s="74"/>
      <c r="B171" s="57" t="s">
        <v>91</v>
      </c>
      <c r="C171" s="58" t="s">
        <v>206</v>
      </c>
      <c r="D171" s="31">
        <v>3</v>
      </c>
      <c r="E171" s="31">
        <v>3.5</v>
      </c>
      <c r="F171" s="32">
        <v>3</v>
      </c>
      <c r="G171" s="33">
        <v>48</v>
      </c>
      <c r="H171" s="34">
        <f t="shared" si="5"/>
        <v>6.25E-2</v>
      </c>
    </row>
    <row r="172" spans="1:8" x14ac:dyDescent="0.25">
      <c r="A172" s="74"/>
      <c r="B172" s="57" t="s">
        <v>92</v>
      </c>
      <c r="C172" s="58" t="s">
        <v>207</v>
      </c>
      <c r="D172" s="31">
        <v>3.1111111111111112</v>
      </c>
      <c r="E172" s="31">
        <v>2.0555555555555554</v>
      </c>
      <c r="F172" s="32">
        <v>9</v>
      </c>
      <c r="G172" s="33">
        <v>110</v>
      </c>
      <c r="H172" s="34">
        <f t="shared" si="5"/>
        <v>8.1818181818181818E-2</v>
      </c>
    </row>
    <row r="173" spans="1:8" x14ac:dyDescent="0.25">
      <c r="A173" s="75"/>
      <c r="B173" s="57" t="s">
        <v>143</v>
      </c>
      <c r="C173" s="58" t="s">
        <v>254</v>
      </c>
      <c r="D173" s="31">
        <v>3.5</v>
      </c>
      <c r="E173" s="31">
        <v>2.75</v>
      </c>
      <c r="F173" s="32">
        <v>2</v>
      </c>
      <c r="G173" s="33">
        <v>6</v>
      </c>
      <c r="H173" s="34">
        <f t="shared" si="5"/>
        <v>0.33333333333333331</v>
      </c>
    </row>
    <row r="174" spans="1:8" x14ac:dyDescent="0.25">
      <c r="A174" s="27" t="s">
        <v>90</v>
      </c>
      <c r="B174" s="10"/>
      <c r="C174" s="22"/>
      <c r="D174" s="27"/>
      <c r="E174" s="27">
        <f>AVERAGE(E170:E173)</f>
        <v>2.8888888888888888</v>
      </c>
      <c r="F174" s="36">
        <f>SUM(F170:F173)</f>
        <v>16</v>
      </c>
      <c r="G174" s="37">
        <f>SUM(G170:G173)</f>
        <v>238</v>
      </c>
      <c r="H174" s="38">
        <f t="shared" si="5"/>
        <v>6.7226890756302518E-2</v>
      </c>
    </row>
    <row r="175" spans="1:8" x14ac:dyDescent="0.25">
      <c r="A175" s="26"/>
      <c r="B175" s="12"/>
      <c r="C175" s="23"/>
      <c r="D175" s="26"/>
      <c r="E175" s="26"/>
      <c r="F175" s="15"/>
      <c r="G175" s="16"/>
      <c r="H175" s="39"/>
    </row>
    <row r="176" spans="1:8" x14ac:dyDescent="0.25">
      <c r="A176" s="66" t="s">
        <v>93</v>
      </c>
      <c r="B176" s="43" t="s">
        <v>144</v>
      </c>
      <c r="C176" s="44" t="s">
        <v>208</v>
      </c>
      <c r="D176" s="45">
        <v>3.8823529411764706</v>
      </c>
      <c r="E176" s="45">
        <v>3.5294117647058822</v>
      </c>
      <c r="F176" s="46">
        <v>17</v>
      </c>
      <c r="G176" s="47">
        <v>35</v>
      </c>
      <c r="H176" s="48">
        <f t="shared" si="5"/>
        <v>0.48571428571428571</v>
      </c>
    </row>
    <row r="177" spans="1:8" x14ac:dyDescent="0.25">
      <c r="A177" s="67"/>
      <c r="B177" s="43" t="s">
        <v>94</v>
      </c>
      <c r="C177" s="44" t="s">
        <v>209</v>
      </c>
      <c r="D177" s="45">
        <v>3.9411764705882355</v>
      </c>
      <c r="E177" s="45">
        <v>3.9309803921568625</v>
      </c>
      <c r="F177" s="46">
        <v>52</v>
      </c>
      <c r="G177" s="47">
        <v>100</v>
      </c>
      <c r="H177" s="48">
        <f t="shared" si="5"/>
        <v>0.52</v>
      </c>
    </row>
    <row r="178" spans="1:8" x14ac:dyDescent="0.25">
      <c r="A178" s="69"/>
      <c r="B178" s="43" t="s">
        <v>95</v>
      </c>
      <c r="C178" s="44" t="s">
        <v>255</v>
      </c>
      <c r="D178" s="45">
        <v>4.5</v>
      </c>
      <c r="E178" s="45">
        <v>4.5</v>
      </c>
      <c r="F178" s="46">
        <v>2</v>
      </c>
      <c r="G178" s="47">
        <v>6</v>
      </c>
      <c r="H178" s="48">
        <f t="shared" si="5"/>
        <v>0.33333333333333331</v>
      </c>
    </row>
    <row r="179" spans="1:8" x14ac:dyDescent="0.25">
      <c r="A179" s="25" t="s">
        <v>93</v>
      </c>
      <c r="B179" s="11"/>
      <c r="C179" s="20"/>
      <c r="D179" s="25"/>
      <c r="E179" s="25">
        <f>AVERAGE(E176:E178)</f>
        <v>3.9867973856209153</v>
      </c>
      <c r="F179" s="49">
        <f>SUM(F176:F178)</f>
        <v>71</v>
      </c>
      <c r="G179" s="50">
        <f>SUM(G176:G178)</f>
        <v>141</v>
      </c>
      <c r="H179" s="51">
        <f t="shared" si="5"/>
        <v>0.50354609929078009</v>
      </c>
    </row>
    <row r="180" spans="1:8" x14ac:dyDescent="0.25">
      <c r="A180" s="62"/>
      <c r="B180" s="62"/>
      <c r="C180" s="63"/>
      <c r="D180" s="63"/>
      <c r="E180" s="62"/>
      <c r="F180" s="62"/>
      <c r="G180" s="64"/>
      <c r="H180" s="62"/>
    </row>
    <row r="181" spans="1:8" x14ac:dyDescent="0.25">
      <c r="A181" s="3"/>
      <c r="B181" s="6" t="s">
        <v>96</v>
      </c>
      <c r="C181" s="6"/>
      <c r="D181" s="3">
        <v>3.792280701754386</v>
      </c>
      <c r="E181" s="3">
        <v>3.6205388603706785</v>
      </c>
      <c r="F181" s="4">
        <f>F20+F26+F34+F43+F53+F67+F82+F92+F97+F110+F118+F128+F133+F141+F157+F168+F174+F179</f>
        <v>1438</v>
      </c>
      <c r="G181" s="4">
        <f>G20+G26+G34+G43+G53+G67+G82+G92+G97+G110+G118+G128+G133+G141+G157+G168+G174+G179</f>
        <v>3175</v>
      </c>
      <c r="H181" s="65">
        <f t="shared" si="5"/>
        <v>0.45291338582677165</v>
      </c>
    </row>
    <row r="182" spans="1:8" x14ac:dyDescent="0.25">
      <c r="A182" s="5"/>
      <c r="B182" s="6" t="s">
        <v>97</v>
      </c>
      <c r="C182" s="6"/>
      <c r="D182" s="6"/>
      <c r="E182" s="5"/>
      <c r="F182" s="62"/>
      <c r="G182" s="62"/>
      <c r="H182" s="62"/>
    </row>
  </sheetData>
  <mergeCells count="20">
    <mergeCell ref="A22:A25"/>
    <mergeCell ref="A28:A33"/>
    <mergeCell ref="A36:A42"/>
    <mergeCell ref="A45:A52"/>
    <mergeCell ref="A5:B5"/>
    <mergeCell ref="A8:B8"/>
    <mergeCell ref="A12:A19"/>
    <mergeCell ref="A55:A66"/>
    <mergeCell ref="A176:A178"/>
    <mergeCell ref="A69:A81"/>
    <mergeCell ref="A84:A91"/>
    <mergeCell ref="A94:A96"/>
    <mergeCell ref="A99:A109"/>
    <mergeCell ref="A112:A117"/>
    <mergeCell ref="A120:A127"/>
    <mergeCell ref="A130:A132"/>
    <mergeCell ref="A135:A140"/>
    <mergeCell ref="A143:A156"/>
    <mergeCell ref="A159:A167"/>
    <mergeCell ref="A170:A173"/>
  </mergeCells>
  <pageMargins left="0.7" right="0.7" top="0.75" bottom="0.75" header="0.3" footer="0.3"/>
  <pageSetup paperSize="9" orientation="portrait" r:id="rId1"/>
  <ignoredErrors>
    <ignoredError sqref="C17:C18 C32:C33 C36:C42 C50:C52 C55:C66 C69:C81 C84:C91 C94:C96 C99:C117 C120:C132 C135:C156 C159:C161 C45:C49 C162:C1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Aurora Rodero Rodríguez</cp:lastModifiedBy>
  <dcterms:created xsi:type="dcterms:W3CDTF">2015-12-01T09:25:53Z</dcterms:created>
  <dcterms:modified xsi:type="dcterms:W3CDTF">2023-11-08T09:47:51Z</dcterms:modified>
</cp:coreProperties>
</file>