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14286\"/>
    </mc:Choice>
  </mc:AlternateContent>
  <xr:revisionPtr revIDLastSave="0" documentId="13_ncr:1_{DBBB45B6-7622-43D5-98C9-02275A8B34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4" r:id="rId1"/>
    <sheet name="Grado Com. Audiov_PDI" sheetId="1" r:id="rId2"/>
    <sheet name="Grado Com. Audiov_Estud" sheetId="7" r:id="rId3"/>
    <sheet name="Grado Inform. y Docum_PDI" sheetId="10" r:id="rId4"/>
    <sheet name="Grado Inform. y Docum_Estud" sheetId="11" r:id="rId5"/>
    <sheet name="Grado Periodismo_PDI" sheetId="17" r:id="rId6"/>
    <sheet name="MU Gest Inf Red Soc y PD_PDI" sheetId="12" r:id="rId7"/>
    <sheet name="MU Gest Inf Red Soc y PD_Estud" sheetId="23" r:id="rId8"/>
    <sheet name="MUI CC Sociales_Estud" sheetId="15" r:id="rId9"/>
    <sheet name="PCEO Com. Aud-Inf. y Doc_PDI" sheetId="3" r:id="rId10"/>
    <sheet name="PCEO Com. Aud-Inf. y Doc_Estud" sheetId="8" r:id="rId11"/>
    <sheet name="PCEO Periodismo-Com. Aud_PDI" sheetId="19" r:id="rId12"/>
    <sheet name="PCEO Periodismo-Inf y Doc_PDI" sheetId="20" r:id="rId13"/>
    <sheet name="PAS_centro" sheetId="4" r:id="rId14"/>
    <sheet name="Preguntas PDI" sheetId="25" r:id="rId15"/>
    <sheet name="Preguntas Estudiantes" sheetId="26" r:id="rId16"/>
    <sheet name="Preguntas PAS" sheetId="2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B20" i="23"/>
  <c r="C23" i="23"/>
  <c r="F25" i="15"/>
  <c r="F25" i="11"/>
  <c r="B18" i="7"/>
  <c r="C24" i="7"/>
  <c r="F25" i="7"/>
  <c r="B18" i="3"/>
  <c r="B18" i="10"/>
  <c r="B18" i="4"/>
  <c r="B4" i="23"/>
  <c r="B18" i="15"/>
  <c r="C23" i="15"/>
  <c r="B20" i="15"/>
  <c r="B4" i="15"/>
  <c r="B18" i="12"/>
  <c r="B18" i="1"/>
  <c r="F25" i="8"/>
  <c r="F25" i="23"/>
  <c r="B18" i="11"/>
  <c r="B20" i="11"/>
  <c r="C23" i="11"/>
  <c r="B18" i="8"/>
  <c r="C23" i="8"/>
  <c r="B18" i="17"/>
  <c r="B18" i="19"/>
  <c r="B18" i="20"/>
  <c r="C23" i="7"/>
  <c r="C22" i="7"/>
  <c r="B4" i="19"/>
  <c r="B4" i="7"/>
  <c r="B4" i="20"/>
  <c r="B4" i="10"/>
  <c r="B4" i="8"/>
  <c r="B4" i="11"/>
  <c r="B4" i="12"/>
  <c r="B4" i="3"/>
  <c r="B4" i="17"/>
  <c r="C22" i="8"/>
  <c r="C22" i="23"/>
  <c r="B20" i="7"/>
  <c r="C22" i="11"/>
  <c r="C22" i="15"/>
</calcChain>
</file>

<file path=xl/sharedStrings.xml><?xml version="1.0" encoding="utf-8"?>
<sst xmlns="http://schemas.openxmlformats.org/spreadsheetml/2006/main" count="666" uniqueCount="147">
  <si>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</si>
  <si>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</si>
  <si>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</si>
  <si>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</si>
  <si>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</si>
  <si>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</si>
  <si>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</si>
  <si>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</si>
  <si>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</si>
  <si>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</si>
  <si>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</si>
  <si>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</si>
  <si>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</si>
  <si>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</si>
  <si>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</si>
  <si>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</si>
  <si>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</si>
  <si>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</si>
  <si>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</si>
  <si>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</si>
  <si>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</si>
  <si>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</si>
  <si>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</si>
  <si>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</si>
  <si>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</si>
  <si>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</si>
  <si>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</si>
  <si>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</si>
  <si>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</si>
  <si>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</si>
  <si>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</si>
  <si>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</si>
  <si>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</si>
  <si>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</si>
  <si>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</si>
  <si>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</si>
  <si>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</si>
  <si>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</si>
  <si>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</si>
  <si>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</si>
  <si>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</si>
  <si>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</si>
  <si>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</si>
  <si>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</si>
  <si>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</si>
  <si>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</si>
  <si>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</si>
  <si>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</si>
  <si>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</si>
  <si>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</si>
  <si>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</si>
  <si>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</si>
  <si>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</si>
  <si>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</si>
  <si>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</si>
  <si>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</si>
  <si>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</si>
  <si>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</si>
  <si>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</si>
  <si>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</si>
  <si>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</si>
  <si>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</si>
  <si>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</si>
  <si>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</si>
  <si>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</si>
  <si>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</si>
  <si>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</si>
  <si>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</si>
  <si>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</si>
  <si>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</si>
  <si>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</si>
  <si>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</si>
  <si>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</si>
  <si>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</si>
  <si>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</si>
  <si>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</si>
  <si>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</si>
  <si>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</si>
  <si>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</si>
  <si>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</si>
  <si>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</si>
  <si>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</si>
  <si>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</si>
  <si>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</si>
  <si>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</si>
  <si>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</si>
  <si>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</si>
  <si>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</si>
  <si>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</si>
  <si>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</si>
  <si>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</si>
  <si>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 de la Documentación y la Comunicación</t>
  </si>
  <si>
    <t>Grado en Comunicación Audiovisual</t>
  </si>
  <si>
    <t>Grado en Información y Documentación</t>
  </si>
  <si>
    <t>P.C.E.O. Comunicación Audiovisual / Información y Documentación</t>
  </si>
  <si>
    <t>Nº encuestados</t>
  </si>
  <si>
    <t>Total egresados</t>
  </si>
  <si>
    <t>Tasa de Participación</t>
  </si>
  <si>
    <t>La estructura del Plan de estudios ha permitido una progresión adecuada de mi aprendizaje</t>
  </si>
  <si>
    <t>Oferta de Trabajo Fin de Grado/Master</t>
  </si>
  <si>
    <t>PLAN DE ESTUDIOS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</si>
  <si>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</si>
  <si>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</si>
  <si>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</si>
  <si>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</si>
  <si>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</si>
  <si>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</si>
  <si>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</si>
  <si>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</si>
  <si>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</si>
  <si>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</si>
  <si>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</si>
  <si>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</si>
  <si>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</si>
  <si>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</si>
  <si>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</si>
  <si>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</si>
  <si>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</si>
  <si>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</si>
  <si>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Periodismo</t>
  </si>
  <si>
    <t>P.C.E.O. Periodismo / Comunicación Audiovisual</t>
  </si>
  <si>
    <t>P.C.E.O. Periodismo / Información y Documentación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</si>
  <si>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</si>
  <si>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</si>
  <si>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</si>
  <si>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</si>
  <si>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</si>
  <si>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</si>
  <si>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</si>
  <si>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</si>
  <si>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</si>
  <si>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</si>
  <si>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</si>
  <si>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</si>
  <si>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</si>
  <si>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</si>
  <si>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</si>
  <si>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</si>
  <si>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</si>
  <si>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DE LA DOCUMENTACIÓN Y LA COMUNICACIÓN</t>
  </si>
  <si>
    <t>Recursos materiales y tecnológicos disponibles para la actividad docente (cañones de vídeo, pizarras digitales, campus virtual, etc.)</t>
  </si>
  <si>
    <t>Máster Universitario en Gestión de la Información en Redes Sociales y de los Productos Digitales en Internet</t>
  </si>
  <si>
    <t>Máster Universitario en Investigación en Ciencias Sociales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</si>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</sst>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vertical="center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0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 applyAlignment="1">
      <alignment horizontal="center"/>
    </xf>
    <xf numFmtId="0" fontId="12" fillId="0" borderId="2" xfId="1" applyFont="1" applyBorder="1"/>
    <xf numFmtId="0" fontId="5" fillId="0" borderId="0" xfId="0" applyFont="1"/>
    <xf numFmtId="0" fontId="13" fillId="0" borderId="0" xfId="0" applyFont="1"/>
    <xf numFmtId="0" fontId="14" fillId="0" borderId="0" xfId="1" applyFont="1" applyAlignment="1">
      <alignment horizontal="center"/>
    </xf>
    <xf numFmtId="0" fontId="13" fillId="0" borderId="3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6" fillId="0" borderId="0" xfId="0" applyFont="1"/>
    <xf numFmtId="0" fontId="15" fillId="0" borderId="0" xfId="0" applyFont="1"/>
    <xf numFmtId="0" fontId="16" fillId="0" borderId="0" xfId="1" applyFont="1" applyAlignment="1">
      <alignment horizontal="center"/>
    </xf>
    <xf numFmtId="0" fontId="15" fillId="0" borderId="3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Border="1"/>
    <xf numFmtId="0" fontId="15" fillId="0" borderId="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15" fillId="0" borderId="3" xfId="0" applyFont="1" applyFill="1" applyBorder="1" applyAlignment="1">
      <alignment vertical="top" wrapText="1"/>
    </xf>
    <xf numFmtId="0" fontId="15" fillId="0" borderId="1" xfId="0" applyFont="1" applyBorder="1" applyAlignment="1">
      <alignment vertical="top"/>
    </xf>
    <xf numFmtId="0" fontId="0" fillId="0" borderId="4" xfId="0" applyBorder="1"/>
    <xf numFmtId="164" fontId="0" fillId="2" borderId="4" xfId="0" applyNumberFormat="1" applyFill="1" applyBorder="1"/>
    <xf numFmtId="1" fontId="0" fillId="2" borderId="4" xfId="0" applyNumberFormat="1" applyFill="1" applyBorder="1"/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/>
  </sheetViews>
  <sheetFormatPr baseColWidth="10" defaultRowHeight="15" x14ac:dyDescent="0.25"/>
  <cols>
    <col min="2" max="2" width="101.85546875" customWidth="1"/>
    <col min="3" max="3" width="17.7109375" customWidth="1"/>
  </cols>
  <sheetData>
    <row r="1" spans="1:3" ht="15.75" x14ac:dyDescent="0.25">
      <c r="A1" s="23"/>
      <c r="B1" s="24" t="s">
        <v>127</v>
      </c>
      <c r="C1" s="23"/>
    </row>
    <row r="2" spans="1:3" ht="15.75" x14ac:dyDescent="0.25">
      <c r="A2" s="25" t="s">
        <v>1</v>
      </c>
      <c r="B2" s="23" t="s">
        <v>139</v>
      </c>
      <c r="C2" s="23"/>
    </row>
    <row r="3" spans="1:3" ht="15.75" x14ac:dyDescent="0.25">
      <c r="A3" s="25" t="s">
        <v>2</v>
      </c>
      <c r="B3" s="23" t="s">
        <v>146</v>
      </c>
      <c r="C3" s="23"/>
    </row>
    <row r="4" spans="1:3" ht="15.75" x14ac:dyDescent="0.25">
      <c r="A4" s="23"/>
      <c r="B4" s="26" t="s">
        <v>128</v>
      </c>
      <c r="C4" s="23"/>
    </row>
    <row r="5" spans="1:3" ht="15.75" x14ac:dyDescent="0.25">
      <c r="A5" s="23"/>
      <c r="B5" s="23"/>
      <c r="C5" s="23"/>
    </row>
    <row r="6" spans="1:3" ht="15.75" x14ac:dyDescent="0.25">
      <c r="A6" s="23"/>
      <c r="B6" s="49" t="s">
        <v>92</v>
      </c>
      <c r="C6" s="27" t="s">
        <v>129</v>
      </c>
    </row>
    <row r="7" spans="1:3" ht="15.75" x14ac:dyDescent="0.25">
      <c r="A7" s="23"/>
      <c r="B7" s="50"/>
      <c r="C7" s="27" t="s">
        <v>130</v>
      </c>
    </row>
    <row r="8" spans="1:3" ht="15.75" x14ac:dyDescent="0.25">
      <c r="A8" s="23"/>
      <c r="B8" s="49" t="s">
        <v>93</v>
      </c>
      <c r="C8" s="27" t="s">
        <v>129</v>
      </c>
    </row>
    <row r="9" spans="1:3" ht="15.75" x14ac:dyDescent="0.25">
      <c r="A9" s="23"/>
      <c r="B9" s="50"/>
      <c r="C9" s="27" t="s">
        <v>130</v>
      </c>
    </row>
    <row r="10" spans="1:3" ht="15.75" x14ac:dyDescent="0.25">
      <c r="A10" s="23"/>
      <c r="B10" s="49" t="s">
        <v>119</v>
      </c>
      <c r="C10" s="27" t="s">
        <v>129</v>
      </c>
    </row>
    <row r="11" spans="1:3" ht="15.75" x14ac:dyDescent="0.25">
      <c r="A11" s="23"/>
      <c r="B11" s="50"/>
      <c r="C11" s="27" t="s">
        <v>130</v>
      </c>
    </row>
    <row r="12" spans="1:3" ht="15.75" x14ac:dyDescent="0.25">
      <c r="A12" s="23"/>
      <c r="B12" s="49" t="s">
        <v>141</v>
      </c>
      <c r="C12" s="27" t="s">
        <v>129</v>
      </c>
    </row>
    <row r="13" spans="1:3" ht="15.75" x14ac:dyDescent="0.25">
      <c r="A13" s="23"/>
      <c r="B13" s="50"/>
      <c r="C13" s="27" t="s">
        <v>130</v>
      </c>
    </row>
    <row r="14" spans="1:3" ht="15.75" x14ac:dyDescent="0.25">
      <c r="A14" s="23"/>
      <c r="B14" s="49" t="s">
        <v>142</v>
      </c>
      <c r="C14" s="27" t="s">
        <v>129</v>
      </c>
    </row>
    <row r="15" spans="1:3" ht="15.75" x14ac:dyDescent="0.25">
      <c r="A15" s="23"/>
      <c r="B15" s="50"/>
      <c r="C15" s="27" t="s">
        <v>130</v>
      </c>
    </row>
    <row r="16" spans="1:3" ht="15.75" x14ac:dyDescent="0.25">
      <c r="A16" s="23"/>
      <c r="B16" s="49" t="s">
        <v>94</v>
      </c>
      <c r="C16" s="27" t="s">
        <v>129</v>
      </c>
    </row>
    <row r="17" spans="1:3" ht="15.75" x14ac:dyDescent="0.25">
      <c r="A17" s="23"/>
      <c r="B17" s="50"/>
      <c r="C17" s="27" t="s">
        <v>130</v>
      </c>
    </row>
    <row r="18" spans="1:3" ht="15.75" x14ac:dyDescent="0.25">
      <c r="A18" s="23"/>
      <c r="B18" s="49" t="s">
        <v>120</v>
      </c>
      <c r="C18" s="27" t="s">
        <v>129</v>
      </c>
    </row>
    <row r="19" spans="1:3" ht="15.75" x14ac:dyDescent="0.25">
      <c r="A19" s="23"/>
      <c r="B19" s="50"/>
      <c r="C19" s="27" t="s">
        <v>130</v>
      </c>
    </row>
    <row r="20" spans="1:3" ht="15.75" x14ac:dyDescent="0.25">
      <c r="A20" s="23"/>
      <c r="B20" s="49" t="s">
        <v>121</v>
      </c>
      <c r="C20" s="27" t="s">
        <v>129</v>
      </c>
    </row>
    <row r="21" spans="1:3" ht="15.75" x14ac:dyDescent="0.25">
      <c r="A21" s="23"/>
      <c r="B21" s="50"/>
      <c r="C21" s="27" t="s">
        <v>130</v>
      </c>
    </row>
    <row r="22" spans="1:3" ht="15" customHeight="1" x14ac:dyDescent="0.25">
      <c r="A22" s="23"/>
      <c r="B22" s="49" t="s">
        <v>131</v>
      </c>
      <c r="C22" s="53" t="s">
        <v>132</v>
      </c>
    </row>
    <row r="23" spans="1:3" ht="15.75" x14ac:dyDescent="0.25">
      <c r="A23" s="23"/>
      <c r="B23" s="50"/>
      <c r="C23" s="53"/>
    </row>
    <row r="24" spans="1:3" ht="15.75" x14ac:dyDescent="0.25">
      <c r="A24" s="23"/>
      <c r="B24" s="49" t="s">
        <v>133</v>
      </c>
      <c r="C24" s="53" t="s">
        <v>134</v>
      </c>
    </row>
    <row r="25" spans="1:3" ht="15.75" x14ac:dyDescent="0.25">
      <c r="A25" s="23"/>
      <c r="B25" s="50"/>
      <c r="C25" s="53"/>
    </row>
    <row r="26" spans="1:3" ht="15.75" x14ac:dyDescent="0.25">
      <c r="A26" s="23"/>
      <c r="B26" s="49" t="s">
        <v>135</v>
      </c>
      <c r="C26" s="53" t="s">
        <v>136</v>
      </c>
    </row>
    <row r="27" spans="1:3" ht="15.75" x14ac:dyDescent="0.25">
      <c r="A27" s="23"/>
      <c r="B27" s="50"/>
      <c r="C27" s="53"/>
    </row>
    <row r="28" spans="1:3" ht="15.75" x14ac:dyDescent="0.25">
      <c r="A28" s="23"/>
      <c r="B28" s="49" t="s">
        <v>137</v>
      </c>
      <c r="C28" s="53" t="s">
        <v>138</v>
      </c>
    </row>
    <row r="29" spans="1:3" ht="15.75" x14ac:dyDescent="0.25">
      <c r="A29" s="23"/>
      <c r="B29" s="50"/>
      <c r="C29" s="53"/>
    </row>
    <row r="31" spans="1:3" x14ac:dyDescent="0.25">
      <c r="B31" s="51" t="s">
        <v>145</v>
      </c>
      <c r="C31" s="52"/>
    </row>
    <row r="32" spans="1:3" x14ac:dyDescent="0.25">
      <c r="B32" s="52"/>
      <c r="C32" s="52"/>
    </row>
  </sheetData>
  <mergeCells count="17">
    <mergeCell ref="B22:B23"/>
    <mergeCell ref="C22:C23"/>
    <mergeCell ref="B24:B25"/>
    <mergeCell ref="C24:C25"/>
    <mergeCell ref="B31:C32"/>
    <mergeCell ref="B26:B27"/>
    <mergeCell ref="C26:C27"/>
    <mergeCell ref="B28:B29"/>
    <mergeCell ref="C28:C29"/>
    <mergeCell ref="B18:B19"/>
    <mergeCell ref="B20:B21"/>
    <mergeCell ref="B6:B7"/>
    <mergeCell ref="B8:B9"/>
    <mergeCell ref="B10:B11"/>
    <mergeCell ref="B12:B13"/>
    <mergeCell ref="B14:B15"/>
    <mergeCell ref="B16:B17"/>
  </mergeCells>
  <hyperlinks>
    <hyperlink ref="C7" location="'Grado Com. Audiov_Estud'!A5" display="Datos Estudiantes" xr:uid="{00000000-0004-0000-0000-000000000000}"/>
    <hyperlink ref="C6" location="'Grado Com. Audiov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form. y Docum_Estud'!A5" display="Datos Estudiantes" xr:uid="{00000000-0004-0000-0000-00000B000000}"/>
    <hyperlink ref="C11" location="'Grado Periodismo_Estud'!A5" display="Datos Estudiantes" xr:uid="{00000000-0004-0000-0000-00000C000000}"/>
    <hyperlink ref="C13" location="'MU Gest Inf Red Soc y PD_Estud'!A5" display="Datos Estudiantes" xr:uid="{00000000-0004-0000-0000-00000D000000}"/>
    <hyperlink ref="C15" location="'MUI CC Sociales_Estud'!A5" display="Datos Estudiantes" xr:uid="{00000000-0004-0000-0000-00000E000000}"/>
    <hyperlink ref="C17" location="'PCEO Com. Aud-Inf. y Doc_Estud'!A5" display="Datos Estudiantes" xr:uid="{00000000-0004-0000-0000-00000F000000}"/>
    <hyperlink ref="C19" location="'PCEO Periodismo-Com. Aud_Estud'!A5" display="Datos Estudiantes" xr:uid="{00000000-0004-0000-0000-000010000000}"/>
    <hyperlink ref="C21" location="'PCEO Periodismo-Inf y Doc_Estud'!A5" display="Datos Estudiantes" xr:uid="{00000000-0004-0000-0000-000011000000}"/>
    <hyperlink ref="C8" location="'Grado Inform. y Docum_PDI'!A5" display="Datos PDI" xr:uid="{00000000-0004-0000-0000-000012000000}"/>
    <hyperlink ref="C10" location="'Grado Periodismo_PDI'!A5" display="Datos PDI" xr:uid="{00000000-0004-0000-0000-000013000000}"/>
    <hyperlink ref="C12" location="'MU Gest Inf Red Soc y PD_PDI'!A5" display="Datos PDI" xr:uid="{00000000-0004-0000-0000-000014000000}"/>
    <hyperlink ref="C14" location="'MUI CC Sociales_PDI'!A5" display="Datos PDI" xr:uid="{00000000-0004-0000-0000-000015000000}"/>
    <hyperlink ref="C16" location="'PCEO Com. Aud-Inf. y Doc_PDI'!A5" display="Datos PDI" xr:uid="{00000000-0004-0000-0000-000016000000}"/>
    <hyperlink ref="C18" location="'PCEO Periodismo-Com. Aud_PDI'!A5" display="Datos PDI" xr:uid="{00000000-0004-0000-0000-000017000000}"/>
    <hyperlink ref="C20" location="'PCEO Periodismo-Inf y Doc_PDI'!A5" display="Datos PDI" xr:uid="{00000000-0004-0000-0000-00001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>
      <selection activeCell="E36" sqref="E36"/>
    </sheetView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4" t="s">
        <v>126</v>
      </c>
      <c r="H1" s="54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146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0">
        <v>1</v>
      </c>
      <c r="C7" s="10">
        <v>1</v>
      </c>
      <c r="D7" s="10">
        <v>0</v>
      </c>
      <c r="E7" s="10">
        <v>1</v>
      </c>
      <c r="F7" s="10">
        <v>0</v>
      </c>
      <c r="G7" s="10">
        <v>1</v>
      </c>
      <c r="H7" s="10">
        <v>2</v>
      </c>
      <c r="I7" s="10">
        <v>1</v>
      </c>
      <c r="J7" s="10">
        <v>2</v>
      </c>
      <c r="K7" s="10">
        <v>3</v>
      </c>
      <c r="L7" s="10">
        <v>2</v>
      </c>
      <c r="M7" s="10">
        <v>1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1</v>
      </c>
      <c r="T7" s="10">
        <v>0</v>
      </c>
      <c r="U7" s="10">
        <v>1</v>
      </c>
      <c r="V7" s="10">
        <v>1</v>
      </c>
      <c r="W7" s="10">
        <v>0</v>
      </c>
      <c r="X7" s="10">
        <v>0</v>
      </c>
      <c r="Y7" s="10">
        <v>0</v>
      </c>
    </row>
    <row r="8" spans="1:25" x14ac:dyDescent="0.25">
      <c r="A8" s="12">
        <v>2</v>
      </c>
      <c r="B8" s="10">
        <v>0</v>
      </c>
      <c r="C8" s="10">
        <v>0</v>
      </c>
      <c r="D8" s="10">
        <v>0</v>
      </c>
      <c r="E8" s="10">
        <v>2</v>
      </c>
      <c r="F8" s="10">
        <v>0</v>
      </c>
      <c r="G8" s="10">
        <v>1</v>
      </c>
      <c r="H8" s="10">
        <v>1</v>
      </c>
      <c r="I8" s="10">
        <v>2</v>
      </c>
      <c r="J8" s="10">
        <v>2</v>
      </c>
      <c r="K8" s="10">
        <v>1</v>
      </c>
      <c r="L8" s="10">
        <v>0</v>
      </c>
      <c r="M8" s="10">
        <v>1</v>
      </c>
      <c r="N8" s="10">
        <v>1</v>
      </c>
      <c r="O8" s="10">
        <v>0</v>
      </c>
      <c r="P8" s="10">
        <v>0</v>
      </c>
      <c r="Q8" s="10">
        <v>0</v>
      </c>
      <c r="R8" s="10">
        <v>1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2</v>
      </c>
      <c r="Y8" s="10">
        <v>1</v>
      </c>
    </row>
    <row r="9" spans="1:25" x14ac:dyDescent="0.25">
      <c r="A9" s="12">
        <v>3</v>
      </c>
      <c r="B9" s="10">
        <v>2</v>
      </c>
      <c r="C9" s="10">
        <v>2</v>
      </c>
      <c r="D9" s="10">
        <v>1</v>
      </c>
      <c r="E9" s="10">
        <v>1</v>
      </c>
      <c r="F9" s="10">
        <v>4</v>
      </c>
      <c r="G9" s="10">
        <v>2</v>
      </c>
      <c r="H9" s="10">
        <v>2</v>
      </c>
      <c r="I9" s="10">
        <v>2</v>
      </c>
      <c r="J9" s="10">
        <v>2</v>
      </c>
      <c r="K9" s="10">
        <v>1</v>
      </c>
      <c r="L9" s="10">
        <v>2</v>
      </c>
      <c r="M9" s="10">
        <v>3</v>
      </c>
      <c r="N9" s="10">
        <v>3</v>
      </c>
      <c r="O9" s="10">
        <v>1</v>
      </c>
      <c r="P9" s="10">
        <v>0</v>
      </c>
      <c r="Q9" s="10">
        <v>1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2</v>
      </c>
      <c r="X9" s="10">
        <v>2</v>
      </c>
      <c r="Y9" s="10">
        <v>2</v>
      </c>
    </row>
    <row r="10" spans="1:25" x14ac:dyDescent="0.25">
      <c r="A10" s="12">
        <v>4</v>
      </c>
      <c r="B10" s="10">
        <v>3</v>
      </c>
      <c r="C10" s="10">
        <v>2</v>
      </c>
      <c r="D10" s="10">
        <v>4</v>
      </c>
      <c r="E10" s="10">
        <v>2</v>
      </c>
      <c r="F10" s="10">
        <v>2</v>
      </c>
      <c r="G10" s="10">
        <v>2</v>
      </c>
      <c r="H10" s="10">
        <v>1</v>
      </c>
      <c r="I10" s="10">
        <v>0</v>
      </c>
      <c r="J10" s="10">
        <v>0</v>
      </c>
      <c r="K10" s="10">
        <v>1</v>
      </c>
      <c r="L10" s="10">
        <v>2</v>
      </c>
      <c r="M10" s="10">
        <v>1</v>
      </c>
      <c r="N10" s="10">
        <v>1</v>
      </c>
      <c r="O10" s="10">
        <v>2</v>
      </c>
      <c r="P10" s="10">
        <v>2</v>
      </c>
      <c r="Q10" s="10">
        <v>2</v>
      </c>
      <c r="R10" s="10">
        <v>2</v>
      </c>
      <c r="S10" s="10">
        <v>3</v>
      </c>
      <c r="T10" s="10">
        <v>2</v>
      </c>
      <c r="U10" s="10">
        <v>3</v>
      </c>
      <c r="V10" s="10">
        <v>3</v>
      </c>
      <c r="W10" s="10">
        <v>3</v>
      </c>
      <c r="X10" s="10">
        <v>2</v>
      </c>
      <c r="Y10" s="10">
        <v>3</v>
      </c>
    </row>
    <row r="11" spans="1:25" x14ac:dyDescent="0.25">
      <c r="A11" s="12">
        <v>5</v>
      </c>
      <c r="B11" s="10">
        <v>0</v>
      </c>
      <c r="C11" s="10">
        <v>1</v>
      </c>
      <c r="D11" s="10">
        <v>1</v>
      </c>
      <c r="E11" s="10">
        <v>0</v>
      </c>
      <c r="F11" s="10">
        <v>0</v>
      </c>
      <c r="G11" s="10"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1</v>
      </c>
      <c r="O11" s="10">
        <v>3</v>
      </c>
      <c r="P11" s="10">
        <v>4</v>
      </c>
      <c r="Q11" s="10">
        <v>2</v>
      </c>
      <c r="R11" s="10">
        <v>2</v>
      </c>
      <c r="S11" s="10">
        <v>1</v>
      </c>
      <c r="T11" s="10">
        <v>3</v>
      </c>
      <c r="U11" s="10">
        <v>1</v>
      </c>
      <c r="V11" s="10">
        <v>1</v>
      </c>
      <c r="W11" s="10">
        <v>1</v>
      </c>
      <c r="X11" s="10">
        <v>0</v>
      </c>
      <c r="Y11" s="10">
        <v>0</v>
      </c>
    </row>
    <row r="12" spans="1:25" x14ac:dyDescent="0.25">
      <c r="A12" s="12" t="s">
        <v>90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12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3" t="s">
        <v>36</v>
      </c>
      <c r="B14" s="14">
        <v>3.1666666666666665</v>
      </c>
      <c r="C14" s="14">
        <v>3.3333333333333335</v>
      </c>
      <c r="D14" s="14">
        <v>4</v>
      </c>
      <c r="E14" s="14">
        <v>2.6666666666666665</v>
      </c>
      <c r="F14" s="14">
        <v>3.3333333333333335</v>
      </c>
      <c r="G14" s="14">
        <v>2.8333333333333335</v>
      </c>
      <c r="H14" s="14">
        <v>2.3333333333333335</v>
      </c>
      <c r="I14" s="14">
        <v>2.6666666666666665</v>
      </c>
      <c r="J14" s="14">
        <v>2</v>
      </c>
      <c r="K14" s="14">
        <v>2</v>
      </c>
      <c r="L14" s="14">
        <v>2.6666666666666665</v>
      </c>
      <c r="M14" s="14">
        <v>2.6666666666666665</v>
      </c>
      <c r="N14" s="14">
        <v>3.3333333333333335</v>
      </c>
      <c r="O14" s="14">
        <v>4.333333333333333</v>
      </c>
      <c r="P14" s="14">
        <v>4.666666666666667</v>
      </c>
      <c r="Q14" s="14">
        <v>3.6666666666666665</v>
      </c>
      <c r="R14" s="14">
        <v>3.8333333333333335</v>
      </c>
      <c r="S14" s="14">
        <v>3.5</v>
      </c>
      <c r="T14" s="14">
        <v>4.333333333333333</v>
      </c>
      <c r="U14" s="14">
        <v>3.5</v>
      </c>
      <c r="V14" s="14">
        <v>3.5</v>
      </c>
      <c r="W14" s="14">
        <v>3.8333333333333335</v>
      </c>
      <c r="X14" s="14">
        <v>3</v>
      </c>
      <c r="Y14" s="14">
        <v>3.3333333333333335</v>
      </c>
    </row>
    <row r="15" spans="1:25" x14ac:dyDescent="0.25">
      <c r="A15" s="13" t="s">
        <v>37</v>
      </c>
      <c r="B15" s="14">
        <v>1.1690451944500124</v>
      </c>
      <c r="C15" s="14">
        <v>1.3662601021279461</v>
      </c>
      <c r="D15" s="14">
        <v>0.63245553203367588</v>
      </c>
      <c r="E15" s="14">
        <v>1.211060141638997</v>
      </c>
      <c r="F15" s="14">
        <v>0.51639777949432131</v>
      </c>
      <c r="G15" s="14">
        <v>1.1690451944500124</v>
      </c>
      <c r="H15" s="14">
        <v>1.211060141638997</v>
      </c>
      <c r="I15" s="14">
        <v>1.3662601021279466</v>
      </c>
      <c r="J15" s="14">
        <v>0.89442719099991586</v>
      </c>
      <c r="K15" s="14">
        <v>1.2649110640673518</v>
      </c>
      <c r="L15" s="14">
        <v>1.3662601021279466</v>
      </c>
      <c r="M15" s="14">
        <v>1.0327955589886446</v>
      </c>
      <c r="N15" s="14">
        <v>1.0327955589886442</v>
      </c>
      <c r="O15" s="14">
        <v>0.81649658092772548</v>
      </c>
      <c r="P15" s="14">
        <v>0.51639777949432408</v>
      </c>
      <c r="Q15" s="14">
        <v>1.5055453054181618</v>
      </c>
      <c r="R15" s="14">
        <v>1.1690451944500118</v>
      </c>
      <c r="S15" s="14">
        <v>1.3784048752090221</v>
      </c>
      <c r="T15" s="14">
        <v>0.81649658092772548</v>
      </c>
      <c r="U15" s="14">
        <v>1.3784048752090221</v>
      </c>
      <c r="V15" s="14">
        <v>1.3784048752090221</v>
      </c>
      <c r="W15" s="14">
        <v>0.75277265270908045</v>
      </c>
      <c r="X15" s="14">
        <v>0.89442719099991586</v>
      </c>
      <c r="Y15" s="14">
        <v>0.81649658092772548</v>
      </c>
    </row>
    <row r="16" spans="1:25" x14ac:dyDescent="0.25">
      <c r="A16" s="13" t="s">
        <v>38</v>
      </c>
      <c r="B16" s="15">
        <v>6</v>
      </c>
      <c r="C16" s="15">
        <v>6</v>
      </c>
      <c r="D16" s="15">
        <v>6</v>
      </c>
      <c r="E16" s="15">
        <v>6</v>
      </c>
      <c r="F16" s="15">
        <v>6</v>
      </c>
      <c r="G16" s="15">
        <v>6</v>
      </c>
      <c r="H16" s="15">
        <v>6</v>
      </c>
      <c r="I16" s="15">
        <v>6</v>
      </c>
      <c r="J16" s="15">
        <v>6</v>
      </c>
      <c r="K16" s="15">
        <v>6</v>
      </c>
      <c r="L16" s="15">
        <v>6</v>
      </c>
      <c r="M16" s="15">
        <v>6</v>
      </c>
      <c r="N16" s="15">
        <v>6</v>
      </c>
      <c r="O16" s="15">
        <v>6</v>
      </c>
      <c r="P16" s="15">
        <v>6</v>
      </c>
      <c r="Q16" s="15">
        <v>6</v>
      </c>
      <c r="R16" s="15">
        <v>6</v>
      </c>
      <c r="S16" s="15">
        <v>6</v>
      </c>
      <c r="T16" s="15">
        <v>6</v>
      </c>
      <c r="U16" s="15">
        <v>6</v>
      </c>
      <c r="V16" s="15">
        <v>6</v>
      </c>
      <c r="W16" s="15">
        <v>6</v>
      </c>
      <c r="X16" s="15">
        <v>6</v>
      </c>
      <c r="Y16" s="15">
        <v>6</v>
      </c>
    </row>
    <row r="18" spans="1:2" x14ac:dyDescent="0.25">
      <c r="A18" s="4" t="s">
        <v>95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4" t="s">
        <v>126</v>
      </c>
      <c r="H1" s="54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0</v>
      </c>
      <c r="E7" s="3">
        <v>9</v>
      </c>
      <c r="F7" s="3">
        <v>1</v>
      </c>
      <c r="G7" s="3">
        <v>0</v>
      </c>
      <c r="H7" s="3">
        <v>1</v>
      </c>
      <c r="I7" s="3">
        <v>3</v>
      </c>
      <c r="J7" s="3">
        <v>1</v>
      </c>
      <c r="K7" s="3">
        <v>1</v>
      </c>
      <c r="L7" s="3">
        <v>0</v>
      </c>
      <c r="M7" s="3">
        <v>7</v>
      </c>
      <c r="N7" s="3">
        <v>4</v>
      </c>
      <c r="O7" s="3">
        <v>1</v>
      </c>
      <c r="P7" s="3">
        <v>0</v>
      </c>
      <c r="Q7" s="3">
        <v>2</v>
      </c>
      <c r="R7" s="3">
        <v>2</v>
      </c>
      <c r="S7" s="46">
        <v>2</v>
      </c>
    </row>
    <row r="8" spans="1:19" x14ac:dyDescent="0.25">
      <c r="A8" s="5">
        <v>2</v>
      </c>
      <c r="B8" s="3">
        <v>7</v>
      </c>
      <c r="C8" s="3">
        <v>11</v>
      </c>
      <c r="D8" s="3">
        <v>3</v>
      </c>
      <c r="E8" s="3">
        <v>14</v>
      </c>
      <c r="F8" s="3">
        <v>8</v>
      </c>
      <c r="G8" s="3">
        <v>4</v>
      </c>
      <c r="H8" s="3">
        <v>1</v>
      </c>
      <c r="I8" s="3">
        <v>6</v>
      </c>
      <c r="J8" s="3">
        <v>6</v>
      </c>
      <c r="K8" s="3">
        <v>4</v>
      </c>
      <c r="L8" s="3">
        <v>10</v>
      </c>
      <c r="M8" s="3">
        <v>11</v>
      </c>
      <c r="N8" s="3">
        <v>9</v>
      </c>
      <c r="O8" s="3">
        <v>2</v>
      </c>
      <c r="P8" s="3">
        <v>4</v>
      </c>
      <c r="Q8" s="3">
        <v>0</v>
      </c>
      <c r="R8" s="3">
        <v>1</v>
      </c>
      <c r="S8" s="46">
        <v>4</v>
      </c>
    </row>
    <row r="9" spans="1:19" x14ac:dyDescent="0.25">
      <c r="A9" s="5">
        <v>3</v>
      </c>
      <c r="B9" s="3">
        <v>22</v>
      </c>
      <c r="C9" s="3">
        <v>11</v>
      </c>
      <c r="D9" s="3">
        <v>6</v>
      </c>
      <c r="E9" s="3">
        <v>17</v>
      </c>
      <c r="F9" s="3">
        <v>21</v>
      </c>
      <c r="G9" s="3">
        <v>21</v>
      </c>
      <c r="H9" s="3">
        <v>6</v>
      </c>
      <c r="I9" s="3">
        <v>15</v>
      </c>
      <c r="J9" s="3">
        <v>20</v>
      </c>
      <c r="K9" s="3">
        <v>19</v>
      </c>
      <c r="L9" s="3">
        <v>21</v>
      </c>
      <c r="M9" s="3">
        <v>14</v>
      </c>
      <c r="N9" s="3">
        <v>18</v>
      </c>
      <c r="O9" s="3">
        <v>6</v>
      </c>
      <c r="P9" s="3">
        <v>11</v>
      </c>
      <c r="Q9" s="3">
        <v>13</v>
      </c>
      <c r="R9" s="3">
        <v>15</v>
      </c>
      <c r="S9" s="46">
        <v>18</v>
      </c>
    </row>
    <row r="10" spans="1:19" x14ac:dyDescent="0.25">
      <c r="A10" s="5">
        <v>4</v>
      </c>
      <c r="B10" s="3">
        <v>10</v>
      </c>
      <c r="C10" s="3">
        <v>13</v>
      </c>
      <c r="D10" s="3">
        <v>20</v>
      </c>
      <c r="E10" s="3">
        <v>3</v>
      </c>
      <c r="F10" s="3">
        <v>11</v>
      </c>
      <c r="G10" s="3">
        <v>19</v>
      </c>
      <c r="H10" s="3">
        <v>23</v>
      </c>
      <c r="I10" s="3">
        <v>10</v>
      </c>
      <c r="J10" s="3">
        <v>13</v>
      </c>
      <c r="K10" s="3">
        <v>12</v>
      </c>
      <c r="L10" s="3">
        <v>12</v>
      </c>
      <c r="M10" s="3">
        <v>10</v>
      </c>
      <c r="N10" s="3">
        <v>10</v>
      </c>
      <c r="O10" s="3">
        <v>24</v>
      </c>
      <c r="P10" s="3">
        <v>10</v>
      </c>
      <c r="Q10" s="3">
        <v>14</v>
      </c>
      <c r="R10" s="3">
        <v>21</v>
      </c>
      <c r="S10" s="46">
        <v>18</v>
      </c>
    </row>
    <row r="11" spans="1:19" x14ac:dyDescent="0.25">
      <c r="A11" s="5">
        <v>5</v>
      </c>
      <c r="B11" s="3">
        <v>5</v>
      </c>
      <c r="C11" s="3">
        <v>9</v>
      </c>
      <c r="D11" s="3">
        <v>15</v>
      </c>
      <c r="E11" s="3">
        <v>1</v>
      </c>
      <c r="F11" s="3">
        <v>4</v>
      </c>
      <c r="G11" s="3">
        <v>1</v>
      </c>
      <c r="H11" s="3">
        <v>14</v>
      </c>
      <c r="I11" s="3">
        <v>10</v>
      </c>
      <c r="J11" s="3">
        <v>4</v>
      </c>
      <c r="K11" s="3">
        <v>8</v>
      </c>
      <c r="L11" s="3">
        <v>2</v>
      </c>
      <c r="M11" s="3">
        <v>1</v>
      </c>
      <c r="N11" s="3">
        <v>2</v>
      </c>
      <c r="O11" s="3">
        <v>11</v>
      </c>
      <c r="P11" s="3">
        <v>4</v>
      </c>
      <c r="Q11" s="3">
        <v>9</v>
      </c>
      <c r="R11" s="3">
        <v>5</v>
      </c>
      <c r="S11" s="46">
        <v>2</v>
      </c>
    </row>
    <row r="12" spans="1:19" x14ac:dyDescent="0.25">
      <c r="A12" s="5" t="s">
        <v>90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0</v>
      </c>
      <c r="M12" s="3">
        <v>2</v>
      </c>
      <c r="N12" s="3">
        <v>2</v>
      </c>
      <c r="O12" s="3">
        <v>1</v>
      </c>
      <c r="P12" s="3">
        <v>16</v>
      </c>
      <c r="Q12" s="3">
        <v>7</v>
      </c>
      <c r="R12" s="3">
        <v>1</v>
      </c>
      <c r="S12" s="46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46"/>
    </row>
    <row r="14" spans="1:19" x14ac:dyDescent="0.25">
      <c r="A14" s="4" t="s">
        <v>36</v>
      </c>
      <c r="B14" s="8">
        <v>3.2444444444444445</v>
      </c>
      <c r="C14" s="8">
        <v>3.4</v>
      </c>
      <c r="D14" s="8">
        <v>4.0681818181818183</v>
      </c>
      <c r="E14" s="8">
        <v>2.3863636363636362</v>
      </c>
      <c r="F14" s="8">
        <v>3.2</v>
      </c>
      <c r="G14" s="8">
        <v>3.3777777777777778</v>
      </c>
      <c r="H14" s="8">
        <v>4.0666666666666664</v>
      </c>
      <c r="I14" s="8">
        <v>3.4090909090909092</v>
      </c>
      <c r="J14" s="8">
        <v>3.2954545454545454</v>
      </c>
      <c r="K14" s="8">
        <v>3.5</v>
      </c>
      <c r="L14" s="8">
        <v>3.1333333333333333</v>
      </c>
      <c r="M14" s="8">
        <v>2.6976744186046511</v>
      </c>
      <c r="N14" s="8">
        <v>2.9302325581395348</v>
      </c>
      <c r="O14" s="8">
        <v>3.9545454545454546</v>
      </c>
      <c r="P14" s="8">
        <v>3.4827586206896552</v>
      </c>
      <c r="Q14" s="8">
        <v>3.736842105263158</v>
      </c>
      <c r="R14" s="8">
        <v>3.5909090909090908</v>
      </c>
      <c r="S14" s="47">
        <v>3.3181818181818183</v>
      </c>
    </row>
    <row r="15" spans="1:19" x14ac:dyDescent="0.25">
      <c r="A15" s="4" t="s">
        <v>37</v>
      </c>
      <c r="B15" s="8">
        <v>0.93311685801247379</v>
      </c>
      <c r="C15" s="8">
        <v>1.1361818036340354</v>
      </c>
      <c r="D15" s="8">
        <v>0.87331837804386925</v>
      </c>
      <c r="E15" s="8">
        <v>0.96967769977329699</v>
      </c>
      <c r="F15" s="8">
        <v>0.9194860224356568</v>
      </c>
      <c r="G15" s="8">
        <v>0.68386896966945931</v>
      </c>
      <c r="H15" s="8">
        <v>0.86339709604245507</v>
      </c>
      <c r="I15" s="8">
        <v>1.1874965227499996</v>
      </c>
      <c r="J15" s="8">
        <v>0.90424182437863554</v>
      </c>
      <c r="K15" s="8">
        <v>0.97646729187055892</v>
      </c>
      <c r="L15" s="8">
        <v>0.81463879335344902</v>
      </c>
      <c r="M15" s="8">
        <v>1.0808921297866743</v>
      </c>
      <c r="N15" s="8">
        <v>1.0093691768155022</v>
      </c>
      <c r="O15" s="8">
        <v>0.88802224606917446</v>
      </c>
      <c r="P15" s="8">
        <v>0.91107039304531445</v>
      </c>
      <c r="Q15" s="8">
        <v>1.0049663306533203</v>
      </c>
      <c r="R15" s="8">
        <v>0.89749475137888268</v>
      </c>
      <c r="S15" s="47">
        <v>0.88324789832429951</v>
      </c>
    </row>
    <row r="16" spans="1:19" x14ac:dyDescent="0.25">
      <c r="A16" s="4" t="s">
        <v>38</v>
      </c>
      <c r="B16" s="9">
        <v>45</v>
      </c>
      <c r="C16" s="9">
        <v>45</v>
      </c>
      <c r="D16" s="9">
        <v>44</v>
      </c>
      <c r="E16" s="9">
        <v>44</v>
      </c>
      <c r="F16" s="9">
        <v>45</v>
      </c>
      <c r="G16" s="9">
        <v>45</v>
      </c>
      <c r="H16" s="9">
        <v>45</v>
      </c>
      <c r="I16" s="9">
        <v>44</v>
      </c>
      <c r="J16" s="9">
        <v>44</v>
      </c>
      <c r="K16" s="9">
        <v>44</v>
      </c>
      <c r="L16" s="9">
        <v>45</v>
      </c>
      <c r="M16" s="9">
        <v>43</v>
      </c>
      <c r="N16" s="9">
        <v>43</v>
      </c>
      <c r="O16" s="9">
        <v>44</v>
      </c>
      <c r="P16" s="9">
        <v>29</v>
      </c>
      <c r="Q16" s="9">
        <v>38</v>
      </c>
      <c r="R16" s="9">
        <v>44</v>
      </c>
      <c r="S16" s="48">
        <v>44</v>
      </c>
    </row>
    <row r="18" spans="1:6" x14ac:dyDescent="0.25">
      <c r="A18" s="4" t="s">
        <v>95</v>
      </c>
      <c r="B18" s="4">
        <f>SUM(B7:B12)</f>
        <v>45</v>
      </c>
    </row>
    <row r="19" spans="1:6" x14ac:dyDescent="0.25">
      <c r="A19" s="4" t="s">
        <v>96</v>
      </c>
      <c r="B19" s="9">
        <v>66</v>
      </c>
    </row>
    <row r="20" spans="1:6" x14ac:dyDescent="0.25">
      <c r="A20" s="4" t="s">
        <v>97</v>
      </c>
      <c r="B20" s="11">
        <f>B18/B19</f>
        <v>0.68181818181818177</v>
      </c>
    </row>
    <row r="21" spans="1:6" x14ac:dyDescent="0.25">
      <c r="A21" s="4" t="s">
        <v>122</v>
      </c>
      <c r="B21" s="19"/>
      <c r="C21" s="19" t="s">
        <v>123</v>
      </c>
    </row>
    <row r="22" spans="1:6" x14ac:dyDescent="0.25">
      <c r="A22" s="19" t="s">
        <v>124</v>
      </c>
      <c r="B22" s="20">
        <v>21</v>
      </c>
      <c r="C22" s="21">
        <f>B22/B18</f>
        <v>0.46666666666666667</v>
      </c>
    </row>
    <row r="23" spans="1:6" x14ac:dyDescent="0.25">
      <c r="A23" s="19" t="s">
        <v>125</v>
      </c>
      <c r="B23" s="20">
        <v>22</v>
      </c>
      <c r="C23" s="21">
        <f>B23/B18</f>
        <v>0.48888888888888887</v>
      </c>
    </row>
    <row r="24" spans="1:6" x14ac:dyDescent="0.25">
      <c r="A24" s="19" t="s">
        <v>90</v>
      </c>
      <c r="B24" s="22">
        <v>2</v>
      </c>
      <c r="C24" s="21">
        <f>B24/B18</f>
        <v>4.4444444444444446E-2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2.8139534883720927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4" t="s">
        <v>126</v>
      </c>
      <c r="H1" s="54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1</v>
      </c>
      <c r="I7" s="10">
        <v>0</v>
      </c>
      <c r="J7" s="10">
        <v>1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2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1</v>
      </c>
      <c r="H8" s="10">
        <v>1</v>
      </c>
      <c r="I8" s="10">
        <v>0</v>
      </c>
      <c r="J8" s="10">
        <v>0</v>
      </c>
      <c r="K8" s="10">
        <v>2</v>
      </c>
      <c r="L8" s="10">
        <v>0</v>
      </c>
      <c r="M8" s="10">
        <v>3</v>
      </c>
      <c r="N8" s="10">
        <v>1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12">
        <v>3</v>
      </c>
      <c r="B9" s="10">
        <v>2</v>
      </c>
      <c r="C9" s="10">
        <v>0</v>
      </c>
      <c r="D9" s="10">
        <v>1</v>
      </c>
      <c r="E9" s="10">
        <v>2</v>
      </c>
      <c r="F9" s="10">
        <v>2</v>
      </c>
      <c r="G9" s="10">
        <v>3</v>
      </c>
      <c r="H9" s="10">
        <v>1</v>
      </c>
      <c r="I9" s="10">
        <v>3</v>
      </c>
      <c r="J9" s="10">
        <v>3</v>
      </c>
      <c r="K9" s="10">
        <v>2</v>
      </c>
      <c r="L9" s="10">
        <v>2</v>
      </c>
      <c r="M9" s="10">
        <v>0</v>
      </c>
      <c r="N9" s="10">
        <v>3</v>
      </c>
      <c r="O9" s="10">
        <v>1</v>
      </c>
      <c r="P9" s="10">
        <v>0</v>
      </c>
      <c r="Q9" s="10">
        <v>1</v>
      </c>
      <c r="R9" s="10">
        <v>1</v>
      </c>
      <c r="S9" s="10">
        <v>1</v>
      </c>
      <c r="T9" s="10">
        <v>1</v>
      </c>
      <c r="U9" s="10">
        <v>2</v>
      </c>
      <c r="V9" s="10">
        <v>2</v>
      </c>
      <c r="W9" s="10">
        <v>0</v>
      </c>
      <c r="X9" s="10">
        <v>3</v>
      </c>
      <c r="Y9" s="10">
        <v>0</v>
      </c>
    </row>
    <row r="10" spans="1:25" x14ac:dyDescent="0.25">
      <c r="A10" s="12">
        <v>4</v>
      </c>
      <c r="B10" s="10">
        <v>1</v>
      </c>
      <c r="C10" s="10">
        <v>4</v>
      </c>
      <c r="D10" s="10">
        <v>3</v>
      </c>
      <c r="E10" s="10">
        <v>2</v>
      </c>
      <c r="F10" s="10">
        <v>3</v>
      </c>
      <c r="G10" s="10">
        <v>1</v>
      </c>
      <c r="H10" s="10">
        <v>1</v>
      </c>
      <c r="I10" s="10">
        <v>1</v>
      </c>
      <c r="J10" s="10">
        <v>0</v>
      </c>
      <c r="K10" s="10">
        <v>1</v>
      </c>
      <c r="L10" s="10">
        <v>2</v>
      </c>
      <c r="M10" s="10">
        <v>2</v>
      </c>
      <c r="N10" s="10">
        <v>2</v>
      </c>
      <c r="O10" s="10">
        <v>0</v>
      </c>
      <c r="P10" s="10">
        <v>1</v>
      </c>
      <c r="Q10" s="10">
        <v>0</v>
      </c>
      <c r="R10" s="10">
        <v>1</v>
      </c>
      <c r="S10" s="10">
        <v>2</v>
      </c>
      <c r="T10" s="10">
        <v>0</v>
      </c>
      <c r="U10" s="10">
        <v>1</v>
      </c>
      <c r="V10" s="10">
        <v>1</v>
      </c>
      <c r="W10" s="10">
        <v>5</v>
      </c>
      <c r="X10" s="10">
        <v>2</v>
      </c>
      <c r="Y10" s="10">
        <v>5</v>
      </c>
    </row>
    <row r="11" spans="1:25" x14ac:dyDescent="0.25">
      <c r="A11" s="12">
        <v>5</v>
      </c>
      <c r="B11" s="10">
        <v>4</v>
      </c>
      <c r="C11" s="10">
        <v>3</v>
      </c>
      <c r="D11" s="10">
        <v>3</v>
      </c>
      <c r="E11" s="10">
        <v>3</v>
      </c>
      <c r="F11" s="10">
        <v>2</v>
      </c>
      <c r="G11" s="10">
        <v>2</v>
      </c>
      <c r="H11" s="10">
        <v>3</v>
      </c>
      <c r="I11" s="10">
        <v>3</v>
      </c>
      <c r="J11" s="10">
        <v>3</v>
      </c>
      <c r="K11" s="10">
        <v>2</v>
      </c>
      <c r="L11" s="10">
        <v>1</v>
      </c>
      <c r="M11" s="10">
        <v>2</v>
      </c>
      <c r="N11" s="10">
        <v>1</v>
      </c>
      <c r="O11" s="10">
        <v>6</v>
      </c>
      <c r="P11" s="10">
        <v>6</v>
      </c>
      <c r="Q11" s="10">
        <v>6</v>
      </c>
      <c r="R11" s="10">
        <v>5</v>
      </c>
      <c r="S11" s="10">
        <v>4</v>
      </c>
      <c r="T11" s="10">
        <v>6</v>
      </c>
      <c r="U11" s="10">
        <v>4</v>
      </c>
      <c r="V11" s="10">
        <v>4</v>
      </c>
      <c r="W11" s="10">
        <v>2</v>
      </c>
      <c r="X11" s="10">
        <v>2</v>
      </c>
      <c r="Y11" s="10">
        <v>2</v>
      </c>
    </row>
    <row r="12" spans="1:25" x14ac:dyDescent="0.25">
      <c r="A12" s="12" t="s">
        <v>90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12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3" t="s">
        <v>36</v>
      </c>
      <c r="B14" s="14">
        <v>4.2857142857142856</v>
      </c>
      <c r="C14" s="14">
        <v>4.4285714285714288</v>
      </c>
      <c r="D14" s="14">
        <v>4.2857142857142856</v>
      </c>
      <c r="E14" s="14">
        <v>4.1428571428571432</v>
      </c>
      <c r="F14" s="14">
        <v>4</v>
      </c>
      <c r="G14" s="14">
        <v>3.5714285714285716</v>
      </c>
      <c r="H14" s="14">
        <v>3.5714285714285716</v>
      </c>
      <c r="I14" s="14">
        <v>4</v>
      </c>
      <c r="J14" s="14">
        <v>3.5714285714285716</v>
      </c>
      <c r="K14" s="14">
        <v>3.4285714285714284</v>
      </c>
      <c r="L14" s="14">
        <v>3.3333333333333335</v>
      </c>
      <c r="M14" s="14">
        <v>3.4285714285714284</v>
      </c>
      <c r="N14" s="14">
        <v>3.4285714285714284</v>
      </c>
      <c r="O14" s="14">
        <v>4.7142857142857144</v>
      </c>
      <c r="P14" s="14">
        <v>4.8571428571428568</v>
      </c>
      <c r="Q14" s="14">
        <v>4.7142857142857144</v>
      </c>
      <c r="R14" s="14">
        <v>4.5714285714285712</v>
      </c>
      <c r="S14" s="14">
        <v>4.4285714285714288</v>
      </c>
      <c r="T14" s="14">
        <v>4.7142857142857144</v>
      </c>
      <c r="U14" s="14">
        <v>4.2857142857142856</v>
      </c>
      <c r="V14" s="14">
        <v>4.2857142857142856</v>
      </c>
      <c r="W14" s="14">
        <v>4.2857142857142856</v>
      </c>
      <c r="X14" s="14">
        <v>3.8571428571428572</v>
      </c>
      <c r="Y14" s="14">
        <v>4.2857142857142856</v>
      </c>
    </row>
    <row r="15" spans="1:25" x14ac:dyDescent="0.25">
      <c r="A15" s="13" t="s">
        <v>37</v>
      </c>
      <c r="B15" s="14">
        <v>0.95118973121134076</v>
      </c>
      <c r="C15" s="14">
        <v>0.53452248382485001</v>
      </c>
      <c r="D15" s="14">
        <v>0.75592894601845306</v>
      </c>
      <c r="E15" s="14">
        <v>0.89973541084243769</v>
      </c>
      <c r="F15" s="14">
        <v>0.81649658092772603</v>
      </c>
      <c r="G15" s="14">
        <v>1.1338934190276813</v>
      </c>
      <c r="H15" s="14">
        <v>1.6183471874253739</v>
      </c>
      <c r="I15" s="14">
        <v>1</v>
      </c>
      <c r="J15" s="14">
        <v>1.5118578920369086</v>
      </c>
      <c r="K15" s="14">
        <v>1.2724180205607032</v>
      </c>
      <c r="L15" s="14">
        <v>1.3662601021279461</v>
      </c>
      <c r="M15" s="14">
        <v>1.3972762620115435</v>
      </c>
      <c r="N15" s="14">
        <v>0.97590007294853265</v>
      </c>
      <c r="O15" s="14">
        <v>0.75592894601845306</v>
      </c>
      <c r="P15" s="14">
        <v>0.37796447300922725</v>
      </c>
      <c r="Q15" s="14">
        <v>0.75592894601845306</v>
      </c>
      <c r="R15" s="14">
        <v>0.78679579246944398</v>
      </c>
      <c r="S15" s="14">
        <v>0.78679579246944398</v>
      </c>
      <c r="T15" s="14">
        <v>0.75592894601845306</v>
      </c>
      <c r="U15" s="14">
        <v>0.95118973121134076</v>
      </c>
      <c r="V15" s="14">
        <v>0.95118973121134076</v>
      </c>
      <c r="W15" s="14">
        <v>0.48795003647426449</v>
      </c>
      <c r="X15" s="14">
        <v>0.89973541084243769</v>
      </c>
      <c r="Y15" s="14">
        <v>0.48795003647426449</v>
      </c>
    </row>
    <row r="16" spans="1:25" x14ac:dyDescent="0.25">
      <c r="A16" s="13" t="s">
        <v>38</v>
      </c>
      <c r="B16" s="15">
        <v>7</v>
      </c>
      <c r="C16" s="15">
        <v>7</v>
      </c>
      <c r="D16" s="15">
        <v>7</v>
      </c>
      <c r="E16" s="15">
        <v>7</v>
      </c>
      <c r="F16" s="15">
        <v>7</v>
      </c>
      <c r="G16" s="15">
        <v>7</v>
      </c>
      <c r="H16" s="15">
        <v>7</v>
      </c>
      <c r="I16" s="15">
        <v>7</v>
      </c>
      <c r="J16" s="15">
        <v>7</v>
      </c>
      <c r="K16" s="15">
        <v>7</v>
      </c>
      <c r="L16" s="15">
        <v>6</v>
      </c>
      <c r="M16" s="15">
        <v>7</v>
      </c>
      <c r="N16" s="15">
        <v>7</v>
      </c>
      <c r="O16" s="15">
        <v>7</v>
      </c>
      <c r="P16" s="15">
        <v>7</v>
      </c>
      <c r="Q16" s="15">
        <v>7</v>
      </c>
      <c r="R16" s="15">
        <v>7</v>
      </c>
      <c r="S16" s="15">
        <v>7</v>
      </c>
      <c r="T16" s="15">
        <v>7</v>
      </c>
      <c r="U16" s="15">
        <v>7</v>
      </c>
      <c r="V16" s="15">
        <v>7</v>
      </c>
      <c r="W16" s="15">
        <v>7</v>
      </c>
      <c r="X16" s="15">
        <v>7</v>
      </c>
      <c r="Y16" s="15">
        <v>7</v>
      </c>
    </row>
    <row r="18" spans="1:2" x14ac:dyDescent="0.25">
      <c r="A18" s="4" t="s">
        <v>95</v>
      </c>
      <c r="B18" s="4">
        <f>SUM(B7:B12)</f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4" t="s">
        <v>126</v>
      </c>
      <c r="H1" s="54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2</v>
      </c>
      <c r="K8" s="3">
        <v>0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5</v>
      </c>
      <c r="D9" s="3">
        <v>2</v>
      </c>
      <c r="E9" s="3">
        <v>10</v>
      </c>
      <c r="F9" s="3">
        <v>4</v>
      </c>
      <c r="G9" s="3">
        <v>6</v>
      </c>
      <c r="H9" s="3">
        <v>2</v>
      </c>
      <c r="I9" s="3">
        <v>1</v>
      </c>
      <c r="J9" s="3">
        <v>5</v>
      </c>
      <c r="K9" s="3">
        <v>3</v>
      </c>
      <c r="L9" s="3">
        <v>9</v>
      </c>
      <c r="M9" s="3">
        <v>7</v>
      </c>
      <c r="N9" s="3">
        <v>4</v>
      </c>
      <c r="O9" s="3">
        <v>2</v>
      </c>
      <c r="P9" s="3">
        <v>4</v>
      </c>
      <c r="Q9" s="3">
        <v>5</v>
      </c>
      <c r="R9" s="3">
        <v>1</v>
      </c>
      <c r="S9" s="3">
        <v>3</v>
      </c>
    </row>
    <row r="10" spans="1:19" x14ac:dyDescent="0.25">
      <c r="A10" s="5">
        <v>4</v>
      </c>
      <c r="B10" s="3">
        <v>11</v>
      </c>
      <c r="C10" s="3">
        <v>5</v>
      </c>
      <c r="D10" s="3">
        <v>7</v>
      </c>
      <c r="E10" s="3">
        <v>4</v>
      </c>
      <c r="F10" s="3">
        <v>10</v>
      </c>
      <c r="G10" s="3">
        <v>9</v>
      </c>
      <c r="H10" s="3">
        <v>8</v>
      </c>
      <c r="I10" s="3">
        <v>6</v>
      </c>
      <c r="J10" s="3">
        <v>9</v>
      </c>
      <c r="K10" s="3">
        <v>10</v>
      </c>
      <c r="L10" s="3">
        <v>5</v>
      </c>
      <c r="M10" s="3">
        <v>8</v>
      </c>
      <c r="N10" s="3">
        <v>8</v>
      </c>
      <c r="O10" s="3">
        <v>10</v>
      </c>
      <c r="P10" s="3">
        <v>4</v>
      </c>
      <c r="Q10" s="3">
        <v>5</v>
      </c>
      <c r="R10" s="3">
        <v>12</v>
      </c>
      <c r="S10" s="3">
        <v>11</v>
      </c>
    </row>
    <row r="11" spans="1:19" x14ac:dyDescent="0.25">
      <c r="A11" s="5">
        <v>5</v>
      </c>
      <c r="B11" s="3">
        <v>2</v>
      </c>
      <c r="C11" s="3">
        <v>5</v>
      </c>
      <c r="D11" s="3">
        <v>8</v>
      </c>
      <c r="E11" s="3">
        <v>3</v>
      </c>
      <c r="F11" s="3">
        <v>4</v>
      </c>
      <c r="G11" s="3">
        <v>3</v>
      </c>
      <c r="H11" s="3">
        <v>8</v>
      </c>
      <c r="I11" s="3">
        <v>9</v>
      </c>
      <c r="J11" s="3">
        <v>2</v>
      </c>
      <c r="K11" s="3">
        <v>5</v>
      </c>
      <c r="L11" s="3">
        <v>2</v>
      </c>
      <c r="M11" s="3">
        <v>3</v>
      </c>
      <c r="N11" s="3">
        <v>5</v>
      </c>
      <c r="O11" s="3">
        <v>6</v>
      </c>
      <c r="P11" s="3">
        <v>2</v>
      </c>
      <c r="Q11" s="3">
        <v>3</v>
      </c>
      <c r="R11" s="3">
        <v>5</v>
      </c>
      <c r="S11" s="3">
        <v>4</v>
      </c>
    </row>
    <row r="12" spans="1:19" x14ac:dyDescent="0.25">
      <c r="A12" s="5" t="s">
        <v>90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3.7777777777777777</v>
      </c>
      <c r="C14" s="8">
        <v>3.875</v>
      </c>
      <c r="D14" s="8">
        <v>4.3529411764705879</v>
      </c>
      <c r="E14" s="8">
        <v>3.4444444444444446</v>
      </c>
      <c r="F14" s="8">
        <v>4</v>
      </c>
      <c r="G14" s="8">
        <v>3.8333333333333335</v>
      </c>
      <c r="H14" s="8">
        <v>4.333333333333333</v>
      </c>
      <c r="I14" s="8">
        <v>4.5</v>
      </c>
      <c r="J14" s="8">
        <v>3.6111111111111112</v>
      </c>
      <c r="K14" s="8">
        <v>4.1111111111111107</v>
      </c>
      <c r="L14" s="8">
        <v>3.3333333333333335</v>
      </c>
      <c r="M14" s="8">
        <v>3.7777777777777777</v>
      </c>
      <c r="N14" s="8">
        <v>3.9444444444444446</v>
      </c>
      <c r="O14" s="8">
        <v>4.2222222222222223</v>
      </c>
      <c r="P14" s="8">
        <v>3.8</v>
      </c>
      <c r="Q14" s="8">
        <v>3.8461538461538463</v>
      </c>
      <c r="R14" s="8">
        <v>4.2222222222222223</v>
      </c>
      <c r="S14" s="8">
        <v>4.0555555555555554</v>
      </c>
    </row>
    <row r="15" spans="1:19" x14ac:dyDescent="0.25">
      <c r="A15" s="4" t="s">
        <v>37</v>
      </c>
      <c r="B15" s="8">
        <v>0.73208449814095855</v>
      </c>
      <c r="C15" s="8">
        <v>0.9574271077563381</v>
      </c>
      <c r="D15" s="8">
        <v>0.70188820963421872</v>
      </c>
      <c r="E15" s="8">
        <v>0.98352440815564368</v>
      </c>
      <c r="F15" s="8">
        <v>0.68599434057003539</v>
      </c>
      <c r="G15" s="8">
        <v>0.70710678118654757</v>
      </c>
      <c r="H15" s="8">
        <v>0.68599434057003539</v>
      </c>
      <c r="I15" s="8">
        <v>0.63245553203367588</v>
      </c>
      <c r="J15" s="8">
        <v>0.84983658559879727</v>
      </c>
      <c r="K15" s="8">
        <v>0.67639954159452287</v>
      </c>
      <c r="L15" s="8">
        <v>0.97014250014533188</v>
      </c>
      <c r="M15" s="8">
        <v>0.73208449814095855</v>
      </c>
      <c r="N15" s="8">
        <v>0.87260409608065259</v>
      </c>
      <c r="O15" s="8">
        <v>0.6467616667635534</v>
      </c>
      <c r="P15" s="8">
        <v>0.78881063774661508</v>
      </c>
      <c r="Q15" s="8">
        <v>0.80064076902543502</v>
      </c>
      <c r="R15" s="8">
        <v>0.54831888055331479</v>
      </c>
      <c r="S15" s="8">
        <v>0.63913749070614267</v>
      </c>
    </row>
    <row r="16" spans="1:19" x14ac:dyDescent="0.25">
      <c r="A16" s="4" t="s">
        <v>38</v>
      </c>
      <c r="B16" s="9">
        <v>18</v>
      </c>
      <c r="C16" s="9">
        <v>16</v>
      </c>
      <c r="D16" s="9">
        <v>17</v>
      </c>
      <c r="E16" s="9">
        <v>18</v>
      </c>
      <c r="F16" s="9">
        <v>18</v>
      </c>
      <c r="G16" s="9">
        <v>18</v>
      </c>
      <c r="H16" s="9">
        <v>18</v>
      </c>
      <c r="I16" s="9">
        <v>16</v>
      </c>
      <c r="J16" s="9">
        <v>18</v>
      </c>
      <c r="K16" s="9">
        <v>18</v>
      </c>
      <c r="L16" s="9">
        <v>18</v>
      </c>
      <c r="M16" s="9">
        <v>18</v>
      </c>
      <c r="N16" s="9">
        <v>18</v>
      </c>
      <c r="O16" s="9">
        <v>18</v>
      </c>
      <c r="P16" s="9">
        <v>10</v>
      </c>
      <c r="Q16" s="9">
        <v>13</v>
      </c>
      <c r="R16" s="9">
        <v>18</v>
      </c>
      <c r="S16" s="9">
        <v>18</v>
      </c>
    </row>
    <row r="18" spans="1:6" x14ac:dyDescent="0.25">
      <c r="A18" s="4" t="s">
        <v>95</v>
      </c>
      <c r="B18" s="4">
        <f>SUM(B7:B12)</f>
        <v>18</v>
      </c>
    </row>
    <row r="19" spans="1:6" x14ac:dyDescent="0.25">
      <c r="A19" s="4" t="s">
        <v>96</v>
      </c>
      <c r="B19" s="9">
        <v>28</v>
      </c>
    </row>
    <row r="20" spans="1:6" x14ac:dyDescent="0.25">
      <c r="A20" s="4" t="s">
        <v>97</v>
      </c>
      <c r="B20" s="11">
        <f>B18/B19</f>
        <v>0.6428571428571429</v>
      </c>
    </row>
    <row r="21" spans="1:6" x14ac:dyDescent="0.25">
      <c r="A21" s="4" t="s">
        <v>122</v>
      </c>
      <c r="B21" s="19"/>
      <c r="C21" s="19" t="s">
        <v>123</v>
      </c>
    </row>
    <row r="22" spans="1:6" x14ac:dyDescent="0.25">
      <c r="A22" s="19" t="s">
        <v>124</v>
      </c>
      <c r="B22" s="20">
        <v>8</v>
      </c>
      <c r="C22" s="21">
        <f>B22/B18</f>
        <v>0.44444444444444442</v>
      </c>
    </row>
    <row r="23" spans="1:6" x14ac:dyDescent="0.25">
      <c r="A23" s="19" t="s">
        <v>125</v>
      </c>
      <c r="B23" s="20">
        <v>10</v>
      </c>
      <c r="C23" s="21">
        <f>B23/B18</f>
        <v>0.55555555555555558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3.8611111111111112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4" t="s">
        <v>126</v>
      </c>
      <c r="H1" s="54"/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1</v>
      </c>
      <c r="D9" s="3">
        <v>1</v>
      </c>
      <c r="E9" s="3">
        <v>1</v>
      </c>
      <c r="F9" s="3">
        <v>1</v>
      </c>
      <c r="G9" s="3">
        <v>2</v>
      </c>
      <c r="H9" s="3">
        <v>0</v>
      </c>
      <c r="I9" s="3">
        <v>3</v>
      </c>
      <c r="J9" s="3">
        <v>2</v>
      </c>
      <c r="K9" s="3">
        <v>1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2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0</v>
      </c>
    </row>
    <row r="10" spans="1:25" x14ac:dyDescent="0.25">
      <c r="A10" s="5">
        <v>4</v>
      </c>
      <c r="B10" s="3">
        <v>1</v>
      </c>
      <c r="C10" s="3">
        <v>2</v>
      </c>
      <c r="D10" s="3">
        <v>2</v>
      </c>
      <c r="E10" s="3">
        <v>2</v>
      </c>
      <c r="F10" s="3">
        <v>2</v>
      </c>
      <c r="G10" s="3">
        <v>1</v>
      </c>
      <c r="H10" s="3">
        <v>2</v>
      </c>
      <c r="I10" s="3">
        <v>0</v>
      </c>
      <c r="J10" s="3">
        <v>1</v>
      </c>
      <c r="K10" s="3">
        <v>2</v>
      </c>
      <c r="L10" s="3">
        <v>1</v>
      </c>
      <c r="M10" s="3">
        <v>1</v>
      </c>
      <c r="N10" s="3">
        <v>2</v>
      </c>
      <c r="O10" s="3">
        <v>1</v>
      </c>
      <c r="P10" s="3">
        <v>0</v>
      </c>
      <c r="Q10" s="3">
        <v>1</v>
      </c>
      <c r="R10" s="3">
        <v>2</v>
      </c>
      <c r="S10" s="3">
        <v>1</v>
      </c>
      <c r="T10" s="3">
        <v>0</v>
      </c>
      <c r="U10" s="3">
        <v>2</v>
      </c>
      <c r="V10" s="3">
        <v>2</v>
      </c>
      <c r="W10" s="3">
        <v>4</v>
      </c>
      <c r="X10" s="3">
        <v>3</v>
      </c>
      <c r="Y10" s="3">
        <v>4</v>
      </c>
    </row>
    <row r="11" spans="1:25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2</v>
      </c>
      <c r="M11" s="3">
        <v>1</v>
      </c>
      <c r="N11" s="3">
        <v>0</v>
      </c>
      <c r="O11" s="3">
        <v>2</v>
      </c>
      <c r="P11" s="3">
        <v>4</v>
      </c>
      <c r="Q11" s="3">
        <v>3</v>
      </c>
      <c r="R11" s="3">
        <v>0</v>
      </c>
      <c r="S11" s="3">
        <v>3</v>
      </c>
      <c r="T11" s="3">
        <v>4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2.75</v>
      </c>
      <c r="C14" s="8">
        <v>3.25</v>
      </c>
      <c r="D14" s="8">
        <v>3.25</v>
      </c>
      <c r="E14" s="8">
        <v>4</v>
      </c>
      <c r="F14" s="8">
        <v>4</v>
      </c>
      <c r="G14" s="8">
        <v>3</v>
      </c>
      <c r="H14" s="8">
        <v>2.75</v>
      </c>
      <c r="I14" s="8">
        <v>3.5</v>
      </c>
      <c r="J14" s="8">
        <v>2.75</v>
      </c>
      <c r="K14" s="8">
        <v>3.25</v>
      </c>
      <c r="L14" s="8">
        <v>3.75</v>
      </c>
      <c r="M14" s="8">
        <v>3.5</v>
      </c>
      <c r="N14" s="8">
        <v>3.25</v>
      </c>
      <c r="O14" s="8">
        <v>4.25</v>
      </c>
      <c r="P14" s="8">
        <v>5</v>
      </c>
      <c r="Q14" s="8">
        <v>4.75</v>
      </c>
      <c r="R14" s="8">
        <v>3.5</v>
      </c>
      <c r="S14" s="8">
        <v>4.75</v>
      </c>
      <c r="T14" s="8">
        <v>5</v>
      </c>
      <c r="U14" s="8">
        <v>4</v>
      </c>
      <c r="V14" s="8">
        <v>4</v>
      </c>
      <c r="W14" s="8">
        <v>4</v>
      </c>
      <c r="X14" s="8">
        <v>3.75</v>
      </c>
      <c r="Y14" s="8">
        <v>4</v>
      </c>
    </row>
    <row r="15" spans="1:25" x14ac:dyDescent="0.25">
      <c r="A15" s="4" t="s">
        <v>37</v>
      </c>
      <c r="B15" s="8">
        <v>1.2583057392117916</v>
      </c>
      <c r="C15" s="8">
        <v>0.9574271077563381</v>
      </c>
      <c r="D15" s="8">
        <v>0.9574271077563381</v>
      </c>
      <c r="E15" s="8">
        <v>0.81649658092772603</v>
      </c>
      <c r="F15" s="8">
        <v>0.81649658092772603</v>
      </c>
      <c r="G15" s="8">
        <v>0.81649658092772603</v>
      </c>
      <c r="H15" s="8">
        <v>1.5</v>
      </c>
      <c r="I15" s="8">
        <v>1</v>
      </c>
      <c r="J15" s="8">
        <v>1.2583057392117916</v>
      </c>
      <c r="K15" s="8">
        <v>0.9574271077563381</v>
      </c>
      <c r="L15" s="8">
        <v>1.8929694486000912</v>
      </c>
      <c r="M15" s="8">
        <v>1.2909944487358056</v>
      </c>
      <c r="N15" s="8">
        <v>0.9574271077563381</v>
      </c>
      <c r="O15" s="8">
        <v>0.9574271077563381</v>
      </c>
      <c r="P15" s="8">
        <v>0</v>
      </c>
      <c r="Q15" s="8">
        <v>0.5</v>
      </c>
      <c r="R15" s="8">
        <v>0.57735026918962573</v>
      </c>
      <c r="S15" s="8">
        <v>0.5</v>
      </c>
      <c r="T15" s="8">
        <v>0</v>
      </c>
      <c r="U15" s="8">
        <v>0.81649658092772603</v>
      </c>
      <c r="V15" s="8">
        <v>0.81649658092772603</v>
      </c>
      <c r="W15" s="8">
        <v>0</v>
      </c>
      <c r="X15" s="8">
        <v>0.5</v>
      </c>
      <c r="Y15" s="8">
        <v>0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4</v>
      </c>
      <c r="V16" s="9">
        <v>4</v>
      </c>
      <c r="W16" s="9">
        <v>4</v>
      </c>
      <c r="X16" s="9">
        <v>4</v>
      </c>
      <c r="Y16" s="9">
        <v>4</v>
      </c>
    </row>
    <row r="18" spans="1:2" x14ac:dyDescent="0.25">
      <c r="A18" s="4" t="s">
        <v>95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4" t="s">
        <v>126</v>
      </c>
      <c r="H1" s="54"/>
    </row>
    <row r="2" spans="1:25" x14ac:dyDescent="0.25">
      <c r="A2" s="1" t="s">
        <v>0</v>
      </c>
      <c r="B2" t="s">
        <v>141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6">
        <v>1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</row>
    <row r="8" spans="1:25" x14ac:dyDescent="0.25">
      <c r="A8" s="16">
        <v>2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</row>
    <row r="9" spans="1:25" x14ac:dyDescent="0.25">
      <c r="A9" s="16">
        <v>3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1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</row>
    <row r="10" spans="1:25" x14ac:dyDescent="0.25">
      <c r="A10" s="16">
        <v>4</v>
      </c>
      <c r="B10" s="18">
        <v>1</v>
      </c>
      <c r="C10" s="18">
        <v>0</v>
      </c>
      <c r="D10" s="18">
        <v>0</v>
      </c>
      <c r="E10" s="18">
        <v>0</v>
      </c>
      <c r="F10" s="18">
        <v>1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1</v>
      </c>
      <c r="M10" s="18">
        <v>1</v>
      </c>
      <c r="N10" s="18">
        <v>1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1</v>
      </c>
      <c r="X10" s="18">
        <v>0</v>
      </c>
      <c r="Y10" s="18">
        <v>0</v>
      </c>
    </row>
    <row r="11" spans="1:25" x14ac:dyDescent="0.25">
      <c r="A11" s="16">
        <v>5</v>
      </c>
      <c r="B11" s="18">
        <v>0</v>
      </c>
      <c r="C11" s="18">
        <v>1</v>
      </c>
      <c r="D11" s="18">
        <v>1</v>
      </c>
      <c r="E11" s="18">
        <v>1</v>
      </c>
      <c r="F11" s="18">
        <v>0</v>
      </c>
      <c r="G11" s="18">
        <v>0</v>
      </c>
      <c r="H11" s="18">
        <v>1</v>
      </c>
      <c r="I11" s="18">
        <v>1</v>
      </c>
      <c r="J11" s="18">
        <v>1</v>
      </c>
      <c r="K11" s="18">
        <v>1</v>
      </c>
      <c r="L11" s="18">
        <v>0</v>
      </c>
      <c r="M11" s="18">
        <v>0</v>
      </c>
      <c r="N11" s="18">
        <v>0</v>
      </c>
      <c r="O11" s="18">
        <v>1</v>
      </c>
      <c r="P11" s="18">
        <v>1</v>
      </c>
      <c r="Q11" s="18">
        <v>1</v>
      </c>
      <c r="R11" s="18">
        <v>1</v>
      </c>
      <c r="S11" s="18">
        <v>0</v>
      </c>
      <c r="T11" s="18">
        <v>1</v>
      </c>
      <c r="U11" s="18">
        <v>0</v>
      </c>
      <c r="V11" s="18">
        <v>0</v>
      </c>
      <c r="W11" s="18">
        <v>0</v>
      </c>
      <c r="X11" s="18">
        <v>1</v>
      </c>
      <c r="Y11" s="18">
        <v>1</v>
      </c>
    </row>
    <row r="12" spans="1:25" x14ac:dyDescent="0.25">
      <c r="A12" s="16" t="s">
        <v>90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1</v>
      </c>
      <c r="T12" s="18">
        <v>0</v>
      </c>
      <c r="U12" s="18">
        <v>1</v>
      </c>
      <c r="V12" s="18">
        <v>1</v>
      </c>
      <c r="W12" s="18">
        <v>0</v>
      </c>
      <c r="X12" s="18">
        <v>0</v>
      </c>
      <c r="Y12" s="18">
        <v>0</v>
      </c>
    </row>
    <row r="13" spans="1:25" x14ac:dyDescent="0.25">
      <c r="A13" s="16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x14ac:dyDescent="0.25">
      <c r="A14" s="4" t="s">
        <v>36</v>
      </c>
      <c r="B14" s="8">
        <v>4</v>
      </c>
      <c r="C14" s="8">
        <v>5</v>
      </c>
      <c r="D14" s="8">
        <v>5</v>
      </c>
      <c r="E14" s="8">
        <v>5</v>
      </c>
      <c r="F14" s="8">
        <v>4</v>
      </c>
      <c r="G14" s="8">
        <v>3</v>
      </c>
      <c r="H14" s="8">
        <v>5</v>
      </c>
      <c r="I14" s="8">
        <v>5</v>
      </c>
      <c r="J14" s="8">
        <v>5</v>
      </c>
      <c r="K14" s="8">
        <v>5</v>
      </c>
      <c r="L14" s="8">
        <v>4</v>
      </c>
      <c r="M14" s="8">
        <v>4</v>
      </c>
      <c r="N14" s="8">
        <v>4</v>
      </c>
      <c r="O14" s="8">
        <v>5</v>
      </c>
      <c r="P14" s="8">
        <v>5</v>
      </c>
      <c r="Q14" s="8">
        <v>5</v>
      </c>
      <c r="R14" s="8">
        <v>5</v>
      </c>
      <c r="S14" s="8"/>
      <c r="T14" s="8">
        <v>5</v>
      </c>
      <c r="U14" s="8"/>
      <c r="V14" s="8"/>
      <c r="W14" s="8">
        <v>4</v>
      </c>
      <c r="X14" s="8">
        <v>5</v>
      </c>
      <c r="Y14" s="8">
        <v>5</v>
      </c>
    </row>
    <row r="15" spans="1:25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0</v>
      </c>
      <c r="T16" s="9">
        <v>1</v>
      </c>
      <c r="U16" s="9">
        <v>0</v>
      </c>
      <c r="V16" s="9">
        <v>0</v>
      </c>
      <c r="W16" s="9">
        <v>1</v>
      </c>
      <c r="X16" s="9">
        <v>1</v>
      </c>
      <c r="Y16" s="9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4" t="s">
        <v>126</v>
      </c>
      <c r="H1" s="54"/>
    </row>
    <row r="2" spans="1:19" x14ac:dyDescent="0.25">
      <c r="A2" s="1" t="s">
        <v>0</v>
      </c>
      <c r="B2" t="s">
        <v>141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2</v>
      </c>
      <c r="E7" s="3">
        <v>1</v>
      </c>
      <c r="F7" s="3">
        <v>1</v>
      </c>
      <c r="G7" s="3">
        <v>1</v>
      </c>
      <c r="H7" s="3">
        <v>2</v>
      </c>
      <c r="I7" s="3">
        <v>2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2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2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0</v>
      </c>
      <c r="R10" s="3">
        <v>1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2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3.3333333333333335</v>
      </c>
      <c r="C14" s="8">
        <v>1</v>
      </c>
      <c r="D14" s="8">
        <v>2.3333333333333335</v>
      </c>
      <c r="E14" s="8">
        <v>3.3333333333333335</v>
      </c>
      <c r="F14" s="8">
        <v>3.3333333333333335</v>
      </c>
      <c r="G14" s="8">
        <v>3.3333333333333335</v>
      </c>
      <c r="H14" s="8">
        <v>2.3333333333333335</v>
      </c>
      <c r="I14" s="8">
        <v>1</v>
      </c>
      <c r="J14" s="8">
        <v>3.3333333333333335</v>
      </c>
      <c r="K14" s="8">
        <v>3.6666666666666665</v>
      </c>
      <c r="L14" s="8">
        <v>3.3333333333333335</v>
      </c>
      <c r="M14" s="8">
        <v>2</v>
      </c>
      <c r="N14" s="8">
        <v>3.3333333333333335</v>
      </c>
      <c r="O14" s="8">
        <v>3.3333333333333335</v>
      </c>
      <c r="P14" s="8">
        <v>2.5</v>
      </c>
      <c r="Q14" s="8">
        <v>1</v>
      </c>
      <c r="R14" s="8">
        <v>4</v>
      </c>
      <c r="S14" s="8">
        <v>3</v>
      </c>
    </row>
    <row r="15" spans="1:19" x14ac:dyDescent="0.25">
      <c r="A15" s="4" t="s">
        <v>37</v>
      </c>
      <c r="B15" s="8">
        <v>1.154700538379251</v>
      </c>
      <c r="C15" s="8">
        <v>0</v>
      </c>
      <c r="D15" s="8">
        <v>2.3094010767585034</v>
      </c>
      <c r="E15" s="8">
        <v>2.0816659994661326</v>
      </c>
      <c r="F15" s="8">
        <v>2.0816659994661326</v>
      </c>
      <c r="G15" s="8">
        <v>2.0816659994661326</v>
      </c>
      <c r="H15" s="8">
        <v>2.3094010767585034</v>
      </c>
      <c r="I15" s="8">
        <v>0</v>
      </c>
      <c r="J15" s="8">
        <v>2.0816659994661326</v>
      </c>
      <c r="K15" s="8">
        <v>2.3094010767585029</v>
      </c>
      <c r="L15" s="8">
        <v>2.0816659994661326</v>
      </c>
      <c r="M15" s="8">
        <v>1.4142135623730951</v>
      </c>
      <c r="N15" s="8">
        <v>2.0816659994661326</v>
      </c>
      <c r="O15" s="8">
        <v>2.0816659994661326</v>
      </c>
      <c r="P15" s="8">
        <v>2.1213203435596424</v>
      </c>
      <c r="Q15" s="8">
        <v>0</v>
      </c>
      <c r="R15" s="8">
        <v>1</v>
      </c>
      <c r="S15" s="8">
        <v>1.7320508075688772</v>
      </c>
    </row>
    <row r="16" spans="1:19" x14ac:dyDescent="0.25">
      <c r="A16" s="4" t="s">
        <v>38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2</v>
      </c>
      <c r="N16" s="9">
        <v>3</v>
      </c>
      <c r="O16" s="9">
        <v>3</v>
      </c>
      <c r="P16" s="9">
        <v>2</v>
      </c>
      <c r="Q16" s="9">
        <v>2</v>
      </c>
      <c r="R16" s="9">
        <v>3</v>
      </c>
      <c r="S16" s="9">
        <v>3</v>
      </c>
    </row>
    <row r="18" spans="1:6" x14ac:dyDescent="0.25">
      <c r="A18" s="4" t="s">
        <v>95</v>
      </c>
      <c r="B18" s="4">
        <f>SUM(B7:B12)</f>
        <v>3</v>
      </c>
    </row>
    <row r="19" spans="1:6" x14ac:dyDescent="0.25">
      <c r="A19" s="4" t="s">
        <v>96</v>
      </c>
      <c r="B19" s="9">
        <v>15</v>
      </c>
    </row>
    <row r="20" spans="1:6" x14ac:dyDescent="0.25">
      <c r="A20" s="4" t="s">
        <v>97</v>
      </c>
      <c r="B20" s="11">
        <f>B18/B19</f>
        <v>0.2</v>
      </c>
    </row>
    <row r="21" spans="1:6" x14ac:dyDescent="0.25">
      <c r="A21" s="4" t="s">
        <v>122</v>
      </c>
      <c r="B21" s="19"/>
      <c r="C21" s="19" t="s">
        <v>123</v>
      </c>
    </row>
    <row r="22" spans="1:6" x14ac:dyDescent="0.25">
      <c r="A22" s="19" t="s">
        <v>124</v>
      </c>
      <c r="B22" s="20">
        <v>2</v>
      </c>
      <c r="C22" s="21">
        <f>B22/B18</f>
        <v>0.66666666666666663</v>
      </c>
    </row>
    <row r="23" spans="1:6" x14ac:dyDescent="0.25">
      <c r="A23" s="19" t="s">
        <v>125</v>
      </c>
      <c r="B23" s="20">
        <v>1</v>
      </c>
      <c r="C23" s="21">
        <f>B23/B18</f>
        <v>0.33333333333333331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2.666666666666667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4" t="s">
        <v>126</v>
      </c>
      <c r="H1" s="54"/>
    </row>
    <row r="2" spans="1:19" x14ac:dyDescent="0.25">
      <c r="A2" s="1" t="s">
        <v>0</v>
      </c>
      <c r="B2" t="s">
        <v>142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2</v>
      </c>
      <c r="S10" s="3">
        <v>1</v>
      </c>
    </row>
    <row r="11" spans="1:19" x14ac:dyDescent="0.25">
      <c r="A11" s="5">
        <v>5</v>
      </c>
      <c r="B11" s="3">
        <v>2</v>
      </c>
      <c r="C11" s="3">
        <v>0</v>
      </c>
      <c r="D11" s="3">
        <v>2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1</v>
      </c>
      <c r="Q11" s="3">
        <v>0</v>
      </c>
      <c r="R11" s="3">
        <v>0</v>
      </c>
      <c r="S11" s="3">
        <v>1</v>
      </c>
    </row>
    <row r="12" spans="1:19" x14ac:dyDescent="0.25">
      <c r="A12" s="5" t="s">
        <v>90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5</v>
      </c>
      <c r="C14" s="8"/>
      <c r="D14" s="8">
        <v>5</v>
      </c>
      <c r="E14" s="8">
        <v>4.5</v>
      </c>
      <c r="F14" s="8">
        <v>3.5</v>
      </c>
      <c r="G14" s="8">
        <v>3.5</v>
      </c>
      <c r="H14" s="8">
        <v>4</v>
      </c>
      <c r="I14" s="8"/>
      <c r="J14" s="8">
        <v>4.5</v>
      </c>
      <c r="K14" s="8">
        <v>4.5</v>
      </c>
      <c r="L14" s="8">
        <v>4.5</v>
      </c>
      <c r="M14" s="8">
        <v>4.5</v>
      </c>
      <c r="N14" s="8">
        <v>5</v>
      </c>
      <c r="O14" s="8">
        <v>4.5</v>
      </c>
      <c r="P14" s="8">
        <v>5</v>
      </c>
      <c r="Q14" s="8">
        <v>3</v>
      </c>
      <c r="R14" s="8">
        <v>4</v>
      </c>
      <c r="S14" s="8">
        <v>4.5</v>
      </c>
    </row>
    <row r="15" spans="1:19" x14ac:dyDescent="0.25">
      <c r="A15" s="4" t="s">
        <v>37</v>
      </c>
      <c r="B15" s="8">
        <v>0</v>
      </c>
      <c r="C15" s="8"/>
      <c r="D15" s="8">
        <v>0</v>
      </c>
      <c r="E15" s="8">
        <v>0.70710678118654757</v>
      </c>
      <c r="F15" s="8">
        <v>0.70710678118654757</v>
      </c>
      <c r="G15" s="8">
        <v>0.70710678118654757</v>
      </c>
      <c r="H15" s="8">
        <v>1.4142135623730951</v>
      </c>
      <c r="I15" s="8"/>
      <c r="J15" s="8">
        <v>0.70710678118654757</v>
      </c>
      <c r="K15" s="8">
        <v>0.70710678118654757</v>
      </c>
      <c r="L15" s="8">
        <v>0.70710678118654757</v>
      </c>
      <c r="M15" s="8">
        <v>0.70710678118654757</v>
      </c>
      <c r="N15" s="8">
        <v>0</v>
      </c>
      <c r="O15" s="8">
        <v>0.70710678118654757</v>
      </c>
      <c r="P15" s="8"/>
      <c r="Q15" s="8"/>
      <c r="R15" s="8">
        <v>0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0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0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95</v>
      </c>
      <c r="B18" s="4">
        <f>SUM(B7:B12)</f>
        <v>2</v>
      </c>
    </row>
    <row r="19" spans="1:6" x14ac:dyDescent="0.25">
      <c r="A19" s="4" t="s">
        <v>96</v>
      </c>
      <c r="B19" s="9">
        <v>4</v>
      </c>
    </row>
    <row r="20" spans="1:6" x14ac:dyDescent="0.25">
      <c r="A20" s="4" t="s">
        <v>97</v>
      </c>
      <c r="B20" s="11">
        <f>B18/B19</f>
        <v>0.5</v>
      </c>
    </row>
    <row r="21" spans="1:6" x14ac:dyDescent="0.25">
      <c r="A21" s="4" t="s">
        <v>122</v>
      </c>
      <c r="B21" s="19"/>
      <c r="C21" s="19" t="s">
        <v>123</v>
      </c>
    </row>
    <row r="22" spans="1:6" x14ac:dyDescent="0.25">
      <c r="A22" s="19" t="s">
        <v>124</v>
      </c>
      <c r="B22" s="20">
        <v>1</v>
      </c>
      <c r="C22" s="21">
        <f>B22/B18</f>
        <v>0.5</v>
      </c>
    </row>
    <row r="23" spans="1:6" x14ac:dyDescent="0.25">
      <c r="A23" s="19" t="s">
        <v>125</v>
      </c>
      <c r="B23" s="20">
        <v>1</v>
      </c>
      <c r="C23" s="21">
        <f>B23/B18</f>
        <v>0.5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4.75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4" t="s">
        <v>126</v>
      </c>
      <c r="H1" s="54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2</v>
      </c>
      <c r="I7" s="10">
        <v>0</v>
      </c>
      <c r="J7" s="10">
        <v>2</v>
      </c>
      <c r="K7" s="10">
        <v>0</v>
      </c>
      <c r="L7" s="10">
        <v>2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2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2</v>
      </c>
      <c r="L8" s="10">
        <v>0</v>
      </c>
      <c r="M8" s="10">
        <v>2</v>
      </c>
      <c r="N8" s="10">
        <v>2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12">
        <v>3</v>
      </c>
      <c r="B9" s="10">
        <v>2</v>
      </c>
      <c r="C9" s="10">
        <v>0</v>
      </c>
      <c r="D9" s="10">
        <v>0</v>
      </c>
      <c r="E9" s="10">
        <v>0</v>
      </c>
      <c r="F9" s="10">
        <v>2</v>
      </c>
      <c r="G9" s="10">
        <v>2</v>
      </c>
      <c r="H9" s="10">
        <v>0</v>
      </c>
      <c r="I9" s="10">
        <v>2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2</v>
      </c>
      <c r="V9" s="10">
        <v>0</v>
      </c>
      <c r="W9" s="10">
        <v>0</v>
      </c>
      <c r="X9" s="10">
        <v>2</v>
      </c>
      <c r="Y9" s="10">
        <v>0</v>
      </c>
    </row>
    <row r="10" spans="1:25" x14ac:dyDescent="0.25">
      <c r="A10" s="12">
        <v>4</v>
      </c>
      <c r="B10" s="10">
        <v>0</v>
      </c>
      <c r="C10" s="10">
        <v>2</v>
      </c>
      <c r="D10" s="10">
        <v>2</v>
      </c>
      <c r="E10" s="10">
        <v>2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2</v>
      </c>
      <c r="S10" s="10">
        <v>2</v>
      </c>
      <c r="T10" s="10">
        <v>0</v>
      </c>
      <c r="U10" s="10">
        <v>0</v>
      </c>
      <c r="V10" s="10">
        <v>2</v>
      </c>
      <c r="W10" s="10">
        <v>2</v>
      </c>
      <c r="X10" s="10">
        <v>0</v>
      </c>
      <c r="Y10" s="10">
        <v>2</v>
      </c>
    </row>
    <row r="11" spans="1:25" x14ac:dyDescent="0.25">
      <c r="A11" s="12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2</v>
      </c>
      <c r="P11" s="10">
        <v>2</v>
      </c>
      <c r="Q11" s="10">
        <v>2</v>
      </c>
      <c r="R11" s="10">
        <v>0</v>
      </c>
      <c r="S11" s="10">
        <v>0</v>
      </c>
      <c r="T11" s="10">
        <v>2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</row>
    <row r="12" spans="1:25" x14ac:dyDescent="0.25">
      <c r="A12" s="12" t="s">
        <v>90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12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3" t="s">
        <v>36</v>
      </c>
      <c r="B14" s="14">
        <v>3</v>
      </c>
      <c r="C14" s="14">
        <v>4</v>
      </c>
      <c r="D14" s="14">
        <v>4</v>
      </c>
      <c r="E14" s="14">
        <v>4</v>
      </c>
      <c r="F14" s="14">
        <v>3</v>
      </c>
      <c r="G14" s="14">
        <v>3</v>
      </c>
      <c r="H14" s="14">
        <v>1</v>
      </c>
      <c r="I14" s="14">
        <v>3</v>
      </c>
      <c r="J14" s="14">
        <v>1</v>
      </c>
      <c r="K14" s="14">
        <v>2</v>
      </c>
      <c r="L14" s="14">
        <v>1</v>
      </c>
      <c r="M14" s="14">
        <v>2</v>
      </c>
      <c r="N14" s="14">
        <v>2</v>
      </c>
      <c r="O14" s="14">
        <v>5</v>
      </c>
      <c r="P14" s="14">
        <v>5</v>
      </c>
      <c r="Q14" s="14">
        <v>5</v>
      </c>
      <c r="R14" s="14">
        <v>4</v>
      </c>
      <c r="S14" s="14">
        <v>4</v>
      </c>
      <c r="T14" s="14">
        <v>5</v>
      </c>
      <c r="U14" s="14">
        <v>3</v>
      </c>
      <c r="V14" s="14">
        <v>4</v>
      </c>
      <c r="W14" s="14">
        <v>4</v>
      </c>
      <c r="X14" s="14">
        <v>3</v>
      </c>
      <c r="Y14" s="14">
        <v>4</v>
      </c>
    </row>
    <row r="15" spans="1:25" x14ac:dyDescent="0.25">
      <c r="A15" s="13" t="s">
        <v>37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</row>
    <row r="16" spans="1:25" x14ac:dyDescent="0.25">
      <c r="A16" s="13" t="s">
        <v>38</v>
      </c>
      <c r="B16" s="15">
        <v>2</v>
      </c>
      <c r="C16" s="15">
        <v>2</v>
      </c>
      <c r="D16" s="15">
        <v>2</v>
      </c>
      <c r="E16" s="15">
        <v>2</v>
      </c>
      <c r="F16" s="15">
        <v>2</v>
      </c>
      <c r="G16" s="15">
        <v>2</v>
      </c>
      <c r="H16" s="15">
        <v>2</v>
      </c>
      <c r="I16" s="15">
        <v>2</v>
      </c>
      <c r="J16" s="15">
        <v>2</v>
      </c>
      <c r="K16" s="15">
        <v>2</v>
      </c>
      <c r="L16" s="15">
        <v>2</v>
      </c>
      <c r="M16" s="15">
        <v>2</v>
      </c>
      <c r="N16" s="15">
        <v>2</v>
      </c>
      <c r="O16" s="15">
        <v>2</v>
      </c>
      <c r="P16" s="15">
        <v>2</v>
      </c>
      <c r="Q16" s="15">
        <v>2</v>
      </c>
      <c r="R16" s="15">
        <v>2</v>
      </c>
      <c r="S16" s="15">
        <v>2</v>
      </c>
      <c r="T16" s="15">
        <v>2</v>
      </c>
      <c r="U16" s="15">
        <v>2</v>
      </c>
      <c r="V16" s="15">
        <v>2</v>
      </c>
      <c r="W16" s="15">
        <v>2</v>
      </c>
      <c r="X16" s="15">
        <v>2</v>
      </c>
      <c r="Y16" s="15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4" t="s">
        <v>126</v>
      </c>
      <c r="H1" s="54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3</v>
      </c>
      <c r="D14" s="8">
        <v>4</v>
      </c>
      <c r="E14" s="8">
        <v>2</v>
      </c>
      <c r="F14" s="8">
        <v>3</v>
      </c>
      <c r="G14" s="8">
        <v>3</v>
      </c>
      <c r="H14" s="8">
        <v>5</v>
      </c>
      <c r="I14" s="8">
        <v>4</v>
      </c>
      <c r="J14" s="8">
        <v>4</v>
      </c>
      <c r="K14" s="8">
        <v>4</v>
      </c>
      <c r="L14" s="8">
        <v>2</v>
      </c>
      <c r="M14" s="8">
        <v>4</v>
      </c>
      <c r="N14" s="8">
        <v>4</v>
      </c>
      <c r="O14" s="8">
        <v>5</v>
      </c>
      <c r="P14" s="8">
        <v>5</v>
      </c>
      <c r="Q14" s="8">
        <v>5</v>
      </c>
      <c r="R14" s="8">
        <v>4</v>
      </c>
      <c r="S14" s="8">
        <v>3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95</v>
      </c>
      <c r="B18" s="4">
        <f>SUM(B7:B12)</f>
        <v>1</v>
      </c>
    </row>
    <row r="19" spans="1:6" x14ac:dyDescent="0.25">
      <c r="A19" s="4" t="s">
        <v>96</v>
      </c>
      <c r="B19" s="9"/>
    </row>
    <row r="20" spans="1:6" x14ac:dyDescent="0.25">
      <c r="A20" s="4" t="s">
        <v>97</v>
      </c>
      <c r="B20" s="11"/>
    </row>
    <row r="21" spans="1:6" x14ac:dyDescent="0.25">
      <c r="A21" s="4" t="s">
        <v>122</v>
      </c>
      <c r="B21" s="19"/>
      <c r="C21" s="19" t="s">
        <v>123</v>
      </c>
    </row>
    <row r="22" spans="1:6" x14ac:dyDescent="0.25">
      <c r="A22" s="19" t="s">
        <v>124</v>
      </c>
      <c r="B22" s="20">
        <v>0</v>
      </c>
      <c r="C22" s="21">
        <f>B22/B18</f>
        <v>0</v>
      </c>
    </row>
    <row r="23" spans="1:6" x14ac:dyDescent="0.25">
      <c r="A23" s="19" t="s">
        <v>125</v>
      </c>
      <c r="B23" s="20">
        <v>1</v>
      </c>
      <c r="C23" s="21">
        <f>B23/B18</f>
        <v>1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4" t="s">
        <v>126</v>
      </c>
      <c r="H1" s="54"/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1</v>
      </c>
      <c r="I7" s="10">
        <v>0</v>
      </c>
      <c r="J7" s="10">
        <v>1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2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1</v>
      </c>
      <c r="L8" s="10">
        <v>0</v>
      </c>
      <c r="M8" s="10">
        <v>1</v>
      </c>
      <c r="N8" s="10">
        <v>1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12">
        <v>3</v>
      </c>
      <c r="B9" s="10">
        <v>1</v>
      </c>
      <c r="C9" s="10">
        <v>0</v>
      </c>
      <c r="D9" s="10">
        <v>0</v>
      </c>
      <c r="E9" s="10">
        <v>0</v>
      </c>
      <c r="F9" s="10">
        <v>1</v>
      </c>
      <c r="G9" s="10">
        <v>1</v>
      </c>
      <c r="H9" s="10">
        <v>0</v>
      </c>
      <c r="I9" s="10">
        <v>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1</v>
      </c>
      <c r="V9" s="10">
        <v>0</v>
      </c>
      <c r="W9" s="10">
        <v>0</v>
      </c>
      <c r="X9" s="10">
        <v>1</v>
      </c>
      <c r="Y9" s="10">
        <v>0</v>
      </c>
    </row>
    <row r="10" spans="1:25" x14ac:dyDescent="0.25">
      <c r="A10" s="12">
        <v>4</v>
      </c>
      <c r="B10" s="10">
        <v>0</v>
      </c>
      <c r="C10" s="10">
        <v>1</v>
      </c>
      <c r="D10" s="10">
        <v>1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1</v>
      </c>
      <c r="S10" s="10">
        <v>1</v>
      </c>
      <c r="T10" s="10">
        <v>0</v>
      </c>
      <c r="U10" s="10">
        <v>0</v>
      </c>
      <c r="V10" s="10">
        <v>1</v>
      </c>
      <c r="W10" s="10">
        <v>1</v>
      </c>
      <c r="X10" s="10">
        <v>0</v>
      </c>
      <c r="Y10" s="10">
        <v>1</v>
      </c>
    </row>
    <row r="11" spans="1:25" x14ac:dyDescent="0.25">
      <c r="A11" s="12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1</v>
      </c>
      <c r="Q11" s="10">
        <v>1</v>
      </c>
      <c r="R11" s="10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</row>
    <row r="12" spans="1:25" x14ac:dyDescent="0.25">
      <c r="A12" s="12" t="s">
        <v>90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12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3" t="s">
        <v>36</v>
      </c>
      <c r="B14" s="14">
        <v>3</v>
      </c>
      <c r="C14" s="14">
        <v>4</v>
      </c>
      <c r="D14" s="14">
        <v>4</v>
      </c>
      <c r="E14" s="14">
        <v>4</v>
      </c>
      <c r="F14" s="14">
        <v>3</v>
      </c>
      <c r="G14" s="14">
        <v>3</v>
      </c>
      <c r="H14" s="14">
        <v>1</v>
      </c>
      <c r="I14" s="14">
        <v>3</v>
      </c>
      <c r="J14" s="14">
        <v>1</v>
      </c>
      <c r="K14" s="14">
        <v>2</v>
      </c>
      <c r="L14" s="14">
        <v>1</v>
      </c>
      <c r="M14" s="14">
        <v>2</v>
      </c>
      <c r="N14" s="14">
        <v>2</v>
      </c>
      <c r="O14" s="14">
        <v>5</v>
      </c>
      <c r="P14" s="14">
        <v>5</v>
      </c>
      <c r="Q14" s="14">
        <v>5</v>
      </c>
      <c r="R14" s="14">
        <v>4</v>
      </c>
      <c r="S14" s="14">
        <v>4</v>
      </c>
      <c r="T14" s="14">
        <v>5</v>
      </c>
      <c r="U14" s="14">
        <v>3</v>
      </c>
      <c r="V14" s="14">
        <v>4</v>
      </c>
      <c r="W14" s="14">
        <v>4</v>
      </c>
      <c r="X14" s="14">
        <v>3</v>
      </c>
      <c r="Y14" s="14">
        <v>4</v>
      </c>
    </row>
    <row r="15" spans="1:25" x14ac:dyDescent="0.25">
      <c r="A15" s="13" t="s">
        <v>37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25">
      <c r="A16" s="13" t="s">
        <v>38</v>
      </c>
      <c r="B16" s="15">
        <v>1</v>
      </c>
      <c r="C16" s="15">
        <v>1</v>
      </c>
      <c r="D16" s="15">
        <v>1</v>
      </c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4" t="s">
        <v>126</v>
      </c>
      <c r="H1" s="54"/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1</v>
      </c>
      <c r="I7" s="10">
        <v>0</v>
      </c>
      <c r="J7" s="10">
        <v>1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2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1</v>
      </c>
      <c r="L8" s="10">
        <v>0</v>
      </c>
      <c r="M8" s="10">
        <v>1</v>
      </c>
      <c r="N8" s="10">
        <v>1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12">
        <v>3</v>
      </c>
      <c r="B9" s="10">
        <v>1</v>
      </c>
      <c r="C9" s="10">
        <v>0</v>
      </c>
      <c r="D9" s="10">
        <v>0</v>
      </c>
      <c r="E9" s="10">
        <v>0</v>
      </c>
      <c r="F9" s="10">
        <v>1</v>
      </c>
      <c r="G9" s="10">
        <v>1</v>
      </c>
      <c r="H9" s="10">
        <v>0</v>
      </c>
      <c r="I9" s="10">
        <v>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1</v>
      </c>
      <c r="V9" s="10">
        <v>0</v>
      </c>
      <c r="W9" s="10">
        <v>0</v>
      </c>
      <c r="X9" s="10">
        <v>1</v>
      </c>
      <c r="Y9" s="10">
        <v>0</v>
      </c>
    </row>
    <row r="10" spans="1:25" x14ac:dyDescent="0.25">
      <c r="A10" s="12">
        <v>4</v>
      </c>
      <c r="B10" s="10">
        <v>0</v>
      </c>
      <c r="C10" s="10">
        <v>1</v>
      </c>
      <c r="D10" s="10">
        <v>1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1</v>
      </c>
      <c r="S10" s="10">
        <v>1</v>
      </c>
      <c r="T10" s="10">
        <v>0</v>
      </c>
      <c r="U10" s="10">
        <v>0</v>
      </c>
      <c r="V10" s="10">
        <v>1</v>
      </c>
      <c r="W10" s="10">
        <v>1</v>
      </c>
      <c r="X10" s="10">
        <v>0</v>
      </c>
      <c r="Y10" s="10">
        <v>1</v>
      </c>
    </row>
    <row r="11" spans="1:25" x14ac:dyDescent="0.25">
      <c r="A11" s="12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1</v>
      </c>
      <c r="Q11" s="10">
        <v>1</v>
      </c>
      <c r="R11" s="10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</row>
    <row r="12" spans="1:25" x14ac:dyDescent="0.25">
      <c r="A12" s="12" t="s">
        <v>90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12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3" t="s">
        <v>36</v>
      </c>
      <c r="B14" s="14">
        <v>3</v>
      </c>
      <c r="C14" s="14">
        <v>4</v>
      </c>
      <c r="D14" s="14">
        <v>4</v>
      </c>
      <c r="E14" s="14">
        <v>4</v>
      </c>
      <c r="F14" s="14">
        <v>3</v>
      </c>
      <c r="G14" s="14">
        <v>3</v>
      </c>
      <c r="H14" s="14">
        <v>1</v>
      </c>
      <c r="I14" s="14">
        <v>3</v>
      </c>
      <c r="J14" s="14">
        <v>1</v>
      </c>
      <c r="K14" s="14">
        <v>2</v>
      </c>
      <c r="L14" s="14">
        <v>1</v>
      </c>
      <c r="M14" s="14">
        <v>2</v>
      </c>
      <c r="N14" s="14">
        <v>2</v>
      </c>
      <c r="O14" s="14">
        <v>5</v>
      </c>
      <c r="P14" s="14">
        <v>5</v>
      </c>
      <c r="Q14" s="14">
        <v>5</v>
      </c>
      <c r="R14" s="14">
        <v>4</v>
      </c>
      <c r="S14" s="14">
        <v>4</v>
      </c>
      <c r="T14" s="14">
        <v>5</v>
      </c>
      <c r="U14" s="14">
        <v>3</v>
      </c>
      <c r="V14" s="14">
        <v>4</v>
      </c>
      <c r="W14" s="14">
        <v>4</v>
      </c>
      <c r="X14" s="14">
        <v>3</v>
      </c>
      <c r="Y14" s="14">
        <v>4</v>
      </c>
    </row>
    <row r="15" spans="1:25" x14ac:dyDescent="0.25">
      <c r="A15" s="13" t="s">
        <v>37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25">
      <c r="A16" s="13" t="s">
        <v>38</v>
      </c>
      <c r="B16" s="15">
        <v>1</v>
      </c>
      <c r="C16" s="15">
        <v>1</v>
      </c>
      <c r="D16" s="15">
        <v>1</v>
      </c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4" t="s">
        <v>126</v>
      </c>
      <c r="H1" s="54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146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16">
        <v>1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x14ac:dyDescent="0.25">
      <c r="A8" s="16">
        <v>2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5">
      <c r="A9" s="16">
        <v>3</v>
      </c>
      <c r="B9" s="17">
        <v>0</v>
      </c>
      <c r="C9" s="17">
        <v>0</v>
      </c>
      <c r="D9" s="17">
        <v>0</v>
      </c>
      <c r="E9" s="17">
        <v>1</v>
      </c>
      <c r="F9" s="17">
        <v>1</v>
      </c>
      <c r="G9" s="17">
        <v>0</v>
      </c>
      <c r="H9" s="17">
        <v>1</v>
      </c>
      <c r="I9" s="17">
        <v>3</v>
      </c>
      <c r="J9" s="17">
        <v>0</v>
      </c>
    </row>
    <row r="10" spans="1:10" x14ac:dyDescent="0.25">
      <c r="A10" s="16">
        <v>4</v>
      </c>
      <c r="B10" s="17">
        <v>2</v>
      </c>
      <c r="C10" s="17">
        <v>1</v>
      </c>
      <c r="D10" s="17">
        <v>1</v>
      </c>
      <c r="E10" s="17">
        <v>0</v>
      </c>
      <c r="F10" s="17">
        <v>2</v>
      </c>
      <c r="G10" s="17">
        <v>3</v>
      </c>
      <c r="H10" s="17">
        <v>3</v>
      </c>
      <c r="I10" s="17">
        <v>1</v>
      </c>
      <c r="J10" s="17">
        <v>1</v>
      </c>
    </row>
    <row r="11" spans="1:10" x14ac:dyDescent="0.25">
      <c r="A11" s="16">
        <v>5</v>
      </c>
      <c r="B11" s="17">
        <v>3</v>
      </c>
      <c r="C11" s="17">
        <v>4</v>
      </c>
      <c r="D11" s="17">
        <v>4</v>
      </c>
      <c r="E11" s="17">
        <v>4</v>
      </c>
      <c r="F11" s="17">
        <v>2</v>
      </c>
      <c r="G11" s="17">
        <v>1</v>
      </c>
      <c r="H11" s="17">
        <v>1</v>
      </c>
      <c r="I11" s="17">
        <v>0</v>
      </c>
      <c r="J11" s="17">
        <v>4</v>
      </c>
    </row>
    <row r="12" spans="1:10" x14ac:dyDescent="0.25">
      <c r="A12" s="16" t="s">
        <v>90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1</v>
      </c>
      <c r="H12" s="17">
        <v>0</v>
      </c>
      <c r="I12" s="17">
        <v>1</v>
      </c>
      <c r="J12" s="17">
        <v>0</v>
      </c>
    </row>
    <row r="13" spans="1:10" x14ac:dyDescent="0.25">
      <c r="A13" s="16" t="s">
        <v>35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4" t="s">
        <v>42</v>
      </c>
      <c r="B14" s="14">
        <v>4.5999999999999996</v>
      </c>
      <c r="C14" s="14">
        <v>4.8</v>
      </c>
      <c r="D14" s="14">
        <v>4.8</v>
      </c>
      <c r="E14" s="14">
        <v>4.5999999999999996</v>
      </c>
      <c r="F14" s="14">
        <v>4.2</v>
      </c>
      <c r="G14" s="14">
        <v>4.25</v>
      </c>
      <c r="H14" s="14">
        <v>4</v>
      </c>
      <c r="I14" s="14">
        <v>3.25</v>
      </c>
      <c r="J14" s="14">
        <v>4.8</v>
      </c>
    </row>
    <row r="15" spans="1:10" x14ac:dyDescent="0.25">
      <c r="A15" s="4" t="s">
        <v>37</v>
      </c>
      <c r="B15" s="14">
        <v>0.54772255750516674</v>
      </c>
      <c r="C15" s="14">
        <v>0.44721359549995793</v>
      </c>
      <c r="D15" s="14">
        <v>0.44721359549995793</v>
      </c>
      <c r="E15" s="14">
        <v>0.8944271909999163</v>
      </c>
      <c r="F15" s="14">
        <v>0.83666002653407512</v>
      </c>
      <c r="G15" s="14">
        <v>0.5</v>
      </c>
      <c r="H15" s="14">
        <v>0.70710678118654757</v>
      </c>
      <c r="I15" s="14">
        <v>0.5</v>
      </c>
      <c r="J15" s="14">
        <v>0.44721359549995793</v>
      </c>
    </row>
    <row r="16" spans="1:10" x14ac:dyDescent="0.25">
      <c r="A16" s="4" t="s">
        <v>38</v>
      </c>
      <c r="B16" s="15">
        <v>5</v>
      </c>
      <c r="C16" s="15">
        <v>5</v>
      </c>
      <c r="D16" s="15">
        <v>5</v>
      </c>
      <c r="E16" s="15">
        <v>5</v>
      </c>
      <c r="F16" s="15">
        <v>5</v>
      </c>
      <c r="G16" s="15">
        <v>4</v>
      </c>
      <c r="H16" s="15">
        <v>5</v>
      </c>
      <c r="I16" s="15">
        <v>4</v>
      </c>
      <c r="J16" s="15">
        <v>5</v>
      </c>
    </row>
    <row r="18" spans="1:2" x14ac:dyDescent="0.25">
      <c r="A18" s="4" t="s">
        <v>95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8" t="s">
        <v>33</v>
      </c>
      <c r="B1" s="29"/>
    </row>
    <row r="2" spans="1:2" ht="17.25" x14ac:dyDescent="0.3">
      <c r="A2" s="28" t="s">
        <v>34</v>
      </c>
      <c r="B2" s="29"/>
    </row>
    <row r="3" spans="1:2" ht="17.25" x14ac:dyDescent="0.3">
      <c r="A3" s="30" t="s">
        <v>126</v>
      </c>
      <c r="B3" s="29"/>
    </row>
    <row r="4" spans="1:2" ht="17.25" x14ac:dyDescent="0.25">
      <c r="A4" s="31" t="s">
        <v>4</v>
      </c>
      <c r="B4" s="32" t="s">
        <v>70</v>
      </c>
    </row>
    <row r="5" spans="1:2" ht="17.25" x14ac:dyDescent="0.25">
      <c r="A5" s="31" t="s">
        <v>5</v>
      </c>
      <c r="B5" s="32" t="s">
        <v>43</v>
      </c>
    </row>
    <row r="6" spans="1:2" ht="17.25" x14ac:dyDescent="0.25">
      <c r="A6" s="31" t="s">
        <v>6</v>
      </c>
      <c r="B6" s="32" t="s">
        <v>44</v>
      </c>
    </row>
    <row r="7" spans="1:2" ht="17.25" x14ac:dyDescent="0.25">
      <c r="A7" s="31" t="s">
        <v>7</v>
      </c>
      <c r="B7" s="32" t="s">
        <v>45</v>
      </c>
    </row>
    <row r="8" spans="1:2" ht="17.25" x14ac:dyDescent="0.25">
      <c r="A8" s="31" t="s">
        <v>8</v>
      </c>
      <c r="B8" s="32" t="s">
        <v>46</v>
      </c>
    </row>
    <row r="9" spans="1:2" ht="17.25" x14ac:dyDescent="0.25">
      <c r="A9" s="31" t="s">
        <v>9</v>
      </c>
      <c r="B9" s="32" t="s">
        <v>47</v>
      </c>
    </row>
    <row r="10" spans="1:2" ht="17.25" x14ac:dyDescent="0.25">
      <c r="A10" s="31" t="s">
        <v>10</v>
      </c>
      <c r="B10" s="32" t="s">
        <v>48</v>
      </c>
    </row>
    <row r="11" spans="1:2" ht="17.25" x14ac:dyDescent="0.25">
      <c r="A11" s="31" t="s">
        <v>11</v>
      </c>
      <c r="B11" s="32" t="s">
        <v>49</v>
      </c>
    </row>
    <row r="12" spans="1:2" ht="17.25" x14ac:dyDescent="0.25">
      <c r="A12" s="31" t="s">
        <v>12</v>
      </c>
      <c r="B12" s="32" t="s">
        <v>50</v>
      </c>
    </row>
    <row r="13" spans="1:2" ht="17.25" x14ac:dyDescent="0.25">
      <c r="A13" s="31" t="s">
        <v>13</v>
      </c>
      <c r="B13" s="32" t="s">
        <v>51</v>
      </c>
    </row>
    <row r="14" spans="1:2" ht="17.25" x14ac:dyDescent="0.25">
      <c r="A14" s="31" t="s">
        <v>14</v>
      </c>
      <c r="B14" s="32" t="s">
        <v>52</v>
      </c>
    </row>
    <row r="15" spans="1:2" ht="17.25" x14ac:dyDescent="0.25">
      <c r="A15" s="31" t="s">
        <v>15</v>
      </c>
      <c r="B15" s="32" t="s">
        <v>53</v>
      </c>
    </row>
    <row r="16" spans="1:2" ht="17.25" x14ac:dyDescent="0.25">
      <c r="A16" s="31" t="s">
        <v>16</v>
      </c>
      <c r="B16" s="32" t="s">
        <v>54</v>
      </c>
    </row>
    <row r="17" spans="1:2" ht="17.25" x14ac:dyDescent="0.25">
      <c r="A17" s="31" t="s">
        <v>17</v>
      </c>
      <c r="B17" s="32" t="s">
        <v>55</v>
      </c>
    </row>
    <row r="18" spans="1:2" ht="17.25" x14ac:dyDescent="0.25">
      <c r="A18" s="31" t="s">
        <v>18</v>
      </c>
      <c r="B18" s="32" t="s">
        <v>56</v>
      </c>
    </row>
    <row r="19" spans="1:2" ht="17.25" x14ac:dyDescent="0.25">
      <c r="A19" s="31" t="s">
        <v>19</v>
      </c>
      <c r="B19" s="32" t="s">
        <v>57</v>
      </c>
    </row>
    <row r="20" spans="1:2" ht="17.25" x14ac:dyDescent="0.25">
      <c r="A20" s="31" t="s">
        <v>20</v>
      </c>
      <c r="B20" s="32" t="s">
        <v>58</v>
      </c>
    </row>
    <row r="21" spans="1:2" ht="17.25" x14ac:dyDescent="0.25">
      <c r="A21" s="31" t="s">
        <v>21</v>
      </c>
      <c r="B21" s="32" t="s">
        <v>59</v>
      </c>
    </row>
    <row r="22" spans="1:2" ht="17.25" x14ac:dyDescent="0.25">
      <c r="A22" s="31" t="s">
        <v>22</v>
      </c>
      <c r="B22" s="32" t="s">
        <v>140</v>
      </c>
    </row>
    <row r="23" spans="1:2" ht="17.25" x14ac:dyDescent="0.25">
      <c r="A23" s="31" t="s">
        <v>23</v>
      </c>
      <c r="B23" s="32" t="s">
        <v>60</v>
      </c>
    </row>
    <row r="24" spans="1:2" ht="17.25" x14ac:dyDescent="0.25">
      <c r="A24" s="31" t="s">
        <v>24</v>
      </c>
      <c r="B24" s="32" t="s">
        <v>61</v>
      </c>
    </row>
    <row r="25" spans="1:2" ht="17.25" x14ac:dyDescent="0.25">
      <c r="A25" s="31" t="s">
        <v>25</v>
      </c>
      <c r="B25" s="32" t="s">
        <v>62</v>
      </c>
    </row>
    <row r="26" spans="1:2" ht="17.25" x14ac:dyDescent="0.25">
      <c r="A26" s="31" t="s">
        <v>26</v>
      </c>
      <c r="B26" s="32" t="s">
        <v>63</v>
      </c>
    </row>
    <row r="27" spans="1:2" ht="17.25" x14ac:dyDescent="0.25">
      <c r="A27" s="31" t="s">
        <v>27</v>
      </c>
      <c r="B27" s="32" t="s">
        <v>64</v>
      </c>
    </row>
    <row r="28" spans="1:2" ht="17.25" x14ac:dyDescent="0.25">
      <c r="A28" s="31" t="s">
        <v>28</v>
      </c>
      <c r="B28" s="32" t="s">
        <v>65</v>
      </c>
    </row>
    <row r="29" spans="1:2" ht="17.25" x14ac:dyDescent="0.25">
      <c r="A29" s="31" t="s">
        <v>29</v>
      </c>
      <c r="B29" s="32" t="s">
        <v>66</v>
      </c>
    </row>
    <row r="30" spans="1:2" ht="17.25" x14ac:dyDescent="0.25">
      <c r="A30" s="31" t="s">
        <v>30</v>
      </c>
      <c r="B30" s="32" t="s">
        <v>67</v>
      </c>
    </row>
    <row r="31" spans="1:2" ht="17.25" x14ac:dyDescent="0.25">
      <c r="A31" s="31" t="s">
        <v>31</v>
      </c>
      <c r="B31" s="32" t="s">
        <v>68</v>
      </c>
    </row>
    <row r="32" spans="1:2" ht="17.25" x14ac:dyDescent="0.25">
      <c r="A32" s="31" t="s">
        <v>32</v>
      </c>
      <c r="B32" s="32" t="s">
        <v>69</v>
      </c>
    </row>
  </sheetData>
  <hyperlinks>
    <hyperlink ref="A3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33" t="s">
        <v>33</v>
      </c>
      <c r="B1" s="34"/>
    </row>
    <row r="2" spans="1:2" ht="18.75" x14ac:dyDescent="0.3">
      <c r="A2" s="33" t="s">
        <v>83</v>
      </c>
      <c r="B2" s="34"/>
    </row>
    <row r="3" spans="1:2" ht="18.75" x14ac:dyDescent="0.3">
      <c r="A3" s="35" t="s">
        <v>126</v>
      </c>
      <c r="B3" s="34"/>
    </row>
    <row r="4" spans="1:2" ht="18.75" x14ac:dyDescent="0.3">
      <c r="A4" s="36"/>
      <c r="B4" s="37" t="s">
        <v>100</v>
      </c>
    </row>
    <row r="5" spans="1:2" ht="18.75" x14ac:dyDescent="0.3">
      <c r="A5" s="36" t="s">
        <v>4</v>
      </c>
      <c r="B5" s="38" t="s">
        <v>98</v>
      </c>
    </row>
    <row r="6" spans="1:2" ht="18.75" x14ac:dyDescent="0.3">
      <c r="A6" s="36" t="s">
        <v>5</v>
      </c>
      <c r="B6" s="38" t="s">
        <v>84</v>
      </c>
    </row>
    <row r="7" spans="1:2" ht="18.75" x14ac:dyDescent="0.3">
      <c r="A7" s="36" t="s">
        <v>6</v>
      </c>
      <c r="B7" s="38" t="s">
        <v>99</v>
      </c>
    </row>
    <row r="8" spans="1:2" ht="18.75" x14ac:dyDescent="0.3">
      <c r="A8" s="36"/>
      <c r="B8" s="37" t="s">
        <v>101</v>
      </c>
    </row>
    <row r="9" spans="1:2" ht="18.75" x14ac:dyDescent="0.3">
      <c r="A9" s="36" t="s">
        <v>7</v>
      </c>
      <c r="B9" s="38" t="s">
        <v>102</v>
      </c>
    </row>
    <row r="10" spans="1:2" ht="18.75" x14ac:dyDescent="0.3">
      <c r="A10" s="36" t="s">
        <v>8</v>
      </c>
      <c r="B10" s="38" t="s">
        <v>103</v>
      </c>
    </row>
    <row r="11" spans="1:2" ht="18.75" x14ac:dyDescent="0.3">
      <c r="A11" s="36" t="s">
        <v>9</v>
      </c>
      <c r="B11" s="38" t="s">
        <v>85</v>
      </c>
    </row>
    <row r="12" spans="1:2" ht="18.75" x14ac:dyDescent="0.3">
      <c r="A12" s="36" t="s">
        <v>10</v>
      </c>
      <c r="B12" s="38" t="s">
        <v>104</v>
      </c>
    </row>
    <row r="13" spans="1:2" ht="18.75" x14ac:dyDescent="0.3">
      <c r="A13" s="36" t="s">
        <v>11</v>
      </c>
      <c r="B13" s="38" t="s">
        <v>105</v>
      </c>
    </row>
    <row r="14" spans="1:2" ht="18.75" x14ac:dyDescent="0.3">
      <c r="A14" s="36"/>
      <c r="B14" s="37" t="s">
        <v>106</v>
      </c>
    </row>
    <row r="15" spans="1:2" ht="18.75" x14ac:dyDescent="0.3">
      <c r="A15" s="36" t="s">
        <v>12</v>
      </c>
      <c r="B15" s="38" t="s">
        <v>107</v>
      </c>
    </row>
    <row r="16" spans="1:2" ht="18.75" x14ac:dyDescent="0.3">
      <c r="A16" s="36" t="s">
        <v>13</v>
      </c>
      <c r="B16" s="39" t="s">
        <v>108</v>
      </c>
    </row>
    <row r="17" spans="1:2" ht="18.75" x14ac:dyDescent="0.3">
      <c r="A17" s="36" t="s">
        <v>14</v>
      </c>
      <c r="B17" s="38" t="s">
        <v>109</v>
      </c>
    </row>
    <row r="18" spans="1:2" ht="18.75" x14ac:dyDescent="0.3">
      <c r="A18" s="36"/>
      <c r="B18" s="37" t="s">
        <v>110</v>
      </c>
    </row>
    <row r="19" spans="1:2" ht="18.75" x14ac:dyDescent="0.3">
      <c r="A19" s="36" t="s">
        <v>15</v>
      </c>
      <c r="B19" s="40" t="s">
        <v>111</v>
      </c>
    </row>
    <row r="20" spans="1:2" ht="18.75" x14ac:dyDescent="0.3">
      <c r="A20" s="36" t="s">
        <v>16</v>
      </c>
      <c r="B20" s="40" t="s">
        <v>112</v>
      </c>
    </row>
    <row r="21" spans="1:2" ht="18.75" x14ac:dyDescent="0.3">
      <c r="A21" s="36"/>
      <c r="B21" s="37" t="s">
        <v>113</v>
      </c>
    </row>
    <row r="22" spans="1:2" ht="18.75" x14ac:dyDescent="0.3">
      <c r="A22" s="36" t="s">
        <v>17</v>
      </c>
      <c r="B22" s="38" t="s">
        <v>114</v>
      </c>
    </row>
    <row r="23" spans="1:2" ht="18.75" x14ac:dyDescent="0.3">
      <c r="A23" s="36" t="s">
        <v>18</v>
      </c>
      <c r="B23" s="38" t="s">
        <v>115</v>
      </c>
    </row>
    <row r="24" spans="1:2" ht="18.75" x14ac:dyDescent="0.3">
      <c r="A24" s="36" t="s">
        <v>19</v>
      </c>
      <c r="B24" s="38" t="s">
        <v>116</v>
      </c>
    </row>
    <row r="25" spans="1:2" ht="18.75" x14ac:dyDescent="0.3">
      <c r="A25" s="34"/>
      <c r="B25" s="37" t="s">
        <v>117</v>
      </c>
    </row>
    <row r="26" spans="1:2" ht="18.75" x14ac:dyDescent="0.3">
      <c r="A26" s="36" t="s">
        <v>20</v>
      </c>
      <c r="B26" s="38" t="s">
        <v>86</v>
      </c>
    </row>
    <row r="27" spans="1:2" ht="18.75" x14ac:dyDescent="0.3">
      <c r="A27" s="36" t="s">
        <v>21</v>
      </c>
      <c r="B27" s="40" t="s">
        <v>118</v>
      </c>
    </row>
    <row r="28" spans="1:2" ht="18.75" x14ac:dyDescent="0.3">
      <c r="A28" s="36" t="s">
        <v>88</v>
      </c>
      <c r="B28" s="40" t="s">
        <v>87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33" t="s">
        <v>33</v>
      </c>
      <c r="B1" s="34"/>
    </row>
    <row r="2" spans="1:2" ht="18.75" x14ac:dyDescent="0.3">
      <c r="A2" s="33" t="s">
        <v>39</v>
      </c>
      <c r="B2" s="34"/>
    </row>
    <row r="3" spans="1:2" ht="18.75" x14ac:dyDescent="0.3">
      <c r="A3" s="35" t="s">
        <v>126</v>
      </c>
      <c r="B3" s="34"/>
    </row>
    <row r="4" spans="1:2" ht="37.5" x14ac:dyDescent="0.25">
      <c r="A4" s="41" t="s">
        <v>4</v>
      </c>
      <c r="B4" s="42" t="s">
        <v>71</v>
      </c>
    </row>
    <row r="5" spans="1:2" ht="18.75" x14ac:dyDescent="0.25">
      <c r="A5" s="41" t="s">
        <v>5</v>
      </c>
      <c r="B5" s="42" t="s">
        <v>72</v>
      </c>
    </row>
    <row r="6" spans="1:2" ht="18.75" x14ac:dyDescent="0.25">
      <c r="A6" s="41" t="s">
        <v>6</v>
      </c>
      <c r="B6" s="42" t="s">
        <v>73</v>
      </c>
    </row>
    <row r="7" spans="1:2" ht="37.5" x14ac:dyDescent="0.25">
      <c r="A7" s="41" t="s">
        <v>7</v>
      </c>
      <c r="B7" s="42" t="s">
        <v>74</v>
      </c>
    </row>
    <row r="8" spans="1:2" ht="37.5" x14ac:dyDescent="0.25">
      <c r="A8" s="41" t="s">
        <v>8</v>
      </c>
      <c r="B8" s="42" t="s">
        <v>58</v>
      </c>
    </row>
    <row r="9" spans="1:2" ht="37.5" x14ac:dyDescent="0.25">
      <c r="A9" s="41" t="s">
        <v>9</v>
      </c>
      <c r="B9" s="42" t="s">
        <v>76</v>
      </c>
    </row>
    <row r="10" spans="1:2" ht="37.5" x14ac:dyDescent="0.25">
      <c r="A10" s="41" t="s">
        <v>10</v>
      </c>
      <c r="B10" s="42" t="s">
        <v>77</v>
      </c>
    </row>
    <row r="11" spans="1:2" ht="37.5" x14ac:dyDescent="0.25">
      <c r="A11" s="41" t="s">
        <v>11</v>
      </c>
      <c r="B11" s="42" t="s">
        <v>78</v>
      </c>
    </row>
    <row r="12" spans="1:2" ht="18.75" x14ac:dyDescent="0.25">
      <c r="A12" s="41" t="s">
        <v>12</v>
      </c>
      <c r="B12" s="43" t="s">
        <v>81</v>
      </c>
    </row>
    <row r="13" spans="1:2" ht="18.75" x14ac:dyDescent="0.25">
      <c r="A13" s="44" t="s">
        <v>30</v>
      </c>
      <c r="B13" s="45" t="s">
        <v>75</v>
      </c>
    </row>
    <row r="14" spans="1:2" ht="18.75" x14ac:dyDescent="0.25">
      <c r="A14" s="44" t="s">
        <v>31</v>
      </c>
      <c r="B14" s="45" t="s">
        <v>79</v>
      </c>
    </row>
    <row r="15" spans="1:2" ht="18.75" x14ac:dyDescent="0.25">
      <c r="A15" s="44" t="s">
        <v>32</v>
      </c>
      <c r="B15" s="45" t="s">
        <v>80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Grado Com. Audiov_PDI</vt:lpstr>
      <vt:lpstr>Grado Com. Audiov_Estud</vt:lpstr>
      <vt:lpstr>Grado Inform. y Docum_PDI</vt:lpstr>
      <vt:lpstr>Grado Inform. y Docum_Estud</vt:lpstr>
      <vt:lpstr>Grado Periodismo_PDI</vt:lpstr>
      <vt:lpstr>MU Gest Inf Red Soc y PD_PDI</vt:lpstr>
      <vt:lpstr>MU Gest Inf Red Soc y PD_Estud</vt:lpstr>
      <vt:lpstr>MUI CC Sociales_Estud</vt:lpstr>
      <vt:lpstr>PCEO Com. Aud-Inf. y Doc_PDI</vt:lpstr>
      <vt:lpstr>PCEO Com. Aud-Inf. y Doc_Estud</vt:lpstr>
      <vt:lpstr>PCEO Periodismo-Com. Aud_PDI</vt:lpstr>
      <vt:lpstr>PCEO Periodismo-Inf y Doc_PDI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2023-11-08T09:49:07Z</dcterms:modified>
</cp:coreProperties>
</file>