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50037\"/>
    </mc:Choice>
  </mc:AlternateContent>
  <xr:revisionPtr revIDLastSave="0" documentId="13_ncr:1_{166FB844-4AAF-46C5-AA72-6D9BE8494A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50" r:id="rId1"/>
    <sheet name="Grado ADE_PDI" sheetId="3" r:id="rId2"/>
    <sheet name="Grado ADE_Estud" sheetId="8" r:id="rId3"/>
    <sheet name="Grado Economía_PDI" sheetId="16" r:id="rId4"/>
    <sheet name="Grado Economía_Estud" sheetId="37" r:id="rId5"/>
    <sheet name="Grado Rel. Lab. y RR.HH._PDI" sheetId="13" r:id="rId6"/>
    <sheet name="Grado Rel. Lab. y RR.HH._Estud" sheetId="36" r:id="rId7"/>
    <sheet name="MU Creación Emp e Innov_PDI" sheetId="44" r:id="rId8"/>
    <sheet name="MU Dirección Marketing_PDI" sheetId="46" r:id="rId9"/>
    <sheet name="MUI Mark e Inv Merc_Estud" sheetId="40" r:id="rId10"/>
    <sheet name="MUI CC Sociales_PDI" sheetId="23" r:id="rId11"/>
    <sheet name="MUI Econ, Gest y Com_PDI" sheetId="21" r:id="rId12"/>
    <sheet name="MUI Econ, Gest y Com_Estud" sheetId="38" r:id="rId13"/>
    <sheet name="PCEO ADE-Dcho_PDI" sheetId="29" r:id="rId14"/>
    <sheet name="PCEO ADE-Dcho_Estud" sheetId="41" r:id="rId15"/>
    <sheet name="PCEO ADE-Econom_PDI" sheetId="34" r:id="rId16"/>
    <sheet name="PCEO ADE-Econom_Estud" sheetId="42" r:id="rId17"/>
    <sheet name="PCEO ADE-RRLL y RRHH_PDI" sheetId="31" r:id="rId18"/>
    <sheet name="PCEO ADE-RRLL y RRHH_Estud" sheetId="43" r:id="rId19"/>
    <sheet name="PAS_centro" sheetId="4" r:id="rId20"/>
    <sheet name="Preguntas PDI" sheetId="51" r:id="rId21"/>
    <sheet name="Preguntas Estudiantes" sheetId="52" r:id="rId22"/>
    <sheet name="Preguntas PAS" sheetId="5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46" l="1"/>
  <c r="B18" i="8"/>
  <c r="F25" i="8"/>
  <c r="F25" i="43"/>
  <c r="F25" i="42"/>
  <c r="F25" i="40"/>
  <c r="B18" i="31"/>
  <c r="B18" i="29"/>
  <c r="B18" i="23"/>
  <c r="B18" i="21"/>
  <c r="B18" i="16"/>
  <c r="B18" i="13"/>
  <c r="B4" i="38"/>
  <c r="F25" i="38"/>
  <c r="B18" i="38"/>
  <c r="B20" i="38"/>
  <c r="F25" i="36"/>
  <c r="F25" i="37"/>
  <c r="B18" i="37"/>
  <c r="C23" i="37"/>
  <c r="B4" i="42"/>
  <c r="B4" i="44"/>
  <c r="F25" i="41"/>
  <c r="B18" i="42"/>
  <c r="C23" i="42"/>
  <c r="B18" i="43"/>
  <c r="C23" i="43"/>
  <c r="B18" i="40"/>
  <c r="C23" i="40"/>
  <c r="B18" i="41"/>
  <c r="C22" i="41"/>
  <c r="B18" i="4"/>
  <c r="B4" i="43"/>
  <c r="B18" i="36"/>
  <c r="B20" i="36"/>
  <c r="B4" i="41"/>
  <c r="B18" i="3"/>
  <c r="B4" i="16"/>
  <c r="B18" i="34"/>
  <c r="B18" i="44"/>
  <c r="B4" i="29"/>
  <c r="B4" i="13"/>
  <c r="B4" i="46"/>
  <c r="B4" i="40"/>
  <c r="B4" i="34"/>
  <c r="B4" i="21"/>
  <c r="B4" i="36"/>
  <c r="B4" i="8"/>
  <c r="B4" i="31"/>
  <c r="B4" i="23"/>
  <c r="B4" i="37"/>
  <c r="C22" i="8"/>
  <c r="C23" i="8"/>
  <c r="B20" i="8"/>
  <c r="C23" i="38"/>
  <c r="C22" i="37"/>
  <c r="C22" i="40"/>
  <c r="C22" i="42"/>
  <c r="C23" i="41"/>
  <c r="B20" i="37"/>
  <c r="C22" i="38"/>
  <c r="C23" i="36"/>
  <c r="C22" i="36"/>
  <c r="C22" i="43"/>
</calcChain>
</file>

<file path=xl/sharedStrings.xml><?xml version="1.0" encoding="utf-8"?>
<sst xmlns="http://schemas.openxmlformats.org/spreadsheetml/2006/main" count="908" uniqueCount="150">
  <si>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</si>
  <si>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</si>
  <si>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</si>
  <si>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</si>
  <si>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</si>
  <si>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</si>
  <si>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</si>
  <si>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</si>
  <si>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</si>
  <si>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</si>
  <si>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</si>
  <si>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</si>
  <si>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</si>
  <si>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</si>
  <si>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</si>
  <si>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</si>
  <si>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</si>
  <si>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</si>
  <si>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</si>
  <si>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</si>
  <si>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</si>
  <si>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</si>
  <si>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</si>
  <si>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</si>
  <si>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</si>
  <si>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</si>
  <si>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</si>
  <si>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</si>
  <si>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</si>
  <si>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</si>
  <si>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</si>
  <si>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</si>
  <si>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</si>
  <si>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</si>
  <si>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</si>
  <si>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</si>
  <si>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</si>
  <si>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</si>
  <si>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</si>
  <si>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</si>
  <si>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</si>
  <si>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</si>
  <si>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</si>
  <si>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</si>
  <si>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</si>
  <si>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</si>
  <si>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</si>
  <si>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</si>
  <si>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</si>
  <si>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</si>
  <si>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</si>
  <si>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</si>
  <si>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</si>
  <si>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</si>
  <si>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</si>
  <si>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</si>
  <si>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</si>
  <si>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</si>
  <si>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</si>
  <si>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</si>
  <si>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</si>
  <si>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</si>
  <si>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</si>
  <si>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</si>
  <si>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</si>
  <si>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</si>
  <si>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</si>
  <si>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</si>
  <si>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</si>
  <si>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</si>
  <si>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</si>
  <si>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</si>
  <si>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</si>
  <si>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</si>
  <si>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</si>
  <si>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</si>
  <si>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</si>
  <si>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</si>
  <si>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</si>
  <si>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</si>
  <si>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</si>
  <si>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</si>
  <si>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</si>
  <si>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</si>
  <si>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</si>
  <si>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</si>
  <si>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</si>
  <si>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</si>
  <si>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</si>
  <si>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</si>
  <si>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Ciencias Económicas y Empresariales</t>
  </si>
  <si>
    <t>Media Centro</t>
  </si>
  <si>
    <t>Grado en Economía</t>
  </si>
  <si>
    <t>Máster Universitario en Investigación en Economía, Gestión y Comercio Internacional</t>
  </si>
  <si>
    <t>Máster Universitario en Marketing e Investigación de Mercados</t>
  </si>
  <si>
    <t>P.C.E.O. Administración y Dirección de Empresas / Derecho</t>
  </si>
  <si>
    <t>Grado en Administración y Dirección de Empresas</t>
  </si>
  <si>
    <t>P.C.E.O. Administración y Dirección de Empresas / Economía</t>
  </si>
  <si>
    <t>Nº encuestados</t>
  </si>
  <si>
    <t>Total egresados</t>
  </si>
  <si>
    <t>Tasa de Participación</t>
  </si>
  <si>
    <t>Grado en Relaciones Laborales y Recursos Humanos</t>
  </si>
  <si>
    <t>P.C.E.O. Administración y Dirección de Empresas / Relaciones Laborales y RR.HH.</t>
  </si>
  <si>
    <t>Máster Universitario en Creación de Empresas e Innovación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</si>
  <si>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</si>
  <si>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</si>
  <si>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</si>
  <si>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</si>
  <si>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</si>
  <si>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</si>
  <si>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</si>
  <si>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</si>
  <si>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</si>
  <si>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</si>
  <si>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</si>
  <si>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</si>
  <si>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</si>
  <si>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</si>
  <si>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</si>
  <si>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</si>
  <si>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</si>
  <si>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</si>
  <si>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</si>
  <si>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</si>
  <si>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</si>
  <si>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Máster Universitario en Dirección de Marketing</t>
  </si>
  <si>
    <t>Máster Universitario en Investigación en Ciencias Sociales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</si>
  <si>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</si>
  <si>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</si>
  <si>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</si>
  <si>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</si>
  <si>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</si>
  <si>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</si>
  <si>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</si>
  <si>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</si>
  <si>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</si>
  <si>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</si>
  <si>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</si>
  <si>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</si>
  <si>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</si>
  <si>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</si>
  <si>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</si>
  <si>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</si>
  <si>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CIENCIAS ECONÓMICAS Y EMPRESARIALES</t>
  </si>
  <si>
    <t>VOLVER AL ÍNDICE</t>
  </si>
  <si>
    <t>Recursos materiales y tecnológicos disponibles para la actividad docente (cañones de vídeo, pizarras digitales, campus virtual, etc.)</t>
  </si>
  <si>
    <t>Satisfacción de los estudiantes con las instalaciones y los recursos:</t>
  </si>
  <si>
    <t>(Media de las preguntas P12 y P13)</t>
  </si>
  <si>
    <t>2020/2021</t>
  </si>
  <si>
    <t>NOTA: Si al pulsar un enlace aparece el mensaje "La referencia no es válida", se debe a que no ha habido encuestados para esa titulación y por tanto no existe la correspondiente tabla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</si>
</sst>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8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/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4" fillId="0" borderId="0" xfId="0" applyFont="1"/>
    <xf numFmtId="0" fontId="11" fillId="0" borderId="0" xfId="0" applyFont="1"/>
    <xf numFmtId="0" fontId="5" fillId="0" borderId="1" xfId="0" applyFont="1" applyFill="1" applyBorder="1" applyAlignment="1">
      <alignment wrapText="1"/>
    </xf>
    <xf numFmtId="0" fontId="11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2" fillId="0" borderId="0" xfId="0" applyFont="1"/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horizontal="center"/>
    </xf>
    <xf numFmtId="0" fontId="14" fillId="0" borderId="3" xfId="1" applyFont="1" applyBorder="1"/>
    <xf numFmtId="0" fontId="9" fillId="0" borderId="0" xfId="0" applyFont="1"/>
    <xf numFmtId="0" fontId="15" fillId="0" borderId="0" xfId="0" applyFont="1"/>
    <xf numFmtId="0" fontId="16" fillId="0" borderId="0" xfId="1" applyFont="1" applyAlignment="1">
      <alignment horizontal="center"/>
    </xf>
    <xf numFmtId="0" fontId="15" fillId="0" borderId="2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7" fillId="0" borderId="0" xfId="1" applyFont="1" applyAlignment="1">
      <alignment horizontal="center"/>
    </xf>
    <xf numFmtId="0" fontId="11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11" fillId="0" borderId="2" xfId="0" applyFont="1" applyFill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10" fillId="0" borderId="3" xfId="1" applyBorder="1"/>
    <xf numFmtId="0" fontId="0" fillId="0" borderId="4" xfId="0" applyBorder="1" applyAlignment="1">
      <alignment vertical="center" wrapText="1"/>
    </xf>
    <xf numFmtId="164" fontId="0" fillId="2" borderId="4" xfId="0" applyNumberFormat="1" applyFill="1" applyBorder="1" applyAlignment="1">
      <alignment vertical="center" wrapText="1"/>
    </xf>
    <xf numFmtId="1" fontId="0" fillId="2" borderId="4" xfId="0" applyNumberFormat="1" applyFill="1" applyBorder="1" applyAlignment="1">
      <alignment vertical="center" wrapText="1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4" fillId="0" borderId="3" xfId="1" applyFont="1" applyBorder="1" applyAlignment="1">
      <alignment vertical="center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tabSelected="1" workbookViewId="0"/>
  </sheetViews>
  <sheetFormatPr baseColWidth="10" defaultRowHeight="15" x14ac:dyDescent="0.25"/>
  <cols>
    <col min="2" max="2" width="80.7109375" customWidth="1"/>
    <col min="3" max="3" width="17.7109375" customWidth="1"/>
  </cols>
  <sheetData>
    <row r="1" spans="1:3" ht="15.75" x14ac:dyDescent="0.25">
      <c r="A1" s="30"/>
      <c r="B1" s="31" t="s">
        <v>131</v>
      </c>
      <c r="C1" s="30"/>
    </row>
    <row r="2" spans="1:3" ht="15.75" x14ac:dyDescent="0.25">
      <c r="A2" s="32" t="s">
        <v>1</v>
      </c>
      <c r="B2" s="30" t="s">
        <v>143</v>
      </c>
      <c r="C2" s="30"/>
    </row>
    <row r="3" spans="1:3" ht="15.75" x14ac:dyDescent="0.25">
      <c r="A3" s="32" t="s">
        <v>2</v>
      </c>
      <c r="B3" s="30" t="s">
        <v>148</v>
      </c>
      <c r="C3" s="30"/>
    </row>
    <row r="4" spans="1:3" ht="15.75" x14ac:dyDescent="0.25">
      <c r="A4" s="30"/>
      <c r="B4" s="33" t="s">
        <v>132</v>
      </c>
      <c r="C4" s="30"/>
    </row>
    <row r="5" spans="1:3" ht="15.75" x14ac:dyDescent="0.25">
      <c r="A5" s="30"/>
      <c r="B5" s="30"/>
      <c r="C5" s="30"/>
    </row>
    <row r="6" spans="1:3" ht="15.75" x14ac:dyDescent="0.25">
      <c r="A6" s="30"/>
      <c r="B6" s="50" t="s">
        <v>96</v>
      </c>
      <c r="C6" s="34" t="s">
        <v>133</v>
      </c>
    </row>
    <row r="7" spans="1:3" ht="15.75" x14ac:dyDescent="0.25">
      <c r="A7" s="30"/>
      <c r="B7" s="51"/>
      <c r="C7" s="34" t="s">
        <v>134</v>
      </c>
    </row>
    <row r="8" spans="1:3" ht="15.75" x14ac:dyDescent="0.25">
      <c r="A8" s="30"/>
      <c r="B8" s="50" t="s">
        <v>92</v>
      </c>
      <c r="C8" s="34" t="s">
        <v>133</v>
      </c>
    </row>
    <row r="9" spans="1:3" ht="15.75" x14ac:dyDescent="0.25">
      <c r="A9" s="30"/>
      <c r="B9" s="51"/>
      <c r="C9" s="34" t="s">
        <v>134</v>
      </c>
    </row>
    <row r="10" spans="1:3" ht="15.75" x14ac:dyDescent="0.25">
      <c r="A10" s="30"/>
      <c r="B10" s="50" t="s">
        <v>101</v>
      </c>
      <c r="C10" s="34" t="s">
        <v>133</v>
      </c>
    </row>
    <row r="11" spans="1:3" ht="15.75" x14ac:dyDescent="0.25">
      <c r="A11" s="30"/>
      <c r="B11" s="51"/>
      <c r="C11" s="34" t="s">
        <v>134</v>
      </c>
    </row>
    <row r="12" spans="1:3" ht="15.75" x14ac:dyDescent="0.25">
      <c r="A12" s="30"/>
      <c r="B12" s="50" t="s">
        <v>103</v>
      </c>
      <c r="C12" s="34" t="s">
        <v>133</v>
      </c>
    </row>
    <row r="13" spans="1:3" ht="15.75" x14ac:dyDescent="0.25">
      <c r="A13" s="30"/>
      <c r="B13" s="51"/>
      <c r="C13" s="34" t="s">
        <v>134</v>
      </c>
    </row>
    <row r="14" spans="1:3" ht="15.75" x14ac:dyDescent="0.25">
      <c r="A14" s="30"/>
      <c r="B14" s="50" t="s">
        <v>125</v>
      </c>
      <c r="C14" s="34" t="s">
        <v>133</v>
      </c>
    </row>
    <row r="15" spans="1:3" ht="15.75" x14ac:dyDescent="0.25">
      <c r="A15" s="30"/>
      <c r="B15" s="51"/>
      <c r="C15" s="46" t="s">
        <v>134</v>
      </c>
    </row>
    <row r="16" spans="1:3" ht="15.75" x14ac:dyDescent="0.25">
      <c r="A16" s="30"/>
      <c r="B16" s="50" t="s">
        <v>94</v>
      </c>
      <c r="C16" s="34" t="s">
        <v>133</v>
      </c>
    </row>
    <row r="17" spans="1:3" ht="15.75" x14ac:dyDescent="0.25">
      <c r="A17" s="30"/>
      <c r="B17" s="51"/>
      <c r="C17" s="34" t="s">
        <v>134</v>
      </c>
    </row>
    <row r="18" spans="1:3" ht="15.75" x14ac:dyDescent="0.25">
      <c r="A18" s="30"/>
      <c r="B18" s="50" t="s">
        <v>126</v>
      </c>
      <c r="C18" s="34" t="s">
        <v>133</v>
      </c>
    </row>
    <row r="19" spans="1:3" ht="15.75" x14ac:dyDescent="0.25">
      <c r="A19" s="30"/>
      <c r="B19" s="51"/>
      <c r="C19" s="34" t="s">
        <v>134</v>
      </c>
    </row>
    <row r="20" spans="1:3" ht="15.75" x14ac:dyDescent="0.25">
      <c r="A20" s="30"/>
      <c r="B20" s="50" t="s">
        <v>93</v>
      </c>
      <c r="C20" s="34" t="s">
        <v>133</v>
      </c>
    </row>
    <row r="21" spans="1:3" ht="15.75" x14ac:dyDescent="0.25">
      <c r="A21" s="30"/>
      <c r="B21" s="51"/>
      <c r="C21" s="34" t="s">
        <v>134</v>
      </c>
    </row>
    <row r="22" spans="1:3" ht="15.75" x14ac:dyDescent="0.25">
      <c r="A22" s="30"/>
      <c r="B22" s="50" t="s">
        <v>95</v>
      </c>
      <c r="C22" s="34" t="s">
        <v>133</v>
      </c>
    </row>
    <row r="23" spans="1:3" ht="15.75" x14ac:dyDescent="0.25">
      <c r="A23" s="30"/>
      <c r="B23" s="51"/>
      <c r="C23" s="34" t="s">
        <v>134</v>
      </c>
    </row>
    <row r="24" spans="1:3" ht="15.75" x14ac:dyDescent="0.25">
      <c r="A24" s="30"/>
      <c r="B24" s="50" t="s">
        <v>97</v>
      </c>
      <c r="C24" s="34" t="s">
        <v>133</v>
      </c>
    </row>
    <row r="25" spans="1:3" ht="15.75" x14ac:dyDescent="0.25">
      <c r="A25" s="30"/>
      <c r="B25" s="51"/>
      <c r="C25" s="34" t="s">
        <v>134</v>
      </c>
    </row>
    <row r="26" spans="1:3" ht="15.75" x14ac:dyDescent="0.25">
      <c r="A26" s="30"/>
      <c r="B26" s="50" t="s">
        <v>102</v>
      </c>
      <c r="C26" s="34" t="s">
        <v>133</v>
      </c>
    </row>
    <row r="27" spans="1:3" ht="15.75" x14ac:dyDescent="0.25">
      <c r="A27" s="30"/>
      <c r="B27" s="51"/>
      <c r="C27" s="34" t="s">
        <v>134</v>
      </c>
    </row>
    <row r="28" spans="1:3" ht="15" customHeight="1" x14ac:dyDescent="0.25">
      <c r="A28" s="30"/>
      <c r="B28" s="50" t="s">
        <v>135</v>
      </c>
      <c r="C28" s="52" t="s">
        <v>136</v>
      </c>
    </row>
    <row r="29" spans="1:3" ht="15.75" x14ac:dyDescent="0.25">
      <c r="A29" s="30"/>
      <c r="B29" s="51"/>
      <c r="C29" s="52"/>
    </row>
    <row r="30" spans="1:3" ht="15.75" x14ac:dyDescent="0.25">
      <c r="A30" s="30"/>
      <c r="B30" s="50" t="s">
        <v>137</v>
      </c>
      <c r="C30" s="52" t="s">
        <v>138</v>
      </c>
    </row>
    <row r="31" spans="1:3" ht="15.75" x14ac:dyDescent="0.25">
      <c r="A31" s="30"/>
      <c r="B31" s="51"/>
      <c r="C31" s="52"/>
    </row>
    <row r="32" spans="1:3" ht="15.75" x14ac:dyDescent="0.25">
      <c r="A32" s="30"/>
      <c r="B32" s="50" t="s">
        <v>139</v>
      </c>
      <c r="C32" s="52" t="s">
        <v>140</v>
      </c>
    </row>
    <row r="33" spans="1:3" ht="15.75" x14ac:dyDescent="0.25">
      <c r="A33" s="30"/>
      <c r="B33" s="51"/>
      <c r="C33" s="52"/>
    </row>
    <row r="34" spans="1:3" ht="15.75" x14ac:dyDescent="0.25">
      <c r="A34" s="30"/>
      <c r="B34" s="50" t="s">
        <v>141</v>
      </c>
      <c r="C34" s="52" t="s">
        <v>142</v>
      </c>
    </row>
    <row r="35" spans="1:3" ht="15.75" x14ac:dyDescent="0.25">
      <c r="A35" s="30"/>
      <c r="B35" s="51"/>
      <c r="C35" s="52"/>
    </row>
    <row r="37" spans="1:3" x14ac:dyDescent="0.25">
      <c r="B37" s="53" t="s">
        <v>149</v>
      </c>
      <c r="C37" s="54"/>
    </row>
    <row r="38" spans="1:3" x14ac:dyDescent="0.25">
      <c r="B38" s="54"/>
      <c r="C38" s="54"/>
    </row>
  </sheetData>
  <mergeCells count="20">
    <mergeCell ref="B37:C38"/>
    <mergeCell ref="B34:B35"/>
    <mergeCell ref="C34:C35"/>
    <mergeCell ref="B28:B29"/>
    <mergeCell ref="C28:C29"/>
    <mergeCell ref="B30:B31"/>
    <mergeCell ref="C30:C31"/>
    <mergeCell ref="B32:B33"/>
    <mergeCell ref="B16:B17"/>
    <mergeCell ref="B18:B19"/>
    <mergeCell ref="B20:B21"/>
    <mergeCell ref="B22:B23"/>
    <mergeCell ref="C32:C33"/>
    <mergeCell ref="B24:B25"/>
    <mergeCell ref="B26:B27"/>
    <mergeCell ref="B6:B7"/>
    <mergeCell ref="B8:B9"/>
    <mergeCell ref="B10:B11"/>
    <mergeCell ref="B12:B13"/>
    <mergeCell ref="B14:B15"/>
  </mergeCells>
  <hyperlinks>
    <hyperlink ref="C7" location="'Grado ADE_Estud'!A5" display="Datos Estudiantes" xr:uid="{00000000-0004-0000-0000-000000000000}"/>
    <hyperlink ref="C6" location="'Grado ADE_PDI'!A5" display="Datos PDI" xr:uid="{00000000-0004-0000-0000-000001000000}"/>
    <hyperlink ref="C28" location="'Grado Est. Ingle._PDI'!A1" display="PDI" xr:uid="{00000000-0004-0000-0000-000002000000}"/>
    <hyperlink ref="C28:C29" location="PAS_centro!A5" display="Datos PAS" xr:uid="{00000000-0004-0000-0000-000003000000}"/>
    <hyperlink ref="C30" location="'Grado Est. Ingle._PDI'!A1" display="PDI" xr:uid="{00000000-0004-0000-0000-000004000000}"/>
    <hyperlink ref="C34" location="'Grado Est. Ingle._PDI'!A1" display="PDI" xr:uid="{00000000-0004-0000-0000-000005000000}"/>
    <hyperlink ref="C32" location="'Grado Est. Ingle._PDI'!A1" display="PDI" xr:uid="{00000000-0004-0000-0000-000006000000}"/>
    <hyperlink ref="C30:C35" location="PAS_centro!A5" display="Datos PAS" xr:uid="{00000000-0004-0000-0000-000007000000}"/>
    <hyperlink ref="C30:C31" location="'Preguntas PDI'!B3" display="Preguntas PDI" xr:uid="{00000000-0004-0000-0000-000008000000}"/>
    <hyperlink ref="C34:C35" location="'Preguntas PAS'!B3" display="Preguntas PAS" xr:uid="{00000000-0004-0000-0000-000009000000}"/>
    <hyperlink ref="C32:C33" location="'Preguntas Estudiantes'!B3" display="Preg. Estudiantes" xr:uid="{00000000-0004-0000-0000-00000A000000}"/>
    <hyperlink ref="C9" location="'Grado Economía_Estud'!A5" display="Datos Estudiantes" xr:uid="{00000000-0004-0000-0000-00000B000000}"/>
    <hyperlink ref="C11" location="'Grado Rel. Lab. y RR.HH._Estud'!A5" display="Datos Estudiantes" xr:uid="{00000000-0004-0000-0000-00000C000000}"/>
    <hyperlink ref="C13" location="'MUI Creación Emp e Innov_Estud'!A5" display="Datos Estudiantes" xr:uid="{00000000-0004-0000-0000-00000D000000}"/>
    <hyperlink ref="C15" location="'MU Dirección Marketing_Estud'!A5" display="Datos Estudiantes" xr:uid="{00000000-0004-0000-0000-00000E000000}"/>
    <hyperlink ref="C17" location="'MUI Mark e Inv Merc_Estud'!A5" display="Datos Estudiantes" xr:uid="{00000000-0004-0000-0000-00000F000000}"/>
    <hyperlink ref="C19" location="'MUI CC Sociales_Estud'!A5" display="Datos Estudiantes" xr:uid="{00000000-0004-0000-0000-000010000000}"/>
    <hyperlink ref="C21" location="'MUI Econ, Gest y Com_Estud'!A5" display="Datos Estudiantes" xr:uid="{00000000-0004-0000-0000-000011000000}"/>
    <hyperlink ref="C23" location="'PCEO ADE-Dcho_Estud'!A5" display="Datos Estudiantes" xr:uid="{00000000-0004-0000-0000-000012000000}"/>
    <hyperlink ref="C25" location="'PCEO ADE-Econom_Estud'!A5" display="Datos Estudiantes" xr:uid="{00000000-0004-0000-0000-000013000000}"/>
    <hyperlink ref="C27" location="'PCEO ADE-RRLL y RRHH_Estud'!A5" display="Datos Estudiantes" xr:uid="{00000000-0004-0000-0000-000014000000}"/>
    <hyperlink ref="C8" location="'Grado Economía_PDI'!A5" display="Datos PDI" xr:uid="{00000000-0004-0000-0000-000015000000}"/>
    <hyperlink ref="C10" location="'Grado Rel. Lab. y RR.HH._PDI'!A5" display="Datos PDI" xr:uid="{00000000-0004-0000-0000-000016000000}"/>
    <hyperlink ref="C12" location="'MU Creación Emp e Innov_PDI'!A5" display="Datos PDI" xr:uid="{00000000-0004-0000-0000-000017000000}"/>
    <hyperlink ref="C14" location="'MU Dirección Marketing_PDI'!A5" display="Datos PDI" xr:uid="{00000000-0004-0000-0000-000018000000}"/>
    <hyperlink ref="C16" location="'MU Mark e Inv Merc_PDI'!A5" display="Datos PDI" xr:uid="{00000000-0004-0000-0000-000019000000}"/>
    <hyperlink ref="C18" location="'MUI CC Sociales_PDI'!A5" display="Datos PDI" xr:uid="{00000000-0004-0000-0000-00001A000000}"/>
    <hyperlink ref="C20" location="'MUI Econ, Gest y Com_PDI'!A5" display="Datos PDI" xr:uid="{00000000-0004-0000-0000-00001B000000}"/>
    <hyperlink ref="C22" location="'PCEO ADE-Dcho_PDI'!A5" display="Datos PDI" xr:uid="{00000000-0004-0000-0000-00001C000000}"/>
    <hyperlink ref="C24" location="'PCEO ADE-Econom_PDI'!A5" display="Datos PDI" xr:uid="{00000000-0004-0000-0000-00001D000000}"/>
    <hyperlink ref="C26" location="'PCEO ADE-RRLL y RRHH_PDI'!A5" display="Datos PDI" xr:uid="{00000000-0004-0000-0000-00001E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5" t="s">
        <v>144</v>
      </c>
      <c r="H1" s="55"/>
    </row>
    <row r="2" spans="1:25" x14ac:dyDescent="0.25">
      <c r="A2" s="1" t="s">
        <v>0</v>
      </c>
      <c r="B2" t="s">
        <v>96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148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5">
        <v>1</v>
      </c>
      <c r="B7" s="26">
        <v>0</v>
      </c>
      <c r="C7" s="26">
        <v>0</v>
      </c>
      <c r="D7" s="26">
        <v>0</v>
      </c>
      <c r="E7" s="26">
        <v>1</v>
      </c>
      <c r="F7" s="26">
        <v>0</v>
      </c>
      <c r="G7" s="26">
        <v>1</v>
      </c>
      <c r="H7" s="26">
        <v>1</v>
      </c>
      <c r="I7" s="26">
        <v>0</v>
      </c>
      <c r="J7" s="26">
        <v>0</v>
      </c>
      <c r="K7" s="26">
        <v>0</v>
      </c>
      <c r="L7" s="26">
        <v>3</v>
      </c>
      <c r="M7" s="26">
        <v>5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0</v>
      </c>
      <c r="Y7" s="26">
        <v>0</v>
      </c>
    </row>
    <row r="8" spans="1:25" x14ac:dyDescent="0.25">
      <c r="A8" s="25">
        <v>2</v>
      </c>
      <c r="B8" s="26">
        <v>2</v>
      </c>
      <c r="C8" s="26">
        <v>1</v>
      </c>
      <c r="D8" s="26">
        <v>4</v>
      </c>
      <c r="E8" s="26">
        <v>2</v>
      </c>
      <c r="F8" s="26">
        <v>0</v>
      </c>
      <c r="G8" s="26">
        <v>7</v>
      </c>
      <c r="H8" s="26">
        <v>5</v>
      </c>
      <c r="I8" s="26">
        <v>3</v>
      </c>
      <c r="J8" s="26">
        <v>6</v>
      </c>
      <c r="K8" s="26">
        <v>8</v>
      </c>
      <c r="L8" s="26">
        <v>5</v>
      </c>
      <c r="M8" s="26">
        <v>7</v>
      </c>
      <c r="N8" s="26">
        <v>4</v>
      </c>
      <c r="O8" s="26">
        <v>2</v>
      </c>
      <c r="P8" s="26">
        <v>0</v>
      </c>
      <c r="Q8" s="26">
        <v>2</v>
      </c>
      <c r="R8" s="26">
        <v>1</v>
      </c>
      <c r="S8" s="26">
        <v>1</v>
      </c>
      <c r="T8" s="26">
        <v>0</v>
      </c>
      <c r="U8" s="26">
        <v>0</v>
      </c>
      <c r="V8" s="26">
        <v>3</v>
      </c>
      <c r="W8" s="26">
        <v>0</v>
      </c>
      <c r="X8" s="26">
        <v>2</v>
      </c>
      <c r="Y8" s="26">
        <v>0</v>
      </c>
    </row>
    <row r="9" spans="1:25" x14ac:dyDescent="0.25">
      <c r="A9" s="25">
        <v>3</v>
      </c>
      <c r="B9" s="26">
        <v>8</v>
      </c>
      <c r="C9" s="26">
        <v>6</v>
      </c>
      <c r="D9" s="26">
        <v>3</v>
      </c>
      <c r="E9" s="26">
        <v>4</v>
      </c>
      <c r="F9" s="26">
        <v>7</v>
      </c>
      <c r="G9" s="26">
        <v>9</v>
      </c>
      <c r="H9" s="26">
        <v>8</v>
      </c>
      <c r="I9" s="26">
        <v>10</v>
      </c>
      <c r="J9" s="26">
        <v>13</v>
      </c>
      <c r="K9" s="26">
        <v>12</v>
      </c>
      <c r="L9" s="26">
        <v>2</v>
      </c>
      <c r="M9" s="26">
        <v>6</v>
      </c>
      <c r="N9" s="26">
        <v>10</v>
      </c>
      <c r="O9" s="26">
        <v>7</v>
      </c>
      <c r="P9" s="26">
        <v>5</v>
      </c>
      <c r="Q9" s="26">
        <v>3</v>
      </c>
      <c r="R9" s="26">
        <v>2</v>
      </c>
      <c r="S9" s="26">
        <v>4</v>
      </c>
      <c r="T9" s="26">
        <v>3</v>
      </c>
      <c r="U9" s="26">
        <v>5</v>
      </c>
      <c r="V9" s="26">
        <v>4</v>
      </c>
      <c r="W9" s="26">
        <v>4</v>
      </c>
      <c r="X9" s="26">
        <v>14</v>
      </c>
      <c r="Y9" s="26">
        <v>11</v>
      </c>
    </row>
    <row r="10" spans="1:25" ht="15" customHeight="1" x14ac:dyDescent="0.25">
      <c r="A10" s="25">
        <v>4</v>
      </c>
      <c r="B10" s="26">
        <v>9</v>
      </c>
      <c r="C10" s="26">
        <v>9</v>
      </c>
      <c r="D10" s="26">
        <v>11</v>
      </c>
      <c r="E10" s="26">
        <v>12</v>
      </c>
      <c r="F10" s="26">
        <v>12</v>
      </c>
      <c r="G10" s="26">
        <v>6</v>
      </c>
      <c r="H10" s="26">
        <v>7</v>
      </c>
      <c r="I10" s="26">
        <v>9</v>
      </c>
      <c r="J10" s="26">
        <v>4</v>
      </c>
      <c r="K10" s="26">
        <v>1</v>
      </c>
      <c r="L10" s="26">
        <v>4</v>
      </c>
      <c r="M10" s="26">
        <v>4</v>
      </c>
      <c r="N10" s="26">
        <v>8</v>
      </c>
      <c r="O10" s="26">
        <v>10</v>
      </c>
      <c r="P10" s="26">
        <v>10</v>
      </c>
      <c r="Q10" s="26">
        <v>8</v>
      </c>
      <c r="R10" s="26">
        <v>10</v>
      </c>
      <c r="S10" s="26">
        <v>11</v>
      </c>
      <c r="T10" s="26">
        <v>11</v>
      </c>
      <c r="U10" s="26">
        <v>10</v>
      </c>
      <c r="V10" s="26">
        <v>7</v>
      </c>
      <c r="W10" s="26">
        <v>15</v>
      </c>
      <c r="X10" s="26">
        <v>6</v>
      </c>
      <c r="Y10" s="26">
        <v>11</v>
      </c>
    </row>
    <row r="11" spans="1:25" ht="15" customHeight="1" x14ac:dyDescent="0.25">
      <c r="A11" s="25">
        <v>5</v>
      </c>
      <c r="B11" s="26">
        <v>5</v>
      </c>
      <c r="C11" s="26">
        <v>8</v>
      </c>
      <c r="D11" s="26">
        <v>5</v>
      </c>
      <c r="E11" s="26">
        <v>4</v>
      </c>
      <c r="F11" s="26">
        <v>4</v>
      </c>
      <c r="G11" s="26">
        <v>1</v>
      </c>
      <c r="H11" s="26">
        <v>3</v>
      </c>
      <c r="I11" s="26">
        <v>2</v>
      </c>
      <c r="J11" s="26">
        <v>1</v>
      </c>
      <c r="K11" s="26">
        <v>2</v>
      </c>
      <c r="L11" s="26">
        <v>1</v>
      </c>
      <c r="M11" s="26">
        <v>2</v>
      </c>
      <c r="N11" s="26">
        <v>2</v>
      </c>
      <c r="O11" s="26">
        <v>5</v>
      </c>
      <c r="P11" s="26">
        <v>9</v>
      </c>
      <c r="Q11" s="26">
        <v>11</v>
      </c>
      <c r="R11" s="26">
        <v>11</v>
      </c>
      <c r="S11" s="26">
        <v>8</v>
      </c>
      <c r="T11" s="26">
        <v>10</v>
      </c>
      <c r="U11" s="26">
        <v>7</v>
      </c>
      <c r="V11" s="26">
        <v>6</v>
      </c>
      <c r="W11" s="26">
        <v>5</v>
      </c>
      <c r="X11" s="26">
        <v>2</v>
      </c>
      <c r="Y11" s="26">
        <v>2</v>
      </c>
    </row>
    <row r="12" spans="1:25" ht="15" customHeight="1" x14ac:dyDescent="0.25">
      <c r="A12" s="25" t="s">
        <v>89</v>
      </c>
      <c r="B12" s="26">
        <v>0</v>
      </c>
      <c r="C12" s="26">
        <v>0</v>
      </c>
      <c r="D12" s="26">
        <v>1</v>
      </c>
      <c r="E12" s="26">
        <v>1</v>
      </c>
      <c r="F12" s="26">
        <v>1</v>
      </c>
      <c r="G12" s="26">
        <v>0</v>
      </c>
      <c r="H12" s="26">
        <v>0</v>
      </c>
      <c r="I12" s="26">
        <v>0</v>
      </c>
      <c r="J12" s="26">
        <v>0</v>
      </c>
      <c r="K12" s="26">
        <v>1</v>
      </c>
      <c r="L12" s="26">
        <v>9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2</v>
      </c>
      <c r="V12" s="26">
        <v>3</v>
      </c>
      <c r="W12" s="26">
        <v>0</v>
      </c>
      <c r="X12" s="26">
        <v>0</v>
      </c>
      <c r="Y12" s="26">
        <v>0</v>
      </c>
    </row>
    <row r="13" spans="1:25" x14ac:dyDescent="0.25">
      <c r="A13" s="25" t="s">
        <v>35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ht="15.75" customHeight="1" x14ac:dyDescent="0.25">
      <c r="A14" s="4" t="s">
        <v>36</v>
      </c>
      <c r="B14" s="8">
        <v>3.7083333333333335</v>
      </c>
      <c r="C14" s="8">
        <v>4</v>
      </c>
      <c r="D14" s="8">
        <v>3.7391304347826089</v>
      </c>
      <c r="E14" s="8">
        <v>3.6956521739130435</v>
      </c>
      <c r="F14" s="8">
        <v>3.8695652173913042</v>
      </c>
      <c r="G14" s="8">
        <v>2.9583333333333335</v>
      </c>
      <c r="H14" s="8">
        <v>3.25</v>
      </c>
      <c r="I14" s="8">
        <v>3.4166666666666665</v>
      </c>
      <c r="J14" s="8">
        <v>3</v>
      </c>
      <c r="K14" s="8">
        <v>2.8695652173913042</v>
      </c>
      <c r="L14" s="8">
        <v>2.6666666666666665</v>
      </c>
      <c r="M14" s="8">
        <v>2.625</v>
      </c>
      <c r="N14" s="8">
        <v>3.3333333333333335</v>
      </c>
      <c r="O14" s="8">
        <v>3.75</v>
      </c>
      <c r="P14" s="8">
        <v>4.166666666666667</v>
      </c>
      <c r="Q14" s="8">
        <v>4.166666666666667</v>
      </c>
      <c r="R14" s="8">
        <v>4.291666666666667</v>
      </c>
      <c r="S14" s="8">
        <v>4.083333333333333</v>
      </c>
      <c r="T14" s="8">
        <v>4.291666666666667</v>
      </c>
      <c r="U14" s="8">
        <v>4.0909090909090908</v>
      </c>
      <c r="V14" s="8">
        <v>3.6666666666666665</v>
      </c>
      <c r="W14" s="8">
        <v>4.041666666666667</v>
      </c>
      <c r="X14" s="8">
        <v>3.3333333333333335</v>
      </c>
      <c r="Y14" s="8">
        <v>3.625</v>
      </c>
    </row>
    <row r="15" spans="1:25" x14ac:dyDescent="0.25">
      <c r="A15" s="4" t="s">
        <v>37</v>
      </c>
      <c r="B15" s="8">
        <v>0.90789611868255049</v>
      </c>
      <c r="C15" s="8">
        <v>0.88465173692938281</v>
      </c>
      <c r="D15" s="8">
        <v>1.0098330782113454</v>
      </c>
      <c r="E15" s="8">
        <v>1.019571327421287</v>
      </c>
      <c r="F15" s="8">
        <v>0.69441589752480382</v>
      </c>
      <c r="G15" s="8">
        <v>0.95458466573582224</v>
      </c>
      <c r="H15" s="8">
        <v>1.0733936430981312</v>
      </c>
      <c r="I15" s="8">
        <v>0.82970223399810639</v>
      </c>
      <c r="J15" s="8">
        <v>0.78018949760549394</v>
      </c>
      <c r="K15" s="8">
        <v>0.8688732424597102</v>
      </c>
      <c r="L15" s="8">
        <v>1.2909944487358054</v>
      </c>
      <c r="M15" s="8">
        <v>1.2445533509971602</v>
      </c>
      <c r="N15" s="8">
        <v>0.86811473228243063</v>
      </c>
      <c r="O15" s="8">
        <v>0.89685440629288127</v>
      </c>
      <c r="P15" s="8">
        <v>0.7613869876268804</v>
      </c>
      <c r="Q15" s="8">
        <v>0.96308682468615314</v>
      </c>
      <c r="R15" s="8">
        <v>0.8064504441319249</v>
      </c>
      <c r="S15" s="8">
        <v>0.82970223399810639</v>
      </c>
      <c r="T15" s="8">
        <v>0.69025305168634932</v>
      </c>
      <c r="U15" s="8">
        <v>0.75018035349545276</v>
      </c>
      <c r="V15" s="8">
        <v>1.1972189997378651</v>
      </c>
      <c r="W15" s="8">
        <v>0.6240935455708444</v>
      </c>
      <c r="X15" s="8">
        <v>0.7613869876268804</v>
      </c>
      <c r="Y15" s="8">
        <v>0.64689895723332658</v>
      </c>
    </row>
    <row r="16" spans="1:25" x14ac:dyDescent="0.25">
      <c r="A16" s="4" t="s">
        <v>38</v>
      </c>
      <c r="B16" s="9">
        <v>24</v>
      </c>
      <c r="C16" s="9">
        <v>24</v>
      </c>
      <c r="D16" s="9">
        <v>23</v>
      </c>
      <c r="E16" s="9">
        <v>23</v>
      </c>
      <c r="F16" s="9">
        <v>23</v>
      </c>
      <c r="G16" s="9">
        <v>24</v>
      </c>
      <c r="H16" s="9">
        <v>24</v>
      </c>
      <c r="I16" s="9">
        <v>24</v>
      </c>
      <c r="J16" s="9">
        <v>24</v>
      </c>
      <c r="K16" s="9">
        <v>23</v>
      </c>
      <c r="L16" s="9">
        <v>15</v>
      </c>
      <c r="M16" s="9">
        <v>24</v>
      </c>
      <c r="N16" s="9">
        <v>24</v>
      </c>
      <c r="O16" s="9">
        <v>24</v>
      </c>
      <c r="P16" s="9">
        <v>24</v>
      </c>
      <c r="Q16" s="9">
        <v>24</v>
      </c>
      <c r="R16" s="9">
        <v>24</v>
      </c>
      <c r="S16" s="9">
        <v>24</v>
      </c>
      <c r="T16" s="9">
        <v>24</v>
      </c>
      <c r="U16" s="9">
        <v>22</v>
      </c>
      <c r="V16" s="9">
        <v>21</v>
      </c>
      <c r="W16" s="9">
        <v>24</v>
      </c>
      <c r="X16" s="9">
        <v>24</v>
      </c>
      <c r="Y16" s="9">
        <v>24</v>
      </c>
    </row>
    <row r="18" spans="1:2" x14ac:dyDescent="0.25">
      <c r="A18" s="4" t="s">
        <v>98</v>
      </c>
      <c r="B18" s="4">
        <f>SUM(B7:B12)</f>
        <v>24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5" t="s">
        <v>144</v>
      </c>
      <c r="H1" s="55"/>
    </row>
    <row r="2" spans="1:19" x14ac:dyDescent="0.25">
      <c r="A2" s="1" t="s">
        <v>0</v>
      </c>
      <c r="B2" t="s">
        <v>96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1</v>
      </c>
      <c r="D7" s="3">
        <v>0</v>
      </c>
      <c r="E7" s="3">
        <v>2</v>
      </c>
      <c r="F7" s="3">
        <v>5</v>
      </c>
      <c r="G7" s="3">
        <v>1</v>
      </c>
      <c r="H7" s="3">
        <v>4</v>
      </c>
      <c r="I7" s="3">
        <v>1</v>
      </c>
      <c r="J7" s="3">
        <v>5</v>
      </c>
      <c r="K7" s="3">
        <v>4</v>
      </c>
      <c r="L7" s="3">
        <v>7</v>
      </c>
      <c r="M7" s="3">
        <v>1</v>
      </c>
      <c r="N7" s="3">
        <v>1</v>
      </c>
      <c r="O7" s="3">
        <v>3</v>
      </c>
      <c r="P7" s="3">
        <v>1</v>
      </c>
      <c r="Q7" s="3">
        <v>1</v>
      </c>
      <c r="R7" s="3">
        <v>3</v>
      </c>
      <c r="S7" s="3">
        <v>3</v>
      </c>
    </row>
    <row r="8" spans="1:19" x14ac:dyDescent="0.25">
      <c r="A8" s="5">
        <v>2</v>
      </c>
      <c r="B8" s="3">
        <v>4</v>
      </c>
      <c r="C8" s="3">
        <v>11</v>
      </c>
      <c r="D8" s="3">
        <v>5</v>
      </c>
      <c r="E8" s="3">
        <v>6</v>
      </c>
      <c r="F8" s="3">
        <v>8</v>
      </c>
      <c r="G8" s="3">
        <v>9</v>
      </c>
      <c r="H8" s="3">
        <v>3</v>
      </c>
      <c r="I8" s="3">
        <v>8</v>
      </c>
      <c r="J8" s="3">
        <v>10</v>
      </c>
      <c r="K8" s="3">
        <v>10</v>
      </c>
      <c r="L8" s="3">
        <v>13</v>
      </c>
      <c r="M8" s="3">
        <v>4</v>
      </c>
      <c r="N8" s="3">
        <v>5</v>
      </c>
      <c r="O8" s="3">
        <v>9</v>
      </c>
      <c r="P8" s="3">
        <v>4</v>
      </c>
      <c r="Q8" s="3">
        <v>9</v>
      </c>
      <c r="R8" s="3">
        <v>9</v>
      </c>
      <c r="S8" s="3">
        <v>5</v>
      </c>
    </row>
    <row r="9" spans="1:19" x14ac:dyDescent="0.25">
      <c r="A9" s="5">
        <v>3</v>
      </c>
      <c r="B9" s="3">
        <v>25</v>
      </c>
      <c r="C9" s="3">
        <v>12</v>
      </c>
      <c r="D9" s="3">
        <v>14</v>
      </c>
      <c r="E9" s="3">
        <v>25</v>
      </c>
      <c r="F9" s="3">
        <v>25</v>
      </c>
      <c r="G9" s="3">
        <v>36</v>
      </c>
      <c r="H9" s="3">
        <v>12</v>
      </c>
      <c r="I9" s="3">
        <v>14</v>
      </c>
      <c r="J9" s="3">
        <v>26</v>
      </c>
      <c r="K9" s="3">
        <v>24</v>
      </c>
      <c r="L9" s="3">
        <v>25</v>
      </c>
      <c r="M9" s="3">
        <v>20</v>
      </c>
      <c r="N9" s="3">
        <v>25</v>
      </c>
      <c r="O9" s="3">
        <v>13</v>
      </c>
      <c r="P9" s="3">
        <v>14</v>
      </c>
      <c r="Q9" s="3">
        <v>19</v>
      </c>
      <c r="R9" s="3">
        <v>23</v>
      </c>
      <c r="S9" s="3">
        <v>22</v>
      </c>
    </row>
    <row r="10" spans="1:19" x14ac:dyDescent="0.25">
      <c r="A10" s="5">
        <v>4</v>
      </c>
      <c r="B10" s="3">
        <v>35</v>
      </c>
      <c r="C10" s="3">
        <v>28</v>
      </c>
      <c r="D10" s="3">
        <v>31</v>
      </c>
      <c r="E10" s="3">
        <v>36</v>
      </c>
      <c r="F10" s="3">
        <v>30</v>
      </c>
      <c r="G10" s="3">
        <v>25</v>
      </c>
      <c r="H10" s="3">
        <v>33</v>
      </c>
      <c r="I10" s="3">
        <v>30</v>
      </c>
      <c r="J10" s="3">
        <v>28</v>
      </c>
      <c r="K10" s="3">
        <v>31</v>
      </c>
      <c r="L10" s="3">
        <v>24</v>
      </c>
      <c r="M10" s="3">
        <v>29</v>
      </c>
      <c r="N10" s="3">
        <v>26</v>
      </c>
      <c r="O10" s="3">
        <v>39</v>
      </c>
      <c r="P10" s="3">
        <v>27</v>
      </c>
      <c r="Q10" s="3">
        <v>26</v>
      </c>
      <c r="R10" s="3">
        <v>30</v>
      </c>
      <c r="S10" s="3">
        <v>31</v>
      </c>
    </row>
    <row r="11" spans="1:19" x14ac:dyDescent="0.25">
      <c r="A11" s="5">
        <v>5</v>
      </c>
      <c r="B11" s="3">
        <v>10</v>
      </c>
      <c r="C11" s="3">
        <v>23</v>
      </c>
      <c r="D11" s="3">
        <v>22</v>
      </c>
      <c r="E11" s="3">
        <v>7</v>
      </c>
      <c r="F11" s="3">
        <v>7</v>
      </c>
      <c r="G11" s="3">
        <v>5</v>
      </c>
      <c r="H11" s="3">
        <v>21</v>
      </c>
      <c r="I11" s="3">
        <v>21</v>
      </c>
      <c r="J11" s="3">
        <v>7</v>
      </c>
      <c r="K11" s="3">
        <v>5</v>
      </c>
      <c r="L11" s="3">
        <v>6</v>
      </c>
      <c r="M11" s="3">
        <v>22</v>
      </c>
      <c r="N11" s="3">
        <v>18</v>
      </c>
      <c r="O11" s="3">
        <v>12</v>
      </c>
      <c r="P11" s="3">
        <v>19</v>
      </c>
      <c r="Q11" s="3">
        <v>8</v>
      </c>
      <c r="R11" s="3">
        <v>11</v>
      </c>
      <c r="S11" s="3">
        <v>15</v>
      </c>
    </row>
    <row r="12" spans="1:19" x14ac:dyDescent="0.25">
      <c r="A12" s="5" t="s">
        <v>89</v>
      </c>
      <c r="B12" s="3">
        <v>0</v>
      </c>
      <c r="C12" s="3">
        <v>1</v>
      </c>
      <c r="D12" s="3">
        <v>4</v>
      </c>
      <c r="E12" s="3">
        <v>0</v>
      </c>
      <c r="F12" s="3">
        <v>1</v>
      </c>
      <c r="G12" s="3">
        <v>0</v>
      </c>
      <c r="H12" s="3">
        <v>3</v>
      </c>
      <c r="I12" s="3">
        <v>2</v>
      </c>
      <c r="J12" s="3">
        <v>0</v>
      </c>
      <c r="K12" s="3">
        <v>2</v>
      </c>
      <c r="L12" s="3">
        <v>1</v>
      </c>
      <c r="M12" s="3">
        <v>0</v>
      </c>
      <c r="N12" s="3">
        <v>1</v>
      </c>
      <c r="O12" s="3">
        <v>0</v>
      </c>
      <c r="P12" s="3">
        <v>11</v>
      </c>
      <c r="Q12" s="3">
        <v>13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3.6184210526315788</v>
      </c>
      <c r="C14" s="8">
        <v>3.8133333333333335</v>
      </c>
      <c r="D14" s="8">
        <v>3.9722222222222223</v>
      </c>
      <c r="E14" s="8">
        <v>3.5263157894736841</v>
      </c>
      <c r="F14" s="8">
        <v>3.3466666666666667</v>
      </c>
      <c r="G14" s="8">
        <v>3.3157894736842106</v>
      </c>
      <c r="H14" s="8">
        <v>3.8767123287671232</v>
      </c>
      <c r="I14" s="8">
        <v>3.8378378378378377</v>
      </c>
      <c r="J14" s="8">
        <v>3.2894736842105261</v>
      </c>
      <c r="K14" s="8">
        <v>3.310810810810811</v>
      </c>
      <c r="L14" s="8">
        <v>3.12</v>
      </c>
      <c r="M14" s="8">
        <v>3.8815789473684212</v>
      </c>
      <c r="N14" s="8">
        <v>3.7333333333333334</v>
      </c>
      <c r="O14" s="8">
        <v>3.6315789473684212</v>
      </c>
      <c r="P14" s="8">
        <v>3.9076923076923076</v>
      </c>
      <c r="Q14" s="8">
        <v>3.4920634920634921</v>
      </c>
      <c r="R14" s="8">
        <v>3.486842105263158</v>
      </c>
      <c r="S14" s="8">
        <v>3.6578947368421053</v>
      </c>
    </row>
    <row r="15" spans="1:19" x14ac:dyDescent="0.25">
      <c r="A15" s="4" t="s">
        <v>37</v>
      </c>
      <c r="B15" s="8">
        <v>0.87889484032555221</v>
      </c>
      <c r="C15" s="8">
        <v>1.0741852139523589</v>
      </c>
      <c r="D15" s="8">
        <v>0.8876654334560613</v>
      </c>
      <c r="E15" s="8">
        <v>0.87137721201213125</v>
      </c>
      <c r="F15" s="8">
        <v>1.0199805686190109</v>
      </c>
      <c r="G15" s="8">
        <v>0.81992725394048593</v>
      </c>
      <c r="H15" s="8">
        <v>1.0533703247651751</v>
      </c>
      <c r="I15" s="8">
        <v>1.0071936738437528</v>
      </c>
      <c r="J15" s="8">
        <v>1.030414666998152</v>
      </c>
      <c r="K15" s="8">
        <v>0.97819621075264873</v>
      </c>
      <c r="L15" s="8">
        <v>1.0900037193093002</v>
      </c>
      <c r="M15" s="8">
        <v>0.93761548996246036</v>
      </c>
      <c r="N15" s="8">
        <v>0.94915799575249948</v>
      </c>
      <c r="O15" s="8">
        <v>1.0177374286544694</v>
      </c>
      <c r="P15" s="8">
        <v>0.94741551277470315</v>
      </c>
      <c r="Q15" s="8">
        <v>0.9482244166286975</v>
      </c>
      <c r="R15" s="8">
        <v>1.0131590339478669</v>
      </c>
      <c r="S15" s="8">
        <v>1.0007015083289967</v>
      </c>
    </row>
    <row r="16" spans="1:19" x14ac:dyDescent="0.25">
      <c r="A16" s="4" t="s">
        <v>38</v>
      </c>
      <c r="B16" s="9">
        <v>76</v>
      </c>
      <c r="C16" s="9">
        <v>75</v>
      </c>
      <c r="D16" s="9">
        <v>72</v>
      </c>
      <c r="E16" s="9">
        <v>76</v>
      </c>
      <c r="F16" s="9">
        <v>75</v>
      </c>
      <c r="G16" s="9">
        <v>76</v>
      </c>
      <c r="H16" s="9">
        <v>73</v>
      </c>
      <c r="I16" s="9">
        <v>74</v>
      </c>
      <c r="J16" s="9">
        <v>76</v>
      </c>
      <c r="K16" s="9">
        <v>74</v>
      </c>
      <c r="L16" s="9">
        <v>75</v>
      </c>
      <c r="M16" s="9">
        <v>76</v>
      </c>
      <c r="N16" s="9">
        <v>75</v>
      </c>
      <c r="O16" s="9">
        <v>76</v>
      </c>
      <c r="P16" s="9">
        <v>65</v>
      </c>
      <c r="Q16" s="9">
        <v>63</v>
      </c>
      <c r="R16" s="9">
        <v>76</v>
      </c>
      <c r="S16" s="9">
        <v>76</v>
      </c>
    </row>
    <row r="18" spans="1:6" x14ac:dyDescent="0.25">
      <c r="A18" s="4" t="s">
        <v>98</v>
      </c>
      <c r="B18" s="4">
        <f>SUM(B7:B12)</f>
        <v>76</v>
      </c>
    </row>
    <row r="19" spans="1:6" x14ac:dyDescent="0.25">
      <c r="A19" s="4" t="s">
        <v>99</v>
      </c>
      <c r="B19" s="9">
        <v>120</v>
      </c>
    </row>
    <row r="20" spans="1:6" x14ac:dyDescent="0.25">
      <c r="A20" s="4" t="s">
        <v>100</v>
      </c>
      <c r="B20" s="12">
        <f>B18/B19</f>
        <v>0.6333333333333333</v>
      </c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32</v>
      </c>
      <c r="C22" s="29">
        <f>B22/B18</f>
        <v>0.42105263157894735</v>
      </c>
    </row>
    <row r="23" spans="1:6" x14ac:dyDescent="0.25">
      <c r="A23" s="27" t="s">
        <v>130</v>
      </c>
      <c r="B23" s="28">
        <v>44</v>
      </c>
      <c r="C23" s="29">
        <f>B23/B18</f>
        <v>0.57894736842105265</v>
      </c>
    </row>
    <row r="25" spans="1:6" x14ac:dyDescent="0.25">
      <c r="A25" s="4" t="s">
        <v>146</v>
      </c>
      <c r="B25" s="4"/>
      <c r="C25" s="4"/>
      <c r="D25" s="4"/>
      <c r="E25" s="4"/>
      <c r="F25" s="8">
        <f>AVERAGE(M14:N14)</f>
        <v>3.8074561403508773</v>
      </c>
    </row>
    <row r="26" spans="1:6" x14ac:dyDescent="0.25">
      <c r="A26" s="4" t="s">
        <v>147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>
      <selection activeCell="H37" sqref="H37"/>
    </sheetView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5" t="s">
        <v>144</v>
      </c>
      <c r="H1" s="55"/>
    </row>
    <row r="2" spans="1:25" x14ac:dyDescent="0.25">
      <c r="A2" s="1" t="s">
        <v>0</v>
      </c>
      <c r="B2" t="s">
        <v>92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</v>
      </c>
      <c r="L7" s="14">
        <v>1</v>
      </c>
      <c r="M7" s="14">
        <v>2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1</v>
      </c>
      <c r="D8" s="14">
        <v>0</v>
      </c>
      <c r="E8" s="14">
        <v>2</v>
      </c>
      <c r="F8" s="14">
        <v>0</v>
      </c>
      <c r="G8" s="14">
        <v>3</v>
      </c>
      <c r="H8" s="14">
        <v>1</v>
      </c>
      <c r="I8" s="14">
        <v>0</v>
      </c>
      <c r="J8" s="14">
        <v>3</v>
      </c>
      <c r="K8" s="14">
        <v>3</v>
      </c>
      <c r="L8" s="14">
        <v>3</v>
      </c>
      <c r="M8" s="14">
        <v>4</v>
      </c>
      <c r="N8" s="14">
        <v>0</v>
      </c>
      <c r="O8" s="14">
        <v>0</v>
      </c>
      <c r="P8" s="14">
        <v>0</v>
      </c>
      <c r="Q8" s="14">
        <v>0</v>
      </c>
      <c r="R8" s="14">
        <v>1</v>
      </c>
      <c r="S8" s="14">
        <v>1</v>
      </c>
      <c r="T8" s="14">
        <v>2</v>
      </c>
      <c r="U8" s="14">
        <v>1</v>
      </c>
      <c r="V8" s="14">
        <v>2</v>
      </c>
      <c r="W8" s="14">
        <v>1</v>
      </c>
      <c r="X8" s="14">
        <v>1</v>
      </c>
      <c r="Y8" s="14">
        <v>0</v>
      </c>
    </row>
    <row r="9" spans="1:25" x14ac:dyDescent="0.25">
      <c r="A9" s="13">
        <v>3</v>
      </c>
      <c r="B9" s="14">
        <v>2</v>
      </c>
      <c r="C9" s="14">
        <v>1</v>
      </c>
      <c r="D9" s="14">
        <v>2</v>
      </c>
      <c r="E9" s="14">
        <v>3</v>
      </c>
      <c r="F9" s="14">
        <v>3</v>
      </c>
      <c r="G9" s="14">
        <v>2</v>
      </c>
      <c r="H9" s="14">
        <v>4</v>
      </c>
      <c r="I9" s="14">
        <v>3</v>
      </c>
      <c r="J9" s="14">
        <v>4</v>
      </c>
      <c r="K9" s="14">
        <v>4</v>
      </c>
      <c r="L9" s="14">
        <v>2</v>
      </c>
      <c r="M9" s="14">
        <v>1</v>
      </c>
      <c r="N9" s="14">
        <v>4</v>
      </c>
      <c r="O9" s="14">
        <v>2</v>
      </c>
      <c r="P9" s="14">
        <v>2</v>
      </c>
      <c r="Q9" s="14">
        <v>2</v>
      </c>
      <c r="R9" s="14">
        <v>1</v>
      </c>
      <c r="S9" s="14">
        <v>1</v>
      </c>
      <c r="T9" s="14">
        <v>0</v>
      </c>
      <c r="U9" s="14">
        <v>1</v>
      </c>
      <c r="V9" s="14">
        <v>2</v>
      </c>
      <c r="W9" s="14">
        <v>1</v>
      </c>
      <c r="X9" s="14">
        <v>4</v>
      </c>
      <c r="Y9" s="14">
        <v>1</v>
      </c>
    </row>
    <row r="10" spans="1:25" x14ac:dyDescent="0.25">
      <c r="A10" s="13">
        <v>4</v>
      </c>
      <c r="B10" s="14">
        <v>5</v>
      </c>
      <c r="C10" s="14">
        <v>4</v>
      </c>
      <c r="D10" s="14">
        <v>3</v>
      </c>
      <c r="E10" s="14">
        <v>1</v>
      </c>
      <c r="F10" s="14">
        <v>4</v>
      </c>
      <c r="G10" s="14">
        <v>3</v>
      </c>
      <c r="H10" s="14">
        <v>3</v>
      </c>
      <c r="I10" s="14">
        <v>5</v>
      </c>
      <c r="J10" s="14">
        <v>1</v>
      </c>
      <c r="K10" s="14">
        <v>0</v>
      </c>
      <c r="L10" s="14">
        <v>0</v>
      </c>
      <c r="M10" s="14">
        <v>1</v>
      </c>
      <c r="N10" s="14">
        <v>4</v>
      </c>
      <c r="O10" s="14">
        <v>4</v>
      </c>
      <c r="P10" s="14">
        <v>2</v>
      </c>
      <c r="Q10" s="14">
        <v>2</v>
      </c>
      <c r="R10" s="14">
        <v>2</v>
      </c>
      <c r="S10" s="14">
        <v>4</v>
      </c>
      <c r="T10" s="14">
        <v>3</v>
      </c>
      <c r="U10" s="14">
        <v>3</v>
      </c>
      <c r="V10" s="14">
        <v>1</v>
      </c>
      <c r="W10" s="14">
        <v>4</v>
      </c>
      <c r="X10" s="14">
        <v>3</v>
      </c>
      <c r="Y10" s="14">
        <v>5</v>
      </c>
    </row>
    <row r="11" spans="1:25" x14ac:dyDescent="0.25">
      <c r="A11" s="13">
        <v>5</v>
      </c>
      <c r="B11" s="14">
        <v>1</v>
      </c>
      <c r="C11" s="14">
        <v>2</v>
      </c>
      <c r="D11" s="14">
        <v>3</v>
      </c>
      <c r="E11" s="14">
        <v>2</v>
      </c>
      <c r="F11" s="14">
        <v>1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</v>
      </c>
      <c r="P11" s="14">
        <v>4</v>
      </c>
      <c r="Q11" s="14">
        <v>4</v>
      </c>
      <c r="R11" s="14">
        <v>4</v>
      </c>
      <c r="S11" s="14">
        <v>2</v>
      </c>
      <c r="T11" s="14">
        <v>3</v>
      </c>
      <c r="U11" s="14">
        <v>2</v>
      </c>
      <c r="V11" s="14">
        <v>2</v>
      </c>
      <c r="W11" s="14">
        <v>2</v>
      </c>
      <c r="X11" s="14">
        <v>0</v>
      </c>
      <c r="Y11" s="14">
        <v>1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2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1</v>
      </c>
      <c r="V12" s="14">
        <v>1</v>
      </c>
      <c r="W12" s="14">
        <v>0</v>
      </c>
      <c r="X12" s="14">
        <v>0</v>
      </c>
      <c r="Y12" s="14">
        <v>1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3.875</v>
      </c>
      <c r="C14" s="16">
        <v>3.875</v>
      </c>
      <c r="D14" s="16">
        <v>4.125</v>
      </c>
      <c r="E14" s="16">
        <v>3.375</v>
      </c>
      <c r="F14" s="16">
        <v>3.75</v>
      </c>
      <c r="G14" s="16">
        <v>3</v>
      </c>
      <c r="H14" s="16">
        <v>3.25</v>
      </c>
      <c r="I14" s="16">
        <v>3.625</v>
      </c>
      <c r="J14" s="16">
        <v>2.75</v>
      </c>
      <c r="K14" s="16">
        <v>2.375</v>
      </c>
      <c r="L14" s="16">
        <v>2.1666666666666665</v>
      </c>
      <c r="M14" s="16">
        <v>2.125</v>
      </c>
      <c r="N14" s="16">
        <v>3.5</v>
      </c>
      <c r="O14" s="16">
        <v>4</v>
      </c>
      <c r="P14" s="16">
        <v>4.25</v>
      </c>
      <c r="Q14" s="16">
        <v>4.25</v>
      </c>
      <c r="R14" s="16">
        <v>4.125</v>
      </c>
      <c r="S14" s="16">
        <v>3.875</v>
      </c>
      <c r="T14" s="16">
        <v>3.875</v>
      </c>
      <c r="U14" s="16">
        <v>3.8571428571428572</v>
      </c>
      <c r="V14" s="16">
        <v>3.4285714285714284</v>
      </c>
      <c r="W14" s="16">
        <v>3.875</v>
      </c>
      <c r="X14" s="16">
        <v>3.25</v>
      </c>
      <c r="Y14" s="16">
        <v>4</v>
      </c>
    </row>
    <row r="15" spans="1:25" x14ac:dyDescent="0.25">
      <c r="A15" s="15" t="s">
        <v>37</v>
      </c>
      <c r="B15" s="16">
        <v>0.64086994446165568</v>
      </c>
      <c r="C15" s="16">
        <v>0.99103120896511487</v>
      </c>
      <c r="D15" s="16">
        <v>0.83452296039628016</v>
      </c>
      <c r="E15" s="16">
        <v>1.1877349391654208</v>
      </c>
      <c r="F15" s="16">
        <v>0.70710678118654757</v>
      </c>
      <c r="G15" s="16">
        <v>0.92582009977255142</v>
      </c>
      <c r="H15" s="16">
        <v>0.70710678118654757</v>
      </c>
      <c r="I15" s="16">
        <v>0.51754916950676566</v>
      </c>
      <c r="J15" s="16">
        <v>0.70710678118654757</v>
      </c>
      <c r="K15" s="16">
        <v>0.74402380914284494</v>
      </c>
      <c r="L15" s="16">
        <v>0.75277265270908089</v>
      </c>
      <c r="M15" s="16">
        <v>0.99103120896511487</v>
      </c>
      <c r="N15" s="16">
        <v>0.53452248382484879</v>
      </c>
      <c r="O15" s="16">
        <v>0.7559289460184544</v>
      </c>
      <c r="P15" s="16">
        <v>0.88640526042791834</v>
      </c>
      <c r="Q15" s="16">
        <v>0.88640526042791834</v>
      </c>
      <c r="R15" s="16">
        <v>1.1259916264596033</v>
      </c>
      <c r="S15" s="16">
        <v>0.99103120896511487</v>
      </c>
      <c r="T15" s="16">
        <v>1.2464234547582249</v>
      </c>
      <c r="U15" s="16">
        <v>1.0690449676496978</v>
      </c>
      <c r="V15" s="16">
        <v>1.2724180205607032</v>
      </c>
      <c r="W15" s="16">
        <v>0.99103120896511487</v>
      </c>
      <c r="X15" s="16">
        <v>0.70710678118654757</v>
      </c>
      <c r="Y15" s="16">
        <v>0.57735026918962573</v>
      </c>
    </row>
    <row r="16" spans="1:25" x14ac:dyDescent="0.25">
      <c r="A16" s="15" t="s">
        <v>38</v>
      </c>
      <c r="B16" s="17">
        <v>8</v>
      </c>
      <c r="C16" s="17">
        <v>8</v>
      </c>
      <c r="D16" s="17">
        <v>8</v>
      </c>
      <c r="E16" s="17">
        <v>8</v>
      </c>
      <c r="F16" s="17">
        <v>8</v>
      </c>
      <c r="G16" s="17">
        <v>8</v>
      </c>
      <c r="H16" s="17">
        <v>8</v>
      </c>
      <c r="I16" s="17">
        <v>8</v>
      </c>
      <c r="J16" s="17">
        <v>8</v>
      </c>
      <c r="K16" s="17">
        <v>8</v>
      </c>
      <c r="L16" s="17">
        <v>6</v>
      </c>
      <c r="M16" s="17">
        <v>8</v>
      </c>
      <c r="N16" s="17">
        <v>8</v>
      </c>
      <c r="O16" s="17">
        <v>8</v>
      </c>
      <c r="P16" s="17">
        <v>8</v>
      </c>
      <c r="Q16" s="17">
        <v>8</v>
      </c>
      <c r="R16" s="17">
        <v>8</v>
      </c>
      <c r="S16" s="17">
        <v>8</v>
      </c>
      <c r="T16" s="17">
        <v>8</v>
      </c>
      <c r="U16" s="17">
        <v>7</v>
      </c>
      <c r="V16" s="17">
        <v>7</v>
      </c>
      <c r="W16" s="17">
        <v>8</v>
      </c>
      <c r="X16" s="17">
        <v>8</v>
      </c>
      <c r="Y16" s="17">
        <v>7</v>
      </c>
    </row>
    <row r="18" spans="1:2" x14ac:dyDescent="0.25">
      <c r="A18" s="4" t="s">
        <v>98</v>
      </c>
      <c r="B18" s="4">
        <f>SUM(B7:B12)</f>
        <v>8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5" t="s">
        <v>144</v>
      </c>
      <c r="H1" s="55"/>
    </row>
    <row r="2" spans="1:19" x14ac:dyDescent="0.25">
      <c r="A2" s="1" t="s">
        <v>0</v>
      </c>
      <c r="B2" t="s">
        <v>92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2</v>
      </c>
      <c r="D7" s="10">
        <v>1</v>
      </c>
      <c r="E7" s="10">
        <v>0</v>
      </c>
      <c r="F7" s="10">
        <v>1</v>
      </c>
      <c r="G7" s="10">
        <v>0</v>
      </c>
      <c r="H7" s="10">
        <v>2</v>
      </c>
      <c r="I7" s="10">
        <v>1</v>
      </c>
      <c r="J7" s="10">
        <v>0</v>
      </c>
      <c r="K7" s="10">
        <v>0</v>
      </c>
      <c r="L7" s="10">
        <v>1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3</v>
      </c>
      <c r="C8" s="10">
        <v>3</v>
      </c>
      <c r="D8" s="10">
        <v>2</v>
      </c>
      <c r="E8" s="10">
        <v>1</v>
      </c>
      <c r="F8" s="10">
        <v>2</v>
      </c>
      <c r="G8" s="10">
        <v>6</v>
      </c>
      <c r="H8" s="10">
        <v>1</v>
      </c>
      <c r="I8" s="10">
        <v>1</v>
      </c>
      <c r="J8" s="10">
        <v>1</v>
      </c>
      <c r="K8" s="10">
        <v>2</v>
      </c>
      <c r="L8" s="10">
        <v>7</v>
      </c>
      <c r="M8" s="10">
        <v>1</v>
      </c>
      <c r="N8" s="10">
        <v>3</v>
      </c>
      <c r="O8" s="10">
        <v>2</v>
      </c>
      <c r="P8" s="10">
        <v>1</v>
      </c>
      <c r="Q8" s="10">
        <v>1</v>
      </c>
      <c r="R8" s="10">
        <v>3</v>
      </c>
      <c r="S8" s="10">
        <v>2</v>
      </c>
    </row>
    <row r="9" spans="1:19" x14ac:dyDescent="0.25">
      <c r="A9" s="5">
        <v>3</v>
      </c>
      <c r="B9" s="10">
        <v>8</v>
      </c>
      <c r="C9" s="10">
        <v>3</v>
      </c>
      <c r="D9" s="10">
        <v>5</v>
      </c>
      <c r="E9" s="10">
        <v>11</v>
      </c>
      <c r="F9" s="10">
        <v>10</v>
      </c>
      <c r="G9" s="10">
        <v>12</v>
      </c>
      <c r="H9" s="10">
        <v>6</v>
      </c>
      <c r="I9" s="10">
        <v>7</v>
      </c>
      <c r="J9" s="10">
        <v>17</v>
      </c>
      <c r="K9" s="10">
        <v>8</v>
      </c>
      <c r="L9" s="10">
        <v>11</v>
      </c>
      <c r="M9" s="10">
        <v>6</v>
      </c>
      <c r="N9" s="10">
        <v>8</v>
      </c>
      <c r="O9" s="10">
        <v>5</v>
      </c>
      <c r="P9" s="10">
        <v>4</v>
      </c>
      <c r="Q9" s="10">
        <v>5</v>
      </c>
      <c r="R9" s="10">
        <v>5</v>
      </c>
      <c r="S9" s="10">
        <v>7</v>
      </c>
    </row>
    <row r="10" spans="1:19" x14ac:dyDescent="0.25">
      <c r="A10" s="5">
        <v>4</v>
      </c>
      <c r="B10" s="10">
        <v>15</v>
      </c>
      <c r="C10" s="10">
        <v>13</v>
      </c>
      <c r="D10" s="10">
        <v>14</v>
      </c>
      <c r="E10" s="10">
        <v>12</v>
      </c>
      <c r="F10" s="10">
        <v>13</v>
      </c>
      <c r="G10" s="10">
        <v>8</v>
      </c>
      <c r="H10" s="10">
        <v>13</v>
      </c>
      <c r="I10" s="10">
        <v>13</v>
      </c>
      <c r="J10" s="10">
        <v>9</v>
      </c>
      <c r="K10" s="10">
        <v>13</v>
      </c>
      <c r="L10" s="10">
        <v>8</v>
      </c>
      <c r="M10" s="10">
        <v>15</v>
      </c>
      <c r="N10" s="10">
        <v>14</v>
      </c>
      <c r="O10" s="10">
        <v>15</v>
      </c>
      <c r="P10" s="10">
        <v>10</v>
      </c>
      <c r="Q10" s="10">
        <v>10</v>
      </c>
      <c r="R10" s="10">
        <v>17</v>
      </c>
      <c r="S10" s="10">
        <v>16</v>
      </c>
    </row>
    <row r="11" spans="1:19" x14ac:dyDescent="0.25">
      <c r="A11" s="5">
        <v>5</v>
      </c>
      <c r="B11" s="10">
        <v>5</v>
      </c>
      <c r="C11" s="10">
        <v>9</v>
      </c>
      <c r="D11" s="10">
        <v>7</v>
      </c>
      <c r="E11" s="10">
        <v>6</v>
      </c>
      <c r="F11" s="10">
        <v>5</v>
      </c>
      <c r="G11" s="10">
        <v>5</v>
      </c>
      <c r="H11" s="10">
        <v>9</v>
      </c>
      <c r="I11" s="10">
        <v>8</v>
      </c>
      <c r="J11" s="10">
        <v>4</v>
      </c>
      <c r="K11" s="10">
        <v>7</v>
      </c>
      <c r="L11" s="10">
        <v>4</v>
      </c>
      <c r="M11" s="10">
        <v>9</v>
      </c>
      <c r="N11" s="10">
        <v>6</v>
      </c>
      <c r="O11" s="10">
        <v>9</v>
      </c>
      <c r="P11" s="10">
        <v>7</v>
      </c>
      <c r="Q11" s="10">
        <v>5</v>
      </c>
      <c r="R11" s="10">
        <v>6</v>
      </c>
      <c r="S11" s="10">
        <v>6</v>
      </c>
    </row>
    <row r="12" spans="1:19" x14ac:dyDescent="0.25">
      <c r="A12" s="5" t="s">
        <v>89</v>
      </c>
      <c r="B12" s="10">
        <v>0</v>
      </c>
      <c r="C12" s="10">
        <v>1</v>
      </c>
      <c r="D12" s="10">
        <v>2</v>
      </c>
      <c r="E12" s="10">
        <v>1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  <c r="O12" s="10">
        <v>0</v>
      </c>
      <c r="P12" s="10">
        <v>9</v>
      </c>
      <c r="Q12" s="10">
        <v>10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3.7096774193548385</v>
      </c>
      <c r="C14" s="8">
        <v>3.8</v>
      </c>
      <c r="D14" s="8">
        <v>3.8275862068965516</v>
      </c>
      <c r="E14" s="8">
        <v>3.7666666666666666</v>
      </c>
      <c r="F14" s="8">
        <v>3.6129032258064515</v>
      </c>
      <c r="G14" s="8">
        <v>3.3870967741935485</v>
      </c>
      <c r="H14" s="8">
        <v>3.838709677419355</v>
      </c>
      <c r="I14" s="8">
        <v>3.8666666666666667</v>
      </c>
      <c r="J14" s="8">
        <v>3.5161290322580645</v>
      </c>
      <c r="K14" s="8">
        <v>3.8333333333333335</v>
      </c>
      <c r="L14" s="8">
        <v>3.225806451612903</v>
      </c>
      <c r="M14" s="8">
        <v>4.032258064516129</v>
      </c>
      <c r="N14" s="8">
        <v>3.7419354838709675</v>
      </c>
      <c r="O14" s="8">
        <v>4</v>
      </c>
      <c r="P14" s="8">
        <v>4.0454545454545459</v>
      </c>
      <c r="Q14" s="8">
        <v>3.9047619047619047</v>
      </c>
      <c r="R14" s="8">
        <v>3.838709677419355</v>
      </c>
      <c r="S14" s="8">
        <v>3.838709677419355</v>
      </c>
    </row>
    <row r="15" spans="1:19" x14ac:dyDescent="0.25">
      <c r="A15" s="4" t="s">
        <v>37</v>
      </c>
      <c r="B15" s="8">
        <v>0.86384984756599026</v>
      </c>
      <c r="C15" s="8">
        <v>1.1861267013789625</v>
      </c>
      <c r="D15" s="8">
        <v>1.00246002831753</v>
      </c>
      <c r="E15" s="8">
        <v>0.81720015415687686</v>
      </c>
      <c r="F15" s="8">
        <v>0.95489683054728369</v>
      </c>
      <c r="G15" s="8">
        <v>0.98918887157909063</v>
      </c>
      <c r="H15" s="8">
        <v>1.0983859125567961</v>
      </c>
      <c r="I15" s="8">
        <v>0.97320421124325607</v>
      </c>
      <c r="J15" s="8">
        <v>0.76902395896510656</v>
      </c>
      <c r="K15" s="8">
        <v>0.87428131404711762</v>
      </c>
      <c r="L15" s="8">
        <v>1.0554517964472165</v>
      </c>
      <c r="M15" s="8">
        <v>0.79514656794589011</v>
      </c>
      <c r="N15" s="8">
        <v>0.89322419490606697</v>
      </c>
      <c r="O15" s="8">
        <v>0.85634883857767519</v>
      </c>
      <c r="P15" s="8">
        <v>0.84387274640268561</v>
      </c>
      <c r="Q15" s="8">
        <v>0.83094896983881616</v>
      </c>
      <c r="R15" s="8">
        <v>0.86010752016045</v>
      </c>
      <c r="S15" s="8">
        <v>0.82043785844504535</v>
      </c>
    </row>
    <row r="16" spans="1:19" x14ac:dyDescent="0.25">
      <c r="A16" s="4" t="s">
        <v>38</v>
      </c>
      <c r="B16" s="9">
        <v>31</v>
      </c>
      <c r="C16" s="9">
        <v>30</v>
      </c>
      <c r="D16" s="9">
        <v>29</v>
      </c>
      <c r="E16" s="9">
        <v>30</v>
      </c>
      <c r="F16" s="9">
        <v>31</v>
      </c>
      <c r="G16" s="9">
        <v>31</v>
      </c>
      <c r="H16" s="9">
        <v>31</v>
      </c>
      <c r="I16" s="9">
        <v>30</v>
      </c>
      <c r="J16" s="9">
        <v>31</v>
      </c>
      <c r="K16" s="9">
        <v>30</v>
      </c>
      <c r="L16" s="9">
        <v>31</v>
      </c>
      <c r="M16" s="9">
        <v>31</v>
      </c>
      <c r="N16" s="9">
        <v>31</v>
      </c>
      <c r="O16" s="9">
        <v>31</v>
      </c>
      <c r="P16" s="9">
        <v>22</v>
      </c>
      <c r="Q16" s="9">
        <v>21</v>
      </c>
      <c r="R16" s="9">
        <v>31</v>
      </c>
      <c r="S16" s="9">
        <v>31</v>
      </c>
    </row>
    <row r="18" spans="1:6" x14ac:dyDescent="0.25">
      <c r="A18" s="4" t="s">
        <v>98</v>
      </c>
      <c r="B18" s="4">
        <f>SUM(B7:B12)</f>
        <v>31</v>
      </c>
    </row>
    <row r="19" spans="1:6" x14ac:dyDescent="0.25">
      <c r="A19" s="4" t="s">
        <v>99</v>
      </c>
      <c r="B19" s="9">
        <v>40</v>
      </c>
    </row>
    <row r="20" spans="1:6" x14ac:dyDescent="0.25">
      <c r="A20" s="4" t="s">
        <v>100</v>
      </c>
      <c r="B20" s="12">
        <f>B18/B19</f>
        <v>0.77500000000000002</v>
      </c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12</v>
      </c>
      <c r="C22" s="29">
        <f>B22/B18</f>
        <v>0.38709677419354838</v>
      </c>
    </row>
    <row r="23" spans="1:6" x14ac:dyDescent="0.25">
      <c r="A23" s="27" t="s">
        <v>130</v>
      </c>
      <c r="B23" s="28">
        <v>19</v>
      </c>
      <c r="C23" s="29">
        <f>B23/B18</f>
        <v>0.61290322580645162</v>
      </c>
    </row>
    <row r="25" spans="1:6" x14ac:dyDescent="0.25">
      <c r="A25" s="4" t="s">
        <v>146</v>
      </c>
      <c r="B25" s="4"/>
      <c r="C25" s="4"/>
      <c r="D25" s="4"/>
      <c r="E25" s="4"/>
      <c r="F25" s="8">
        <f>AVERAGE(M14:N14)</f>
        <v>3.887096774193548</v>
      </c>
    </row>
    <row r="26" spans="1:6" x14ac:dyDescent="0.25">
      <c r="A26" s="4" t="s">
        <v>147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8"/>
  <sheetViews>
    <sheetView workbookViewId="0"/>
  </sheetViews>
  <sheetFormatPr baseColWidth="10" defaultRowHeight="15" x14ac:dyDescent="0.25"/>
  <cols>
    <col min="1" max="1" width="19.85546875" customWidth="1"/>
  </cols>
  <sheetData>
    <row r="1" spans="1:26" x14ac:dyDescent="0.25">
      <c r="A1" s="2" t="s">
        <v>41</v>
      </c>
      <c r="G1" s="55" t="s">
        <v>144</v>
      </c>
      <c r="H1" s="55"/>
    </row>
    <row r="2" spans="1:26" x14ac:dyDescent="0.25">
      <c r="A2" s="1" t="s">
        <v>0</v>
      </c>
      <c r="B2" t="s">
        <v>101</v>
      </c>
    </row>
    <row r="3" spans="1:26" x14ac:dyDescent="0.25">
      <c r="A3" s="1" t="s">
        <v>1</v>
      </c>
      <c r="B3" t="s">
        <v>90</v>
      </c>
    </row>
    <row r="4" spans="1:26" x14ac:dyDescent="0.25">
      <c r="A4" s="1" t="s">
        <v>2</v>
      </c>
      <c r="B4" t="str">
        <f>'Grado ADE_PDI'!$B$4</f>
        <v>2020/2021</v>
      </c>
    </row>
    <row r="6" spans="1:26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6" x14ac:dyDescent="0.25">
      <c r="A7" s="13">
        <v>1</v>
      </c>
      <c r="B7" s="14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2</v>
      </c>
      <c r="I7" s="14">
        <v>0</v>
      </c>
      <c r="J7" s="14">
        <v>0</v>
      </c>
      <c r="K7" s="14">
        <v>0</v>
      </c>
      <c r="L7" s="14">
        <v>2</v>
      </c>
      <c r="M7" s="14">
        <v>3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47">
        <v>0</v>
      </c>
      <c r="Z7" s="11"/>
    </row>
    <row r="8" spans="1:26" x14ac:dyDescent="0.25">
      <c r="A8" s="13">
        <v>2</v>
      </c>
      <c r="B8" s="14">
        <v>1</v>
      </c>
      <c r="C8" s="14">
        <v>0</v>
      </c>
      <c r="D8" s="14">
        <v>0</v>
      </c>
      <c r="E8" s="14">
        <v>0</v>
      </c>
      <c r="F8" s="14">
        <v>0</v>
      </c>
      <c r="G8" s="14">
        <v>4</v>
      </c>
      <c r="H8" s="14">
        <v>0</v>
      </c>
      <c r="I8" s="14">
        <v>0</v>
      </c>
      <c r="J8" s="14">
        <v>3</v>
      </c>
      <c r="K8" s="14">
        <v>3</v>
      </c>
      <c r="L8" s="14">
        <v>1</v>
      </c>
      <c r="M8" s="14">
        <v>2</v>
      </c>
      <c r="N8" s="14">
        <v>1</v>
      </c>
      <c r="O8" s="14">
        <v>0</v>
      </c>
      <c r="P8" s="14">
        <v>0</v>
      </c>
      <c r="Q8" s="14">
        <v>0</v>
      </c>
      <c r="R8" s="14">
        <v>1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1</v>
      </c>
      <c r="Y8" s="47">
        <v>1</v>
      </c>
      <c r="Z8" s="11"/>
    </row>
    <row r="9" spans="1:26" x14ac:dyDescent="0.25">
      <c r="A9" s="13">
        <v>3</v>
      </c>
      <c r="B9" s="14">
        <v>1</v>
      </c>
      <c r="C9" s="14">
        <v>2</v>
      </c>
      <c r="D9" s="14">
        <v>3</v>
      </c>
      <c r="E9" s="14">
        <v>1</v>
      </c>
      <c r="F9" s="14">
        <v>3</v>
      </c>
      <c r="G9" s="14">
        <v>3</v>
      </c>
      <c r="H9" s="14">
        <v>2</v>
      </c>
      <c r="I9" s="14">
        <v>2</v>
      </c>
      <c r="J9" s="14">
        <v>4</v>
      </c>
      <c r="K9" s="14">
        <v>2</v>
      </c>
      <c r="L9" s="14">
        <v>1</v>
      </c>
      <c r="M9" s="14">
        <v>2</v>
      </c>
      <c r="N9" s="14">
        <v>5</v>
      </c>
      <c r="O9" s="14">
        <v>3</v>
      </c>
      <c r="P9" s="14">
        <v>1</v>
      </c>
      <c r="Q9" s="14">
        <v>0</v>
      </c>
      <c r="R9" s="14">
        <v>1</v>
      </c>
      <c r="S9" s="14">
        <v>0</v>
      </c>
      <c r="T9" s="14">
        <v>1</v>
      </c>
      <c r="U9" s="14">
        <v>0</v>
      </c>
      <c r="V9" s="14">
        <v>1</v>
      </c>
      <c r="W9" s="14">
        <v>2</v>
      </c>
      <c r="X9" s="14">
        <v>5</v>
      </c>
      <c r="Y9" s="47">
        <v>2</v>
      </c>
      <c r="Z9" s="11"/>
    </row>
    <row r="10" spans="1:26" x14ac:dyDescent="0.25">
      <c r="A10" s="13">
        <v>4</v>
      </c>
      <c r="B10" s="14">
        <v>4</v>
      </c>
      <c r="C10" s="14">
        <v>5</v>
      </c>
      <c r="D10" s="14">
        <v>4</v>
      </c>
      <c r="E10" s="14">
        <v>6</v>
      </c>
      <c r="F10" s="14">
        <v>3</v>
      </c>
      <c r="G10" s="14">
        <v>1</v>
      </c>
      <c r="H10" s="14">
        <v>3</v>
      </c>
      <c r="I10" s="14">
        <v>6</v>
      </c>
      <c r="J10" s="14">
        <v>1</v>
      </c>
      <c r="K10" s="14">
        <v>3</v>
      </c>
      <c r="L10" s="14">
        <v>1</v>
      </c>
      <c r="M10" s="14">
        <v>1</v>
      </c>
      <c r="N10" s="14">
        <v>2</v>
      </c>
      <c r="O10" s="14">
        <v>3</v>
      </c>
      <c r="P10" s="14">
        <v>3</v>
      </c>
      <c r="Q10" s="14">
        <v>6</v>
      </c>
      <c r="R10" s="14">
        <v>3</v>
      </c>
      <c r="S10" s="14">
        <v>7</v>
      </c>
      <c r="T10" s="14">
        <v>5</v>
      </c>
      <c r="U10" s="14">
        <v>5</v>
      </c>
      <c r="V10" s="14">
        <v>5</v>
      </c>
      <c r="W10" s="14">
        <v>6</v>
      </c>
      <c r="X10" s="14">
        <v>2</v>
      </c>
      <c r="Y10" s="47">
        <v>5</v>
      </c>
      <c r="Z10" s="11"/>
    </row>
    <row r="11" spans="1:26" x14ac:dyDescent="0.25">
      <c r="A11" s="13">
        <v>5</v>
      </c>
      <c r="B11" s="14">
        <v>1</v>
      </c>
      <c r="C11" s="14">
        <v>1</v>
      </c>
      <c r="D11" s="14">
        <v>1</v>
      </c>
      <c r="E11" s="14">
        <v>1</v>
      </c>
      <c r="F11" s="14">
        <v>2</v>
      </c>
      <c r="G11" s="14">
        <v>0</v>
      </c>
      <c r="H11" s="14">
        <v>1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</v>
      </c>
      <c r="P11" s="14">
        <v>4</v>
      </c>
      <c r="Q11" s="14">
        <v>2</v>
      </c>
      <c r="R11" s="14">
        <v>3</v>
      </c>
      <c r="S11" s="14">
        <v>0</v>
      </c>
      <c r="T11" s="14">
        <v>1</v>
      </c>
      <c r="U11" s="14">
        <v>1</v>
      </c>
      <c r="V11" s="14">
        <v>0</v>
      </c>
      <c r="W11" s="14">
        <v>0</v>
      </c>
      <c r="X11" s="14">
        <v>0</v>
      </c>
      <c r="Y11" s="47">
        <v>0</v>
      </c>
      <c r="Z11" s="11"/>
    </row>
    <row r="12" spans="1:26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1</v>
      </c>
      <c r="T12" s="14">
        <v>1</v>
      </c>
      <c r="U12" s="14">
        <v>2</v>
      </c>
      <c r="V12" s="14">
        <v>2</v>
      </c>
      <c r="W12" s="14">
        <v>0</v>
      </c>
      <c r="X12" s="14">
        <v>0</v>
      </c>
      <c r="Y12" s="47">
        <v>0</v>
      </c>
      <c r="Z12" s="11"/>
    </row>
    <row r="13" spans="1:26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47"/>
      <c r="Z13" s="11"/>
    </row>
    <row r="14" spans="1:26" x14ac:dyDescent="0.25">
      <c r="A14" s="15" t="s">
        <v>36</v>
      </c>
      <c r="B14" s="16">
        <v>3.375</v>
      </c>
      <c r="C14" s="16">
        <v>3.875</v>
      </c>
      <c r="D14" s="16">
        <v>3.75</v>
      </c>
      <c r="E14" s="16">
        <v>4</v>
      </c>
      <c r="F14" s="16">
        <v>3.875</v>
      </c>
      <c r="G14" s="16">
        <v>2.625</v>
      </c>
      <c r="H14" s="16">
        <v>3.125</v>
      </c>
      <c r="I14" s="16">
        <v>3.75</v>
      </c>
      <c r="J14" s="16">
        <v>2.75</v>
      </c>
      <c r="K14" s="16">
        <v>3</v>
      </c>
      <c r="L14" s="16">
        <v>2.2000000000000002</v>
      </c>
      <c r="M14" s="16">
        <v>2.125</v>
      </c>
      <c r="N14" s="16">
        <v>3.125</v>
      </c>
      <c r="O14" s="16">
        <v>3.875</v>
      </c>
      <c r="P14" s="16">
        <v>4.375</v>
      </c>
      <c r="Q14" s="16">
        <v>4.25</v>
      </c>
      <c r="R14" s="16">
        <v>4</v>
      </c>
      <c r="S14" s="16">
        <v>4</v>
      </c>
      <c r="T14" s="16">
        <v>4</v>
      </c>
      <c r="U14" s="16">
        <v>4.166666666666667</v>
      </c>
      <c r="V14" s="16">
        <v>3.8333333333333335</v>
      </c>
      <c r="W14" s="16">
        <v>3.75</v>
      </c>
      <c r="X14" s="16">
        <v>3.125</v>
      </c>
      <c r="Y14" s="48">
        <v>3.5</v>
      </c>
    </row>
    <row r="15" spans="1:26" x14ac:dyDescent="0.25">
      <c r="A15" s="15" t="s">
        <v>37</v>
      </c>
      <c r="B15" s="16">
        <v>1.3024701806293193</v>
      </c>
      <c r="C15" s="16">
        <v>0.64086994446165568</v>
      </c>
      <c r="D15" s="16">
        <v>0.70710678118654757</v>
      </c>
      <c r="E15" s="16">
        <v>0.53452248382484879</v>
      </c>
      <c r="F15" s="16">
        <v>0.83452296039628016</v>
      </c>
      <c r="G15" s="16">
        <v>0.74402380914284494</v>
      </c>
      <c r="H15" s="16">
        <v>1.4577379737113252</v>
      </c>
      <c r="I15" s="16">
        <v>0.46291004988627571</v>
      </c>
      <c r="J15" s="16">
        <v>0.70710678118654757</v>
      </c>
      <c r="K15" s="16">
        <v>0.92582009977255142</v>
      </c>
      <c r="L15" s="16">
        <v>1.3038404810405297</v>
      </c>
      <c r="M15" s="16">
        <v>1.1259916264596033</v>
      </c>
      <c r="N15" s="16">
        <v>0.64086994446165568</v>
      </c>
      <c r="O15" s="16">
        <v>0.83452296039628016</v>
      </c>
      <c r="P15" s="16">
        <v>0.74402380914284494</v>
      </c>
      <c r="Q15" s="16">
        <v>0.46291004988627571</v>
      </c>
      <c r="R15" s="16">
        <v>1.0690449676496976</v>
      </c>
      <c r="S15" s="16">
        <v>0</v>
      </c>
      <c r="T15" s="16">
        <v>0.57735026918962573</v>
      </c>
      <c r="U15" s="16">
        <v>0.40824829046386302</v>
      </c>
      <c r="V15" s="16">
        <v>0.40824829046386302</v>
      </c>
      <c r="W15" s="16">
        <v>0.46291004988627571</v>
      </c>
      <c r="X15" s="16">
        <v>0.64086994446165568</v>
      </c>
      <c r="Y15" s="48">
        <v>0.7559289460184544</v>
      </c>
    </row>
    <row r="16" spans="1:26" x14ac:dyDescent="0.25">
      <c r="A16" s="15" t="s">
        <v>38</v>
      </c>
      <c r="B16" s="17">
        <v>8</v>
      </c>
      <c r="C16" s="17">
        <v>8</v>
      </c>
      <c r="D16" s="17">
        <v>8</v>
      </c>
      <c r="E16" s="17">
        <v>8</v>
      </c>
      <c r="F16" s="17">
        <v>8</v>
      </c>
      <c r="G16" s="17">
        <v>8</v>
      </c>
      <c r="H16" s="17">
        <v>8</v>
      </c>
      <c r="I16" s="17">
        <v>8</v>
      </c>
      <c r="J16" s="17">
        <v>8</v>
      </c>
      <c r="K16" s="17">
        <v>8</v>
      </c>
      <c r="L16" s="17">
        <v>5</v>
      </c>
      <c r="M16" s="17">
        <v>8</v>
      </c>
      <c r="N16" s="17">
        <v>8</v>
      </c>
      <c r="O16" s="17">
        <v>8</v>
      </c>
      <c r="P16" s="17">
        <v>8</v>
      </c>
      <c r="Q16" s="17">
        <v>8</v>
      </c>
      <c r="R16" s="17">
        <v>8</v>
      </c>
      <c r="S16" s="17">
        <v>7</v>
      </c>
      <c r="T16" s="17">
        <v>7</v>
      </c>
      <c r="U16" s="17">
        <v>6</v>
      </c>
      <c r="V16" s="17">
        <v>6</v>
      </c>
      <c r="W16" s="17">
        <v>8</v>
      </c>
      <c r="X16" s="17">
        <v>8</v>
      </c>
      <c r="Y16" s="49">
        <v>8</v>
      </c>
    </row>
    <row r="18" spans="1:2" x14ac:dyDescent="0.25">
      <c r="A18" s="4" t="s">
        <v>98</v>
      </c>
      <c r="B18" s="4">
        <f>SUM(B7:B12)</f>
        <v>8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5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5" t="s">
        <v>144</v>
      </c>
      <c r="H1" s="55"/>
    </row>
    <row r="2" spans="1:19" x14ac:dyDescent="0.25">
      <c r="A2" s="1" t="s">
        <v>0</v>
      </c>
      <c r="B2" t="s">
        <v>101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0</v>
      </c>
      <c r="E7" s="10">
        <v>1</v>
      </c>
      <c r="F7" s="10">
        <v>2</v>
      </c>
      <c r="G7" s="10">
        <v>1</v>
      </c>
      <c r="H7" s="10">
        <v>0</v>
      </c>
      <c r="I7" s="10">
        <v>1</v>
      </c>
      <c r="J7" s="10">
        <v>1</v>
      </c>
      <c r="K7" s="10">
        <v>1</v>
      </c>
      <c r="L7" s="10">
        <v>0</v>
      </c>
      <c r="M7" s="10">
        <v>0</v>
      </c>
      <c r="N7" s="10">
        <v>0</v>
      </c>
      <c r="O7" s="10">
        <v>0</v>
      </c>
      <c r="P7" s="10">
        <v>1</v>
      </c>
      <c r="Q7" s="10">
        <v>0</v>
      </c>
      <c r="R7" s="10">
        <v>1</v>
      </c>
      <c r="S7" s="10">
        <v>1</v>
      </c>
    </row>
    <row r="8" spans="1:19" x14ac:dyDescent="0.25">
      <c r="A8" s="5">
        <v>2</v>
      </c>
      <c r="B8" s="10">
        <v>4</v>
      </c>
      <c r="C8" s="10">
        <v>10</v>
      </c>
      <c r="D8" s="10">
        <v>4</v>
      </c>
      <c r="E8" s="10">
        <v>0</v>
      </c>
      <c r="F8" s="10">
        <v>2</v>
      </c>
      <c r="G8" s="10">
        <v>2</v>
      </c>
      <c r="H8" s="10">
        <v>3</v>
      </c>
      <c r="I8" s="10">
        <v>6</v>
      </c>
      <c r="J8" s="10">
        <v>3</v>
      </c>
      <c r="K8" s="10">
        <v>5</v>
      </c>
      <c r="L8" s="10">
        <v>6</v>
      </c>
      <c r="M8" s="10">
        <v>1</v>
      </c>
      <c r="N8" s="10">
        <v>3</v>
      </c>
      <c r="O8" s="10">
        <v>4</v>
      </c>
      <c r="P8" s="10">
        <v>3</v>
      </c>
      <c r="Q8" s="10">
        <v>4</v>
      </c>
      <c r="R8" s="10">
        <v>1</v>
      </c>
      <c r="S8" s="10">
        <v>1</v>
      </c>
    </row>
    <row r="9" spans="1:19" x14ac:dyDescent="0.25">
      <c r="A9" s="5">
        <v>3</v>
      </c>
      <c r="B9" s="10">
        <v>9</v>
      </c>
      <c r="C9" s="10">
        <v>6</v>
      </c>
      <c r="D9" s="10">
        <v>8</v>
      </c>
      <c r="E9" s="10">
        <v>10</v>
      </c>
      <c r="F9" s="10">
        <v>10</v>
      </c>
      <c r="G9" s="10">
        <v>12</v>
      </c>
      <c r="H9" s="10">
        <v>6</v>
      </c>
      <c r="I9" s="10">
        <v>6</v>
      </c>
      <c r="J9" s="10">
        <v>7</v>
      </c>
      <c r="K9" s="10">
        <v>6</v>
      </c>
      <c r="L9" s="10">
        <v>13</v>
      </c>
      <c r="M9" s="10">
        <v>9</v>
      </c>
      <c r="N9" s="10">
        <v>7</v>
      </c>
      <c r="O9" s="10">
        <v>8</v>
      </c>
      <c r="P9" s="10">
        <v>5</v>
      </c>
      <c r="Q9" s="10">
        <v>8</v>
      </c>
      <c r="R9" s="10">
        <v>8</v>
      </c>
      <c r="S9" s="10">
        <v>5</v>
      </c>
    </row>
    <row r="10" spans="1:19" x14ac:dyDescent="0.25">
      <c r="A10" s="5">
        <v>4</v>
      </c>
      <c r="B10" s="10">
        <v>10</v>
      </c>
      <c r="C10" s="10">
        <v>7</v>
      </c>
      <c r="D10" s="10">
        <v>7</v>
      </c>
      <c r="E10" s="10">
        <v>13</v>
      </c>
      <c r="F10" s="10">
        <v>13</v>
      </c>
      <c r="G10" s="10">
        <v>13</v>
      </c>
      <c r="H10" s="10">
        <v>11</v>
      </c>
      <c r="I10" s="10">
        <v>7</v>
      </c>
      <c r="J10" s="10">
        <v>15</v>
      </c>
      <c r="K10" s="10">
        <v>13</v>
      </c>
      <c r="L10" s="10">
        <v>7</v>
      </c>
      <c r="M10" s="10">
        <v>13</v>
      </c>
      <c r="N10" s="10">
        <v>15</v>
      </c>
      <c r="O10" s="10">
        <v>13</v>
      </c>
      <c r="P10" s="10">
        <v>9</v>
      </c>
      <c r="Q10" s="10">
        <v>9</v>
      </c>
      <c r="R10" s="10">
        <v>14</v>
      </c>
      <c r="S10" s="10">
        <v>14</v>
      </c>
    </row>
    <row r="11" spans="1:19" x14ac:dyDescent="0.25">
      <c r="A11" s="5">
        <v>5</v>
      </c>
      <c r="B11" s="10">
        <v>5</v>
      </c>
      <c r="C11" s="10">
        <v>5</v>
      </c>
      <c r="D11" s="10">
        <v>7</v>
      </c>
      <c r="E11" s="10">
        <v>4</v>
      </c>
      <c r="F11" s="10">
        <v>1</v>
      </c>
      <c r="G11" s="10">
        <v>0</v>
      </c>
      <c r="H11" s="10">
        <v>7</v>
      </c>
      <c r="I11" s="10">
        <v>6</v>
      </c>
      <c r="J11" s="10">
        <v>2</v>
      </c>
      <c r="K11" s="10">
        <v>1</v>
      </c>
      <c r="L11" s="10">
        <v>2</v>
      </c>
      <c r="M11" s="10">
        <v>5</v>
      </c>
      <c r="N11" s="10">
        <v>3</v>
      </c>
      <c r="O11" s="10">
        <v>3</v>
      </c>
      <c r="P11" s="10">
        <v>5</v>
      </c>
      <c r="Q11" s="10">
        <v>5</v>
      </c>
      <c r="R11" s="10">
        <v>4</v>
      </c>
      <c r="S11" s="10">
        <v>7</v>
      </c>
    </row>
    <row r="12" spans="1:19" x14ac:dyDescent="0.25">
      <c r="A12" s="5" t="s">
        <v>89</v>
      </c>
      <c r="B12" s="10">
        <v>0</v>
      </c>
      <c r="C12" s="10">
        <v>0</v>
      </c>
      <c r="D12" s="10">
        <v>2</v>
      </c>
      <c r="E12" s="10">
        <v>0</v>
      </c>
      <c r="F12" s="10">
        <v>0</v>
      </c>
      <c r="G12" s="10">
        <v>0</v>
      </c>
      <c r="H12" s="10">
        <v>1</v>
      </c>
      <c r="I12" s="10">
        <v>2</v>
      </c>
      <c r="J12" s="10">
        <v>0</v>
      </c>
      <c r="K12" s="10">
        <v>2</v>
      </c>
      <c r="L12" s="10">
        <v>0</v>
      </c>
      <c r="M12" s="10">
        <v>0</v>
      </c>
      <c r="N12" s="10">
        <v>0</v>
      </c>
      <c r="O12" s="10">
        <v>0</v>
      </c>
      <c r="P12" s="10">
        <v>5</v>
      </c>
      <c r="Q12" s="10">
        <v>2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3.5714285714285716</v>
      </c>
      <c r="C14" s="8">
        <v>3.25</v>
      </c>
      <c r="D14" s="8">
        <v>3.6538461538461537</v>
      </c>
      <c r="E14" s="8">
        <v>3.6785714285714284</v>
      </c>
      <c r="F14" s="8">
        <v>3.3214285714285716</v>
      </c>
      <c r="G14" s="8">
        <v>3.3214285714285716</v>
      </c>
      <c r="H14" s="8">
        <v>3.8148148148148149</v>
      </c>
      <c r="I14" s="8">
        <v>3.4230769230769229</v>
      </c>
      <c r="J14" s="8">
        <v>3.5</v>
      </c>
      <c r="K14" s="8">
        <v>3.3076923076923075</v>
      </c>
      <c r="L14" s="8">
        <v>3.1785714285714284</v>
      </c>
      <c r="M14" s="8">
        <v>3.7857142857142856</v>
      </c>
      <c r="N14" s="8">
        <v>3.6428571428571428</v>
      </c>
      <c r="O14" s="8">
        <v>3.5357142857142856</v>
      </c>
      <c r="P14" s="8">
        <v>3.6086956521739131</v>
      </c>
      <c r="Q14" s="8">
        <v>3.5769230769230771</v>
      </c>
      <c r="R14" s="8">
        <v>3.6785714285714284</v>
      </c>
      <c r="S14" s="8">
        <v>3.8928571428571428</v>
      </c>
    </row>
    <row r="15" spans="1:19" x14ac:dyDescent="0.25">
      <c r="A15" s="4" t="s">
        <v>37</v>
      </c>
      <c r="B15" s="8">
        <v>0.95949722283856542</v>
      </c>
      <c r="C15" s="8">
        <v>1.1426091000668408</v>
      </c>
      <c r="D15" s="8">
        <v>1.0561177090573826</v>
      </c>
      <c r="E15" s="8">
        <v>0.86296523377769618</v>
      </c>
      <c r="F15" s="8">
        <v>0.94491118252306761</v>
      </c>
      <c r="G15" s="8">
        <v>0.7723735149271016</v>
      </c>
      <c r="H15" s="8">
        <v>0.96225044864937637</v>
      </c>
      <c r="I15" s="8">
        <v>1.205755428702751</v>
      </c>
      <c r="J15" s="8">
        <v>0.92295820699089726</v>
      </c>
      <c r="K15" s="8">
        <v>0.97032904807516807</v>
      </c>
      <c r="L15" s="8">
        <v>0.86296523377769618</v>
      </c>
      <c r="M15" s="8">
        <v>0.78679579246944342</v>
      </c>
      <c r="N15" s="8">
        <v>0.82615959870940381</v>
      </c>
      <c r="O15" s="8">
        <v>0.88116685505925985</v>
      </c>
      <c r="P15" s="8">
        <v>1.1175919907137437</v>
      </c>
      <c r="Q15" s="8">
        <v>0.98683643723068648</v>
      </c>
      <c r="R15" s="8">
        <v>0.90486632647207499</v>
      </c>
      <c r="S15" s="8">
        <v>0.95604454081447721</v>
      </c>
    </row>
    <row r="16" spans="1:19" x14ac:dyDescent="0.25">
      <c r="A16" s="4" t="s">
        <v>38</v>
      </c>
      <c r="B16" s="9">
        <v>28</v>
      </c>
      <c r="C16" s="9">
        <v>28</v>
      </c>
      <c r="D16" s="9">
        <v>26</v>
      </c>
      <c r="E16" s="9">
        <v>28</v>
      </c>
      <c r="F16" s="9">
        <v>28</v>
      </c>
      <c r="G16" s="9">
        <v>28</v>
      </c>
      <c r="H16" s="9">
        <v>27</v>
      </c>
      <c r="I16" s="9">
        <v>26</v>
      </c>
      <c r="J16" s="9">
        <v>28</v>
      </c>
      <c r="K16" s="9">
        <v>26</v>
      </c>
      <c r="L16" s="9">
        <v>28</v>
      </c>
      <c r="M16" s="9">
        <v>28</v>
      </c>
      <c r="N16" s="9">
        <v>28</v>
      </c>
      <c r="O16" s="9">
        <v>28</v>
      </c>
      <c r="P16" s="9">
        <v>23</v>
      </c>
      <c r="Q16" s="9">
        <v>26</v>
      </c>
      <c r="R16" s="9">
        <v>28</v>
      </c>
      <c r="S16" s="9">
        <v>28</v>
      </c>
    </row>
    <row r="18" spans="1:6" x14ac:dyDescent="0.25">
      <c r="A18" s="4" t="s">
        <v>98</v>
      </c>
      <c r="B18" s="4">
        <f>SUM(B7:B12)</f>
        <v>28</v>
      </c>
    </row>
    <row r="19" spans="1:6" x14ac:dyDescent="0.25">
      <c r="A19" s="4" t="s">
        <v>99</v>
      </c>
      <c r="B19" s="9">
        <v>40</v>
      </c>
    </row>
    <row r="20" spans="1:6" x14ac:dyDescent="0.25">
      <c r="A20" s="4" t="s">
        <v>100</v>
      </c>
      <c r="B20" s="12">
        <f>B18/B19</f>
        <v>0.7</v>
      </c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8</v>
      </c>
      <c r="C22" s="29">
        <f>B22/B18</f>
        <v>0.2857142857142857</v>
      </c>
    </row>
    <row r="23" spans="1:6" x14ac:dyDescent="0.25">
      <c r="A23" s="27" t="s">
        <v>130</v>
      </c>
      <c r="B23" s="28">
        <v>20</v>
      </c>
      <c r="C23" s="29">
        <f>B23/B18</f>
        <v>0.7142857142857143</v>
      </c>
    </row>
    <row r="25" spans="1:6" x14ac:dyDescent="0.25">
      <c r="A25" s="4" t="s">
        <v>146</v>
      </c>
      <c r="B25" s="4"/>
      <c r="C25" s="4"/>
      <c r="D25" s="4"/>
      <c r="E25" s="4"/>
      <c r="F25" s="8">
        <f>AVERAGE(M14:N14)</f>
        <v>3.7142857142857144</v>
      </c>
    </row>
    <row r="26" spans="1:6" x14ac:dyDescent="0.25">
      <c r="A26" s="4" t="s">
        <v>147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5" t="s">
        <v>144</v>
      </c>
      <c r="H1" s="55"/>
    </row>
    <row r="2" spans="1:25" x14ac:dyDescent="0.25">
      <c r="A2" s="1" t="s">
        <v>0</v>
      </c>
      <c r="B2" t="s">
        <v>103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</row>
    <row r="10" spans="1:25" x14ac:dyDescent="0.25">
      <c r="A10" s="13">
        <v>4</v>
      </c>
      <c r="B10" s="14">
        <v>0</v>
      </c>
      <c r="C10" s="14">
        <v>0</v>
      </c>
      <c r="D10" s="14">
        <v>0</v>
      </c>
      <c r="E10" s="14">
        <v>1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1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</row>
    <row r="11" spans="1:25" x14ac:dyDescent="0.25">
      <c r="A11" s="13">
        <v>5</v>
      </c>
      <c r="B11" s="14">
        <v>1</v>
      </c>
      <c r="C11" s="14">
        <v>1</v>
      </c>
      <c r="D11" s="14">
        <v>1</v>
      </c>
      <c r="E11" s="14">
        <v>0</v>
      </c>
      <c r="F11" s="14">
        <v>1</v>
      </c>
      <c r="G11" s="14">
        <v>1</v>
      </c>
      <c r="H11" s="14">
        <v>1</v>
      </c>
      <c r="I11" s="14">
        <v>1</v>
      </c>
      <c r="J11" s="14">
        <v>1</v>
      </c>
      <c r="K11" s="14">
        <v>1</v>
      </c>
      <c r="L11" s="14">
        <v>1</v>
      </c>
      <c r="M11" s="14">
        <v>1</v>
      </c>
      <c r="N11" s="14">
        <v>0</v>
      </c>
      <c r="O11" s="14">
        <v>1</v>
      </c>
      <c r="P11" s="14">
        <v>1</v>
      </c>
      <c r="Q11" s="14">
        <v>1</v>
      </c>
      <c r="R11" s="14">
        <v>1</v>
      </c>
      <c r="S11" s="14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5</v>
      </c>
      <c r="C14" s="16">
        <v>5</v>
      </c>
      <c r="D14" s="16">
        <v>5</v>
      </c>
      <c r="E14" s="16">
        <v>4</v>
      </c>
      <c r="F14" s="16">
        <v>5</v>
      </c>
      <c r="G14" s="16">
        <v>5</v>
      </c>
      <c r="H14" s="16">
        <v>5</v>
      </c>
      <c r="I14" s="16">
        <v>5</v>
      </c>
      <c r="J14" s="16">
        <v>5</v>
      </c>
      <c r="K14" s="16">
        <v>5</v>
      </c>
      <c r="L14" s="16">
        <v>5</v>
      </c>
      <c r="M14" s="16">
        <v>5</v>
      </c>
      <c r="N14" s="16">
        <v>4</v>
      </c>
      <c r="O14" s="16">
        <v>5</v>
      </c>
      <c r="P14" s="16">
        <v>5</v>
      </c>
      <c r="Q14" s="16">
        <v>5</v>
      </c>
      <c r="R14" s="16">
        <v>5</v>
      </c>
      <c r="S14" s="16">
        <v>5</v>
      </c>
      <c r="T14" s="16">
        <v>5</v>
      </c>
      <c r="U14" s="16">
        <v>5</v>
      </c>
      <c r="V14" s="16">
        <v>5</v>
      </c>
      <c r="W14" s="16">
        <v>5</v>
      </c>
      <c r="X14" s="16">
        <v>5</v>
      </c>
      <c r="Y14" s="16">
        <v>5</v>
      </c>
    </row>
    <row r="15" spans="1:25" x14ac:dyDescent="0.25">
      <c r="A15" s="15" t="s">
        <v>37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25">
      <c r="A16" s="15" t="s">
        <v>38</v>
      </c>
      <c r="B16" s="17">
        <v>1</v>
      </c>
      <c r="C16" s="17">
        <v>1</v>
      </c>
      <c r="D16" s="17">
        <v>1</v>
      </c>
      <c r="E16" s="17">
        <v>1</v>
      </c>
      <c r="F16" s="17">
        <v>1</v>
      </c>
      <c r="G16" s="17">
        <v>1</v>
      </c>
      <c r="H16" s="17">
        <v>1</v>
      </c>
      <c r="I16" s="17">
        <v>1</v>
      </c>
      <c r="J16" s="17">
        <v>1</v>
      </c>
      <c r="K16" s="17">
        <v>1</v>
      </c>
      <c r="L16" s="17">
        <v>1</v>
      </c>
      <c r="M16" s="17">
        <v>1</v>
      </c>
      <c r="N16" s="17">
        <v>1</v>
      </c>
      <c r="O16" s="17">
        <v>1</v>
      </c>
      <c r="P16" s="17">
        <v>1</v>
      </c>
      <c r="Q16" s="17">
        <v>1</v>
      </c>
      <c r="R16" s="17">
        <v>1</v>
      </c>
      <c r="S16" s="17">
        <v>1</v>
      </c>
      <c r="T16" s="17">
        <v>1</v>
      </c>
      <c r="U16" s="17">
        <v>1</v>
      </c>
      <c r="V16" s="17">
        <v>1</v>
      </c>
      <c r="W16" s="17">
        <v>1</v>
      </c>
      <c r="X16" s="17">
        <v>1</v>
      </c>
      <c r="Y16" s="17">
        <v>1</v>
      </c>
    </row>
    <row r="18" spans="1:2" x14ac:dyDescent="0.25">
      <c r="A18" s="4" t="s">
        <v>98</v>
      </c>
      <c r="B18" s="4">
        <f>SUM(B7:B12)</f>
        <v>1</v>
      </c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5" t="s">
        <v>144</v>
      </c>
      <c r="H1" s="55"/>
    </row>
    <row r="2" spans="1:25" x14ac:dyDescent="0.25">
      <c r="A2" s="1" t="s">
        <v>0</v>
      </c>
      <c r="B2" t="s">
        <v>125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pans="1:25" x14ac:dyDescent="0.25">
      <c r="A8" s="5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</row>
    <row r="9" spans="1:25" x14ac:dyDescent="0.25">
      <c r="A9" s="5">
        <v>3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1</v>
      </c>
      <c r="H9" s="10">
        <v>0</v>
      </c>
      <c r="I9" s="10">
        <v>0</v>
      </c>
      <c r="J9" s="10">
        <v>1</v>
      </c>
      <c r="K9" s="10">
        <v>0</v>
      </c>
      <c r="L9" s="10">
        <v>0</v>
      </c>
      <c r="M9" s="10">
        <v>1</v>
      </c>
      <c r="N9" s="10">
        <v>0</v>
      </c>
      <c r="O9" s="10">
        <v>2</v>
      </c>
      <c r="P9" s="10">
        <v>0</v>
      </c>
      <c r="Q9" s="10">
        <v>1</v>
      </c>
      <c r="R9" s="10">
        <v>0</v>
      </c>
      <c r="S9" s="10">
        <v>1</v>
      </c>
      <c r="T9" s="10">
        <v>1</v>
      </c>
      <c r="U9" s="10">
        <v>0</v>
      </c>
      <c r="V9" s="10">
        <v>1</v>
      </c>
      <c r="W9" s="10">
        <v>0</v>
      </c>
      <c r="X9" s="10">
        <v>0</v>
      </c>
      <c r="Y9" s="10">
        <v>0</v>
      </c>
    </row>
    <row r="10" spans="1:25" x14ac:dyDescent="0.25">
      <c r="A10" s="5">
        <v>4</v>
      </c>
      <c r="B10" s="10">
        <v>0</v>
      </c>
      <c r="C10" s="10">
        <v>1</v>
      </c>
      <c r="D10" s="10">
        <v>0</v>
      </c>
      <c r="E10" s="10">
        <v>2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0</v>
      </c>
      <c r="M10" s="10">
        <v>1</v>
      </c>
      <c r="N10" s="10">
        <v>2</v>
      </c>
      <c r="O10" s="10">
        <v>0</v>
      </c>
      <c r="P10" s="10">
        <v>1</v>
      </c>
      <c r="Q10" s="10">
        <v>0</v>
      </c>
      <c r="R10" s="10">
        <v>0</v>
      </c>
      <c r="S10" s="10">
        <v>1</v>
      </c>
      <c r="T10" s="10">
        <v>1</v>
      </c>
      <c r="U10" s="10">
        <v>2</v>
      </c>
      <c r="V10" s="10">
        <v>1</v>
      </c>
      <c r="W10" s="10">
        <v>0</v>
      </c>
      <c r="X10" s="10">
        <v>1</v>
      </c>
      <c r="Y10" s="10">
        <v>0</v>
      </c>
    </row>
    <row r="11" spans="1:25" x14ac:dyDescent="0.25">
      <c r="A11" s="5">
        <v>5</v>
      </c>
      <c r="B11" s="10">
        <v>3</v>
      </c>
      <c r="C11" s="10">
        <v>2</v>
      </c>
      <c r="D11" s="10">
        <v>3</v>
      </c>
      <c r="E11" s="10">
        <v>1</v>
      </c>
      <c r="F11" s="10">
        <v>2</v>
      </c>
      <c r="G11" s="10">
        <v>1</v>
      </c>
      <c r="H11" s="10">
        <v>2</v>
      </c>
      <c r="I11" s="10">
        <v>2</v>
      </c>
      <c r="J11" s="10">
        <v>1</v>
      </c>
      <c r="K11" s="10">
        <v>2</v>
      </c>
      <c r="L11" s="10">
        <v>1</v>
      </c>
      <c r="M11" s="10">
        <v>1</v>
      </c>
      <c r="N11" s="10">
        <v>1</v>
      </c>
      <c r="O11" s="10">
        <v>1</v>
      </c>
      <c r="P11" s="10">
        <v>2</v>
      </c>
      <c r="Q11" s="10">
        <v>2</v>
      </c>
      <c r="R11" s="10">
        <v>3</v>
      </c>
      <c r="S11" s="10">
        <v>1</v>
      </c>
      <c r="T11" s="10">
        <v>1</v>
      </c>
      <c r="U11" s="10">
        <v>1</v>
      </c>
      <c r="V11" s="10">
        <v>1</v>
      </c>
      <c r="W11" s="10">
        <v>3</v>
      </c>
      <c r="X11" s="10">
        <v>2</v>
      </c>
      <c r="Y11" s="10">
        <v>3</v>
      </c>
    </row>
    <row r="12" spans="1:25" x14ac:dyDescent="0.25">
      <c r="A12" s="5" t="s">
        <v>89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2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</row>
    <row r="13" spans="1:25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4" t="s">
        <v>36</v>
      </c>
      <c r="B14" s="8">
        <v>5</v>
      </c>
      <c r="C14" s="8">
        <v>4.666666666666667</v>
      </c>
      <c r="D14" s="8">
        <v>5</v>
      </c>
      <c r="E14" s="8">
        <v>4.333333333333333</v>
      </c>
      <c r="F14" s="8">
        <v>4.666666666666667</v>
      </c>
      <c r="G14" s="8">
        <v>4</v>
      </c>
      <c r="H14" s="8">
        <v>4.666666666666667</v>
      </c>
      <c r="I14" s="8">
        <v>4.666666666666667</v>
      </c>
      <c r="J14" s="8">
        <v>4</v>
      </c>
      <c r="K14" s="8">
        <v>4.666666666666667</v>
      </c>
      <c r="L14" s="8">
        <v>5</v>
      </c>
      <c r="M14" s="8">
        <v>4</v>
      </c>
      <c r="N14" s="8">
        <v>4.333333333333333</v>
      </c>
      <c r="O14" s="8">
        <v>3.6666666666666665</v>
      </c>
      <c r="P14" s="8">
        <v>4.666666666666667</v>
      </c>
      <c r="Q14" s="8">
        <v>4.333333333333333</v>
      </c>
      <c r="R14" s="8">
        <v>5</v>
      </c>
      <c r="S14" s="8">
        <v>4</v>
      </c>
      <c r="T14" s="8">
        <v>4</v>
      </c>
      <c r="U14" s="8">
        <v>4.333333333333333</v>
      </c>
      <c r="V14" s="8">
        <v>4</v>
      </c>
      <c r="W14" s="8">
        <v>5</v>
      </c>
      <c r="X14" s="8">
        <v>4.666666666666667</v>
      </c>
      <c r="Y14" s="8">
        <v>5</v>
      </c>
    </row>
    <row r="15" spans="1:25" x14ac:dyDescent="0.25">
      <c r="A15" s="4" t="s">
        <v>37</v>
      </c>
      <c r="B15" s="8">
        <v>0</v>
      </c>
      <c r="C15" s="8">
        <v>0.57735026918962784</v>
      </c>
      <c r="D15" s="8">
        <v>0</v>
      </c>
      <c r="E15" s="8">
        <v>0.57735026918962473</v>
      </c>
      <c r="F15" s="8">
        <v>0.57735026918962784</v>
      </c>
      <c r="G15" s="8">
        <v>1</v>
      </c>
      <c r="H15" s="8">
        <v>0.57735026918962784</v>
      </c>
      <c r="I15" s="8">
        <v>0.57735026918962784</v>
      </c>
      <c r="J15" s="8">
        <v>1</v>
      </c>
      <c r="K15" s="8">
        <v>0.57735026918962784</v>
      </c>
      <c r="L15" s="8"/>
      <c r="M15" s="8">
        <v>1</v>
      </c>
      <c r="N15" s="8">
        <v>0.57735026918962473</v>
      </c>
      <c r="O15" s="8">
        <v>1.154700538379251</v>
      </c>
      <c r="P15" s="8">
        <v>0.57735026918962784</v>
      </c>
      <c r="Q15" s="8">
        <v>1.154700538379251</v>
      </c>
      <c r="R15" s="8">
        <v>0</v>
      </c>
      <c r="S15" s="8">
        <v>1</v>
      </c>
      <c r="T15" s="8">
        <v>1</v>
      </c>
      <c r="U15" s="8">
        <v>0.57735026918962473</v>
      </c>
      <c r="V15" s="8">
        <v>1</v>
      </c>
      <c r="W15" s="8">
        <v>0</v>
      </c>
      <c r="X15" s="8">
        <v>0.57735026918962784</v>
      </c>
      <c r="Y15" s="8">
        <v>0</v>
      </c>
    </row>
    <row r="16" spans="1:25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1</v>
      </c>
      <c r="M16" s="9">
        <v>3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  <c r="T16" s="9">
        <v>3</v>
      </c>
      <c r="U16" s="9">
        <v>3</v>
      </c>
      <c r="V16" s="9">
        <v>3</v>
      </c>
      <c r="W16" s="9">
        <v>3</v>
      </c>
      <c r="X16" s="9">
        <v>3</v>
      </c>
      <c r="Y16" s="9">
        <v>3</v>
      </c>
    </row>
    <row r="18" spans="1:2" x14ac:dyDescent="0.25">
      <c r="A18" s="4" t="s">
        <v>98</v>
      </c>
      <c r="B18" s="4">
        <f>SUM(B7:B12)</f>
        <v>3</v>
      </c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5" t="s">
        <v>144</v>
      </c>
      <c r="H1" s="55"/>
    </row>
    <row r="2" spans="1:19" x14ac:dyDescent="0.25">
      <c r="A2" s="1" t="s">
        <v>0</v>
      </c>
      <c r="B2" t="s">
        <v>94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1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1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19" x14ac:dyDescent="0.25">
      <c r="A9" s="5">
        <v>3</v>
      </c>
      <c r="B9" s="10">
        <v>0</v>
      </c>
      <c r="C9" s="10">
        <v>0</v>
      </c>
      <c r="D9" s="10">
        <v>0</v>
      </c>
      <c r="E9" s="10">
        <v>0</v>
      </c>
      <c r="F9" s="10">
        <v>1</v>
      </c>
      <c r="G9" s="10">
        <v>0</v>
      </c>
      <c r="H9" s="10">
        <v>1</v>
      </c>
      <c r="I9" s="10">
        <v>0</v>
      </c>
      <c r="J9" s="10">
        <v>0</v>
      </c>
      <c r="K9" s="10">
        <v>0</v>
      </c>
      <c r="L9" s="10">
        <v>1</v>
      </c>
      <c r="M9" s="10">
        <v>0</v>
      </c>
      <c r="N9" s="10">
        <v>1</v>
      </c>
      <c r="O9" s="10">
        <v>1</v>
      </c>
      <c r="P9" s="10">
        <v>0</v>
      </c>
      <c r="Q9" s="10">
        <v>0</v>
      </c>
      <c r="R9" s="10">
        <v>0</v>
      </c>
      <c r="S9" s="10">
        <v>0</v>
      </c>
    </row>
    <row r="10" spans="1:19" x14ac:dyDescent="0.25">
      <c r="A10" s="5">
        <v>4</v>
      </c>
      <c r="B10" s="10">
        <v>1</v>
      </c>
      <c r="C10" s="10">
        <v>0</v>
      </c>
      <c r="D10" s="10">
        <v>1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1</v>
      </c>
      <c r="N10" s="10">
        <v>0</v>
      </c>
      <c r="O10" s="10">
        <v>0</v>
      </c>
      <c r="P10" s="10">
        <v>0</v>
      </c>
      <c r="Q10" s="10">
        <v>0</v>
      </c>
      <c r="R10" s="10">
        <v>1</v>
      </c>
      <c r="S10" s="10">
        <v>1</v>
      </c>
    </row>
    <row r="11" spans="1:19" x14ac:dyDescent="0.25">
      <c r="A11" s="5">
        <v>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1</v>
      </c>
      <c r="K11" s="10">
        <v>1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19" x14ac:dyDescent="0.25">
      <c r="A12" s="5" t="s">
        <v>89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1</v>
      </c>
      <c r="Q12" s="10">
        <v>1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4</v>
      </c>
      <c r="C14" s="8">
        <v>1</v>
      </c>
      <c r="D14" s="8">
        <v>4</v>
      </c>
      <c r="E14" s="8">
        <v>4</v>
      </c>
      <c r="F14" s="8">
        <v>3</v>
      </c>
      <c r="G14" s="8">
        <v>2</v>
      </c>
      <c r="H14" s="8">
        <v>3</v>
      </c>
      <c r="I14" s="8">
        <v>1</v>
      </c>
      <c r="J14" s="8">
        <v>5</v>
      </c>
      <c r="K14" s="8">
        <v>5</v>
      </c>
      <c r="L14" s="8">
        <v>3</v>
      </c>
      <c r="M14" s="8">
        <v>4</v>
      </c>
      <c r="N14" s="8">
        <v>3</v>
      </c>
      <c r="O14" s="8">
        <v>3</v>
      </c>
      <c r="P14" s="8"/>
      <c r="Q14" s="8"/>
      <c r="R14" s="8">
        <v>4</v>
      </c>
      <c r="S14" s="8">
        <v>4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0</v>
      </c>
      <c r="R16" s="9">
        <v>1</v>
      </c>
      <c r="S16" s="9">
        <v>1</v>
      </c>
    </row>
    <row r="18" spans="1:6" x14ac:dyDescent="0.25">
      <c r="A18" s="4" t="s">
        <v>98</v>
      </c>
      <c r="B18" s="4">
        <f>SUM(B7:B12)</f>
        <v>1</v>
      </c>
    </row>
    <row r="19" spans="1:6" x14ac:dyDescent="0.25">
      <c r="A19" s="4" t="s">
        <v>99</v>
      </c>
      <c r="B19" s="9"/>
    </row>
    <row r="20" spans="1:6" x14ac:dyDescent="0.25">
      <c r="A20" s="4" t="s">
        <v>100</v>
      </c>
      <c r="B20" s="12"/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0</v>
      </c>
      <c r="C22" s="29">
        <f>B22/B18</f>
        <v>0</v>
      </c>
    </row>
    <row r="23" spans="1:6" x14ac:dyDescent="0.25">
      <c r="A23" s="27" t="s">
        <v>130</v>
      </c>
      <c r="B23" s="28">
        <v>1</v>
      </c>
      <c r="C23" s="29">
        <f>B23/B18</f>
        <v>1</v>
      </c>
    </row>
    <row r="25" spans="1:6" x14ac:dyDescent="0.25">
      <c r="A25" s="4" t="s">
        <v>146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147</v>
      </c>
      <c r="B26" s="4"/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5" t="s">
        <v>144</v>
      </c>
      <c r="H1" s="55"/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2</v>
      </c>
      <c r="C7" s="14">
        <v>0</v>
      </c>
      <c r="D7" s="14">
        <v>2</v>
      </c>
      <c r="E7" s="14">
        <v>2</v>
      </c>
      <c r="F7" s="14">
        <v>1</v>
      </c>
      <c r="G7" s="14">
        <v>1</v>
      </c>
      <c r="H7" s="14">
        <v>1</v>
      </c>
      <c r="I7" s="14">
        <v>1</v>
      </c>
      <c r="J7" s="14">
        <v>0</v>
      </c>
      <c r="K7" s="14">
        <v>0</v>
      </c>
      <c r="L7" s="14">
        <v>1</v>
      </c>
      <c r="M7" s="14">
        <v>1</v>
      </c>
      <c r="N7" s="14">
        <v>1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1</v>
      </c>
      <c r="X7" s="14">
        <v>1</v>
      </c>
      <c r="Y7" s="14">
        <v>2</v>
      </c>
    </row>
    <row r="8" spans="1:25" x14ac:dyDescent="0.25">
      <c r="A8" s="13">
        <v>2</v>
      </c>
      <c r="B8" s="14">
        <v>1</v>
      </c>
      <c r="C8" s="14">
        <v>1</v>
      </c>
      <c r="D8" s="14">
        <v>0</v>
      </c>
      <c r="E8" s="14">
        <v>0</v>
      </c>
      <c r="F8" s="14">
        <v>0</v>
      </c>
      <c r="G8" s="14">
        <v>0</v>
      </c>
      <c r="H8" s="14">
        <v>1</v>
      </c>
      <c r="I8" s="14">
        <v>1</v>
      </c>
      <c r="J8" s="14">
        <v>1</v>
      </c>
      <c r="K8" s="14">
        <v>1</v>
      </c>
      <c r="L8" s="14">
        <v>0</v>
      </c>
      <c r="M8" s="14">
        <v>0</v>
      </c>
      <c r="N8" s="14">
        <v>1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1</v>
      </c>
      <c r="Y8" s="14">
        <v>0</v>
      </c>
    </row>
    <row r="9" spans="1:25" x14ac:dyDescent="0.25">
      <c r="A9" s="13">
        <v>3</v>
      </c>
      <c r="B9" s="14">
        <v>0</v>
      </c>
      <c r="C9" s="14">
        <v>1</v>
      </c>
      <c r="D9" s="14">
        <v>0</v>
      </c>
      <c r="E9" s="14">
        <v>1</v>
      </c>
      <c r="F9" s="14">
        <v>2</v>
      </c>
      <c r="G9" s="14">
        <v>2</v>
      </c>
      <c r="H9" s="14">
        <v>0</v>
      </c>
      <c r="I9" s="14">
        <v>0</v>
      </c>
      <c r="J9" s="14">
        <v>0</v>
      </c>
      <c r="K9" s="14">
        <v>1</v>
      </c>
      <c r="L9" s="14">
        <v>0</v>
      </c>
      <c r="M9" s="14">
        <v>0</v>
      </c>
      <c r="N9" s="14">
        <v>0</v>
      </c>
      <c r="O9" s="14">
        <v>2</v>
      </c>
      <c r="P9" s="14">
        <v>0</v>
      </c>
      <c r="Q9" s="14">
        <v>0</v>
      </c>
      <c r="R9" s="14">
        <v>1</v>
      </c>
      <c r="S9" s="14">
        <v>1</v>
      </c>
      <c r="T9" s="14">
        <v>1</v>
      </c>
      <c r="U9" s="14">
        <v>0</v>
      </c>
      <c r="V9" s="14">
        <v>0</v>
      </c>
      <c r="W9" s="14">
        <v>1</v>
      </c>
      <c r="X9" s="14">
        <v>0</v>
      </c>
      <c r="Y9" s="14">
        <v>1</v>
      </c>
    </row>
    <row r="10" spans="1:25" x14ac:dyDescent="0.25">
      <c r="A10" s="13">
        <v>4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1</v>
      </c>
      <c r="P10" s="14">
        <v>2</v>
      </c>
      <c r="Q10" s="14">
        <v>2</v>
      </c>
      <c r="R10" s="14">
        <v>0</v>
      </c>
      <c r="S10" s="14">
        <v>1</v>
      </c>
      <c r="T10" s="14">
        <v>1</v>
      </c>
      <c r="U10" s="14">
        <v>2</v>
      </c>
      <c r="V10" s="14">
        <v>2</v>
      </c>
      <c r="W10" s="14">
        <v>0</v>
      </c>
      <c r="X10" s="14">
        <v>0</v>
      </c>
      <c r="Y10" s="14">
        <v>0</v>
      </c>
    </row>
    <row r="11" spans="1:25" x14ac:dyDescent="0.25">
      <c r="A11" s="13">
        <v>5</v>
      </c>
      <c r="B11" s="14">
        <v>0</v>
      </c>
      <c r="C11" s="14">
        <v>1</v>
      </c>
      <c r="D11" s="14">
        <v>1</v>
      </c>
      <c r="E11" s="14">
        <v>0</v>
      </c>
      <c r="F11" s="14">
        <v>0</v>
      </c>
      <c r="G11" s="14">
        <v>0</v>
      </c>
      <c r="H11" s="14">
        <v>1</v>
      </c>
      <c r="I11" s="14">
        <v>1</v>
      </c>
      <c r="J11" s="14">
        <v>1</v>
      </c>
      <c r="K11" s="14">
        <v>1</v>
      </c>
      <c r="L11" s="14">
        <v>1</v>
      </c>
      <c r="M11" s="14">
        <v>1</v>
      </c>
      <c r="N11" s="14">
        <v>1</v>
      </c>
      <c r="O11" s="14">
        <v>0</v>
      </c>
      <c r="P11" s="14">
        <v>1</v>
      </c>
      <c r="Q11" s="14">
        <v>1</v>
      </c>
      <c r="R11" s="14">
        <v>2</v>
      </c>
      <c r="S11" s="14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0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1</v>
      </c>
      <c r="K12" s="14">
        <v>0</v>
      </c>
      <c r="L12" s="14">
        <v>1</v>
      </c>
      <c r="M12" s="14">
        <v>1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1.3333333333333333</v>
      </c>
      <c r="C14" s="16">
        <v>3.3333333333333335</v>
      </c>
      <c r="D14" s="16">
        <v>2.3333333333333335</v>
      </c>
      <c r="E14" s="16">
        <v>1.6666666666666667</v>
      </c>
      <c r="F14" s="16">
        <v>2.3333333333333335</v>
      </c>
      <c r="G14" s="16">
        <v>2.3333333333333335</v>
      </c>
      <c r="H14" s="16">
        <v>2.6666666666666665</v>
      </c>
      <c r="I14" s="16">
        <v>2.6666666666666665</v>
      </c>
      <c r="J14" s="16">
        <v>3.5</v>
      </c>
      <c r="K14" s="16">
        <v>3.3333333333333335</v>
      </c>
      <c r="L14" s="16">
        <v>3</v>
      </c>
      <c r="M14" s="16">
        <v>3</v>
      </c>
      <c r="N14" s="16">
        <v>2.6666666666666665</v>
      </c>
      <c r="O14" s="16">
        <v>3.3333333333333335</v>
      </c>
      <c r="P14" s="16">
        <v>4.333333333333333</v>
      </c>
      <c r="Q14" s="16">
        <v>4.333333333333333</v>
      </c>
      <c r="R14" s="16">
        <v>4.333333333333333</v>
      </c>
      <c r="S14" s="16">
        <v>4</v>
      </c>
      <c r="T14" s="16">
        <v>4</v>
      </c>
      <c r="U14" s="16">
        <v>4.333333333333333</v>
      </c>
      <c r="V14" s="16">
        <v>4.333333333333333</v>
      </c>
      <c r="W14" s="16">
        <v>3</v>
      </c>
      <c r="X14" s="16">
        <v>2.6666666666666665</v>
      </c>
      <c r="Y14" s="16">
        <v>1.6666666666666667</v>
      </c>
    </row>
    <row r="15" spans="1:25" x14ac:dyDescent="0.25">
      <c r="A15" s="15" t="s">
        <v>37</v>
      </c>
      <c r="B15" s="16">
        <v>0.57735026918962584</v>
      </c>
      <c r="C15" s="16">
        <v>1.5275252316519463</v>
      </c>
      <c r="D15" s="16">
        <v>2.3094010767585034</v>
      </c>
      <c r="E15" s="16">
        <v>1.1547005383792515</v>
      </c>
      <c r="F15" s="16">
        <v>1.1547005383792517</v>
      </c>
      <c r="G15" s="16">
        <v>1.1547005383792517</v>
      </c>
      <c r="H15" s="16">
        <v>2.0816659994661331</v>
      </c>
      <c r="I15" s="16">
        <v>2.0816659994661331</v>
      </c>
      <c r="J15" s="16">
        <v>2.1213203435596424</v>
      </c>
      <c r="K15" s="16">
        <v>1.5275252316519463</v>
      </c>
      <c r="L15" s="16">
        <v>2.8284271247461903</v>
      </c>
      <c r="M15" s="16">
        <v>2.8284271247461903</v>
      </c>
      <c r="N15" s="16">
        <v>2.0816659994661331</v>
      </c>
      <c r="O15" s="16">
        <v>0.57735026918962473</v>
      </c>
      <c r="P15" s="16">
        <v>0.57735026918962473</v>
      </c>
      <c r="Q15" s="16">
        <v>0.57735026918962473</v>
      </c>
      <c r="R15" s="16">
        <v>1.154700538379251</v>
      </c>
      <c r="S15" s="16">
        <v>1</v>
      </c>
      <c r="T15" s="16">
        <v>1</v>
      </c>
      <c r="U15" s="16">
        <v>0.57735026918962473</v>
      </c>
      <c r="V15" s="16">
        <v>0.57735026918962473</v>
      </c>
      <c r="W15" s="16">
        <v>2</v>
      </c>
      <c r="X15" s="16">
        <v>2.0816659994661331</v>
      </c>
      <c r="Y15" s="16">
        <v>1.1547005383792515</v>
      </c>
    </row>
    <row r="16" spans="1:25" x14ac:dyDescent="0.25">
      <c r="A16" s="15" t="s">
        <v>38</v>
      </c>
      <c r="B16" s="17">
        <v>3</v>
      </c>
      <c r="C16" s="17">
        <v>3</v>
      </c>
      <c r="D16" s="17">
        <v>3</v>
      </c>
      <c r="E16" s="17">
        <v>3</v>
      </c>
      <c r="F16" s="17">
        <v>3</v>
      </c>
      <c r="G16" s="17">
        <v>3</v>
      </c>
      <c r="H16" s="17">
        <v>3</v>
      </c>
      <c r="I16" s="17">
        <v>3</v>
      </c>
      <c r="J16" s="17">
        <v>2</v>
      </c>
      <c r="K16" s="17">
        <v>3</v>
      </c>
      <c r="L16" s="17">
        <v>2</v>
      </c>
      <c r="M16" s="17">
        <v>2</v>
      </c>
      <c r="N16" s="17">
        <v>3</v>
      </c>
      <c r="O16" s="17">
        <v>3</v>
      </c>
      <c r="P16" s="17">
        <v>3</v>
      </c>
      <c r="Q16" s="17">
        <v>3</v>
      </c>
      <c r="R16" s="17">
        <v>3</v>
      </c>
      <c r="S16" s="17">
        <v>3</v>
      </c>
      <c r="T16" s="17">
        <v>3</v>
      </c>
      <c r="U16" s="17">
        <v>3</v>
      </c>
      <c r="V16" s="17">
        <v>3</v>
      </c>
      <c r="W16" s="17">
        <v>3</v>
      </c>
      <c r="X16" s="17">
        <v>3</v>
      </c>
      <c r="Y16" s="17">
        <v>3</v>
      </c>
    </row>
    <row r="18" spans="1:2" x14ac:dyDescent="0.25">
      <c r="A18" s="4" t="s">
        <v>98</v>
      </c>
      <c r="B18" s="4">
        <f>SUM(B7:B12)</f>
        <v>3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A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5" t="s">
        <v>144</v>
      </c>
      <c r="H1" s="55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0</v>
      </c>
      <c r="E8" s="14">
        <v>1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1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0</v>
      </c>
      <c r="C9" s="14">
        <v>1</v>
      </c>
      <c r="D9" s="14">
        <v>0</v>
      </c>
      <c r="E9" s="14">
        <v>1</v>
      </c>
      <c r="F9" s="14">
        <v>0</v>
      </c>
      <c r="G9" s="14">
        <v>1</v>
      </c>
      <c r="H9" s="14">
        <v>0</v>
      </c>
      <c r="I9" s="14">
        <v>0</v>
      </c>
      <c r="J9" s="14">
        <v>0</v>
      </c>
      <c r="K9" s="14">
        <v>0</v>
      </c>
      <c r="L9" s="14">
        <v>1</v>
      </c>
      <c r="M9" s="14">
        <v>0</v>
      </c>
      <c r="N9" s="14">
        <v>0</v>
      </c>
      <c r="O9" s="14">
        <v>1</v>
      </c>
      <c r="P9" s="14">
        <v>0</v>
      </c>
      <c r="Q9" s="14">
        <v>0</v>
      </c>
      <c r="R9" s="14">
        <v>0</v>
      </c>
      <c r="S9" s="14">
        <v>1</v>
      </c>
      <c r="T9" s="14">
        <v>1</v>
      </c>
      <c r="U9" s="14">
        <v>0</v>
      </c>
      <c r="V9" s="14">
        <v>1</v>
      </c>
      <c r="W9" s="14">
        <v>0</v>
      </c>
      <c r="X9" s="14">
        <v>0</v>
      </c>
      <c r="Y9" s="14">
        <v>0</v>
      </c>
    </row>
    <row r="10" spans="1:25" x14ac:dyDescent="0.25">
      <c r="A10" s="13">
        <v>4</v>
      </c>
      <c r="B10" s="14">
        <v>1</v>
      </c>
      <c r="C10" s="14">
        <v>0</v>
      </c>
      <c r="D10" s="14">
        <v>1</v>
      </c>
      <c r="E10" s="14">
        <v>0</v>
      </c>
      <c r="F10" s="14">
        <v>2</v>
      </c>
      <c r="G10" s="14">
        <v>1</v>
      </c>
      <c r="H10" s="14">
        <v>1</v>
      </c>
      <c r="I10" s="14">
        <v>1</v>
      </c>
      <c r="J10" s="14">
        <v>2</v>
      </c>
      <c r="K10" s="14">
        <v>2</v>
      </c>
      <c r="L10" s="14">
        <v>1</v>
      </c>
      <c r="M10" s="14">
        <v>1</v>
      </c>
      <c r="N10" s="14">
        <v>2</v>
      </c>
      <c r="O10" s="14">
        <v>1</v>
      </c>
      <c r="P10" s="14">
        <v>1</v>
      </c>
      <c r="Q10" s="14">
        <v>2</v>
      </c>
      <c r="R10" s="14">
        <v>2</v>
      </c>
      <c r="S10" s="14">
        <v>1</v>
      </c>
      <c r="T10" s="14">
        <v>0</v>
      </c>
      <c r="U10" s="14">
        <v>2</v>
      </c>
      <c r="V10" s="14">
        <v>1</v>
      </c>
      <c r="W10" s="14">
        <v>2</v>
      </c>
      <c r="X10" s="14">
        <v>2</v>
      </c>
      <c r="Y10" s="14">
        <v>2</v>
      </c>
    </row>
    <row r="11" spans="1:25" x14ac:dyDescent="0.25">
      <c r="A11" s="13">
        <v>5</v>
      </c>
      <c r="B11" s="14">
        <v>0</v>
      </c>
      <c r="C11" s="14">
        <v>1</v>
      </c>
      <c r="D11" s="14">
        <v>1</v>
      </c>
      <c r="E11" s="14">
        <v>0</v>
      </c>
      <c r="F11" s="14">
        <v>0</v>
      </c>
      <c r="G11" s="14">
        <v>0</v>
      </c>
      <c r="H11" s="14">
        <v>1</v>
      </c>
      <c r="I11" s="14">
        <v>1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1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1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</v>
      </c>
      <c r="C14" s="16">
        <v>4</v>
      </c>
      <c r="D14" s="16">
        <v>4.5</v>
      </c>
      <c r="E14" s="16">
        <v>2.5</v>
      </c>
      <c r="F14" s="16">
        <v>4</v>
      </c>
      <c r="G14" s="16">
        <v>3.5</v>
      </c>
      <c r="H14" s="16">
        <v>4.5</v>
      </c>
      <c r="I14" s="16">
        <v>4.5</v>
      </c>
      <c r="J14" s="16">
        <v>4</v>
      </c>
      <c r="K14" s="16">
        <v>4</v>
      </c>
      <c r="L14" s="16">
        <v>3.5</v>
      </c>
      <c r="M14" s="16">
        <v>4</v>
      </c>
      <c r="N14" s="16">
        <v>4</v>
      </c>
      <c r="O14" s="16">
        <v>3.5</v>
      </c>
      <c r="P14" s="16">
        <v>4.5</v>
      </c>
      <c r="Q14" s="16">
        <v>4</v>
      </c>
      <c r="R14" s="16">
        <v>4</v>
      </c>
      <c r="S14" s="16">
        <v>3.5</v>
      </c>
      <c r="T14" s="16">
        <v>2.5</v>
      </c>
      <c r="U14" s="16">
        <v>4</v>
      </c>
      <c r="V14" s="16">
        <v>3.5</v>
      </c>
      <c r="W14" s="16">
        <v>4</v>
      </c>
      <c r="X14" s="16">
        <v>4</v>
      </c>
      <c r="Y14" s="16">
        <v>4</v>
      </c>
    </row>
    <row r="15" spans="1:25" x14ac:dyDescent="0.25">
      <c r="A15" s="15" t="s">
        <v>37</v>
      </c>
      <c r="B15" s="16">
        <v>1.4142135623730951</v>
      </c>
      <c r="C15" s="16">
        <v>1.4142135623730951</v>
      </c>
      <c r="D15" s="16">
        <v>0.70710678118654757</v>
      </c>
      <c r="E15" s="16">
        <v>0.70710678118654757</v>
      </c>
      <c r="F15" s="16">
        <v>0</v>
      </c>
      <c r="G15" s="16">
        <v>0.70710678118654757</v>
      </c>
      <c r="H15" s="16">
        <v>0.70710678118654757</v>
      </c>
      <c r="I15" s="16">
        <v>0.70710678118654757</v>
      </c>
      <c r="J15" s="16">
        <v>0</v>
      </c>
      <c r="K15" s="16">
        <v>0</v>
      </c>
      <c r="L15" s="16">
        <v>0.70710678118654757</v>
      </c>
      <c r="M15" s="16"/>
      <c r="N15" s="16">
        <v>0</v>
      </c>
      <c r="O15" s="16">
        <v>0.70710678118654757</v>
      </c>
      <c r="P15" s="16">
        <v>0.70710678118654757</v>
      </c>
      <c r="Q15" s="16">
        <v>0</v>
      </c>
      <c r="R15" s="16">
        <v>0</v>
      </c>
      <c r="S15" s="16">
        <v>0.70710678118654757</v>
      </c>
      <c r="T15" s="16">
        <v>0.70710678118654757</v>
      </c>
      <c r="U15" s="16">
        <v>0</v>
      </c>
      <c r="V15" s="16">
        <v>0.70710678118654757</v>
      </c>
      <c r="W15" s="16">
        <v>0</v>
      </c>
      <c r="X15" s="16">
        <v>0</v>
      </c>
      <c r="Y15" s="16">
        <v>0</v>
      </c>
    </row>
    <row r="16" spans="1:25" x14ac:dyDescent="0.25">
      <c r="A16" s="15" t="s">
        <v>38</v>
      </c>
      <c r="B16" s="17">
        <v>2</v>
      </c>
      <c r="C16" s="17">
        <v>2</v>
      </c>
      <c r="D16" s="17">
        <v>2</v>
      </c>
      <c r="E16" s="17">
        <v>2</v>
      </c>
      <c r="F16" s="17">
        <v>2</v>
      </c>
      <c r="G16" s="17">
        <v>2</v>
      </c>
      <c r="H16" s="17">
        <v>2</v>
      </c>
      <c r="I16" s="17">
        <v>2</v>
      </c>
      <c r="J16" s="17">
        <v>2</v>
      </c>
      <c r="K16" s="17">
        <v>2</v>
      </c>
      <c r="L16" s="17">
        <v>2</v>
      </c>
      <c r="M16" s="17">
        <v>1</v>
      </c>
      <c r="N16" s="17">
        <v>2</v>
      </c>
      <c r="O16" s="17">
        <v>2</v>
      </c>
      <c r="P16" s="17">
        <v>2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v>2</v>
      </c>
      <c r="W16" s="17">
        <v>2</v>
      </c>
      <c r="X16" s="17">
        <v>2</v>
      </c>
      <c r="Y16" s="17">
        <v>2</v>
      </c>
    </row>
    <row r="18" spans="1:2" x14ac:dyDescent="0.25">
      <c r="A18" s="4" t="s">
        <v>98</v>
      </c>
      <c r="B18" s="4">
        <f>SUM(B7:B12)</f>
        <v>2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B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5" t="s">
        <v>144</v>
      </c>
      <c r="H1" s="55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1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1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19" x14ac:dyDescent="0.25">
      <c r="A9" s="5">
        <v>3</v>
      </c>
      <c r="B9" s="10">
        <v>0</v>
      </c>
      <c r="C9" s="10">
        <v>2</v>
      </c>
      <c r="D9" s="10">
        <v>0</v>
      </c>
      <c r="E9" s="10">
        <v>0</v>
      </c>
      <c r="F9" s="10">
        <v>0</v>
      </c>
      <c r="G9" s="10">
        <v>1</v>
      </c>
      <c r="H9" s="10">
        <v>0</v>
      </c>
      <c r="I9" s="10">
        <v>1</v>
      </c>
      <c r="J9" s="10">
        <v>1</v>
      </c>
      <c r="K9" s="10">
        <v>1</v>
      </c>
      <c r="L9" s="10">
        <v>0</v>
      </c>
      <c r="M9" s="10">
        <v>1</v>
      </c>
      <c r="N9" s="10">
        <v>0</v>
      </c>
      <c r="O9" s="10">
        <v>1</v>
      </c>
      <c r="P9" s="10">
        <v>0</v>
      </c>
      <c r="Q9" s="10">
        <v>1</v>
      </c>
      <c r="R9" s="10">
        <v>0</v>
      </c>
      <c r="S9" s="10">
        <v>0</v>
      </c>
    </row>
    <row r="10" spans="1:19" x14ac:dyDescent="0.25">
      <c r="A10" s="5">
        <v>4</v>
      </c>
      <c r="B10" s="10">
        <v>2</v>
      </c>
      <c r="C10" s="10">
        <v>0</v>
      </c>
      <c r="D10" s="10">
        <v>1</v>
      </c>
      <c r="E10" s="10">
        <v>1</v>
      </c>
      <c r="F10" s="10">
        <v>2</v>
      </c>
      <c r="G10" s="10">
        <v>1</v>
      </c>
      <c r="H10" s="10">
        <v>0</v>
      </c>
      <c r="I10" s="10">
        <v>0</v>
      </c>
      <c r="J10" s="10">
        <v>1</v>
      </c>
      <c r="K10" s="10">
        <v>0</v>
      </c>
      <c r="L10" s="10">
        <v>0</v>
      </c>
      <c r="M10" s="10">
        <v>0</v>
      </c>
      <c r="N10" s="10">
        <v>2</v>
      </c>
      <c r="O10" s="10">
        <v>1</v>
      </c>
      <c r="P10" s="10">
        <v>0</v>
      </c>
      <c r="Q10" s="10">
        <v>0</v>
      </c>
      <c r="R10" s="10">
        <v>2</v>
      </c>
      <c r="S10" s="10">
        <v>2</v>
      </c>
    </row>
    <row r="11" spans="1:19" x14ac:dyDescent="0.25">
      <c r="A11" s="5">
        <v>5</v>
      </c>
      <c r="B11" s="10">
        <v>1</v>
      </c>
      <c r="C11" s="10">
        <v>0</v>
      </c>
      <c r="D11" s="10">
        <v>2</v>
      </c>
      <c r="E11" s="10">
        <v>2</v>
      </c>
      <c r="F11" s="10">
        <v>1</v>
      </c>
      <c r="G11" s="10">
        <v>1</v>
      </c>
      <c r="H11" s="10">
        <v>3</v>
      </c>
      <c r="I11" s="10">
        <v>1</v>
      </c>
      <c r="J11" s="10">
        <v>1</v>
      </c>
      <c r="K11" s="10">
        <v>2</v>
      </c>
      <c r="L11" s="10">
        <v>2</v>
      </c>
      <c r="M11" s="10">
        <v>2</v>
      </c>
      <c r="N11" s="10">
        <v>1</v>
      </c>
      <c r="O11" s="10">
        <v>1</v>
      </c>
      <c r="P11" s="10">
        <v>1</v>
      </c>
      <c r="Q11" s="10">
        <v>1</v>
      </c>
      <c r="R11" s="10">
        <v>1</v>
      </c>
      <c r="S11" s="10">
        <v>1</v>
      </c>
    </row>
    <row r="12" spans="1:19" x14ac:dyDescent="0.25">
      <c r="A12" s="5" t="s">
        <v>89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2</v>
      </c>
      <c r="Q12" s="10">
        <v>1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4.333333333333333</v>
      </c>
      <c r="C14" s="8">
        <v>2.3333333333333335</v>
      </c>
      <c r="D14" s="8">
        <v>4.666666666666667</v>
      </c>
      <c r="E14" s="8">
        <v>4.666666666666667</v>
      </c>
      <c r="F14" s="8">
        <v>4.333333333333333</v>
      </c>
      <c r="G14" s="8">
        <v>4</v>
      </c>
      <c r="H14" s="8">
        <v>5</v>
      </c>
      <c r="I14" s="8">
        <v>3</v>
      </c>
      <c r="J14" s="8">
        <v>4</v>
      </c>
      <c r="K14" s="8">
        <v>4.333333333333333</v>
      </c>
      <c r="L14" s="8">
        <v>4</v>
      </c>
      <c r="M14" s="8">
        <v>4.333333333333333</v>
      </c>
      <c r="N14" s="8">
        <v>4.333333333333333</v>
      </c>
      <c r="O14" s="8">
        <v>4</v>
      </c>
      <c r="P14" s="8">
        <v>5</v>
      </c>
      <c r="Q14" s="8">
        <v>4</v>
      </c>
      <c r="R14" s="8">
        <v>4.333333333333333</v>
      </c>
      <c r="S14" s="8">
        <v>4.333333333333333</v>
      </c>
    </row>
    <row r="15" spans="1:19" x14ac:dyDescent="0.25">
      <c r="A15" s="4" t="s">
        <v>37</v>
      </c>
      <c r="B15" s="8">
        <v>0.57735026918962473</v>
      </c>
      <c r="C15" s="8">
        <v>1.1547005383792517</v>
      </c>
      <c r="D15" s="8">
        <v>0.57735026918962784</v>
      </c>
      <c r="E15" s="8">
        <v>0.57735026918962784</v>
      </c>
      <c r="F15" s="8">
        <v>0.57735026918962473</v>
      </c>
      <c r="G15" s="8">
        <v>1</v>
      </c>
      <c r="H15" s="8">
        <v>0</v>
      </c>
      <c r="I15" s="8">
        <v>2</v>
      </c>
      <c r="J15" s="8">
        <v>1</v>
      </c>
      <c r="K15" s="8">
        <v>1.154700538379251</v>
      </c>
      <c r="L15" s="8">
        <v>1.7320508075688772</v>
      </c>
      <c r="M15" s="8">
        <v>1.154700538379251</v>
      </c>
      <c r="N15" s="8">
        <v>0.57735026918962473</v>
      </c>
      <c r="O15" s="8">
        <v>1</v>
      </c>
      <c r="P15" s="8"/>
      <c r="Q15" s="8">
        <v>1.4142135623730951</v>
      </c>
      <c r="R15" s="8">
        <v>0.57735026918962473</v>
      </c>
      <c r="S15" s="8">
        <v>0.57735026918962473</v>
      </c>
    </row>
    <row r="16" spans="1:19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1</v>
      </c>
      <c r="Q16" s="9">
        <v>2</v>
      </c>
      <c r="R16" s="9">
        <v>3</v>
      </c>
      <c r="S16" s="9">
        <v>3</v>
      </c>
    </row>
    <row r="18" spans="1:6" x14ac:dyDescent="0.25">
      <c r="A18" s="4" t="s">
        <v>98</v>
      </c>
      <c r="B18" s="4">
        <f>SUM(B7:B12)</f>
        <v>3</v>
      </c>
    </row>
    <row r="19" spans="1:6" x14ac:dyDescent="0.25">
      <c r="A19" s="4" t="s">
        <v>99</v>
      </c>
      <c r="B19" s="9">
        <v>11</v>
      </c>
    </row>
    <row r="20" spans="1:6" x14ac:dyDescent="0.25">
      <c r="A20" s="4" t="s">
        <v>100</v>
      </c>
      <c r="B20" s="12">
        <f>B18/B19</f>
        <v>0.27272727272727271</v>
      </c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2</v>
      </c>
      <c r="C22" s="29">
        <f>B22/B18</f>
        <v>0.66666666666666663</v>
      </c>
    </row>
    <row r="23" spans="1:6" x14ac:dyDescent="0.25">
      <c r="A23" s="27" t="s">
        <v>130</v>
      </c>
      <c r="B23" s="28">
        <v>1</v>
      </c>
      <c r="C23" s="29">
        <f>B23/B18</f>
        <v>0.33333333333333331</v>
      </c>
    </row>
    <row r="25" spans="1:6" x14ac:dyDescent="0.25">
      <c r="A25" s="4" t="s">
        <v>146</v>
      </c>
      <c r="B25" s="4"/>
      <c r="C25" s="4"/>
      <c r="D25" s="4"/>
      <c r="E25" s="4"/>
      <c r="F25" s="8">
        <f>AVERAGE(M14:N14)</f>
        <v>4.333333333333333</v>
      </c>
    </row>
    <row r="26" spans="1:6" x14ac:dyDescent="0.25">
      <c r="A26" s="4" t="s">
        <v>147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5" t="s">
        <v>144</v>
      </c>
      <c r="H1" s="55"/>
    </row>
    <row r="2" spans="1:25" x14ac:dyDescent="0.25">
      <c r="A2" s="1" t="s">
        <v>0</v>
      </c>
      <c r="B2" t="s">
        <v>95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1</v>
      </c>
      <c r="C7" s="14">
        <v>0</v>
      </c>
      <c r="D7" s="14">
        <v>0</v>
      </c>
      <c r="E7" s="14">
        <v>0</v>
      </c>
      <c r="F7" s="14">
        <v>0</v>
      </c>
      <c r="G7" s="14">
        <v>1</v>
      </c>
      <c r="H7" s="14">
        <v>1</v>
      </c>
      <c r="I7" s="14">
        <v>0</v>
      </c>
      <c r="J7" s="14">
        <v>1</v>
      </c>
      <c r="K7" s="14">
        <v>1</v>
      </c>
      <c r="L7" s="14">
        <v>1</v>
      </c>
      <c r="M7" s="14">
        <v>2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1</v>
      </c>
      <c r="G8" s="14">
        <v>2</v>
      </c>
      <c r="H8" s="14">
        <v>2</v>
      </c>
      <c r="I8" s="14">
        <v>1</v>
      </c>
      <c r="J8" s="14">
        <v>1</v>
      </c>
      <c r="K8" s="14">
        <v>2</v>
      </c>
      <c r="L8" s="14">
        <v>1</v>
      </c>
      <c r="M8" s="14">
        <v>3</v>
      </c>
      <c r="N8" s="14">
        <v>1</v>
      </c>
      <c r="O8" s="14">
        <v>0</v>
      </c>
      <c r="P8" s="14">
        <v>0</v>
      </c>
      <c r="Q8" s="14">
        <v>0</v>
      </c>
      <c r="R8" s="14">
        <v>1</v>
      </c>
      <c r="S8" s="14">
        <v>0</v>
      </c>
      <c r="T8" s="14">
        <v>1</v>
      </c>
      <c r="U8" s="14">
        <v>0</v>
      </c>
      <c r="V8" s="14">
        <v>0</v>
      </c>
      <c r="W8" s="14">
        <v>0</v>
      </c>
      <c r="X8" s="14">
        <v>2</v>
      </c>
      <c r="Y8" s="14">
        <v>0</v>
      </c>
    </row>
    <row r="9" spans="1:25" x14ac:dyDescent="0.25">
      <c r="A9" s="13">
        <v>3</v>
      </c>
      <c r="B9" s="14">
        <v>1</v>
      </c>
      <c r="C9" s="14">
        <v>0</v>
      </c>
      <c r="D9" s="14">
        <v>1</v>
      </c>
      <c r="E9" s="14">
        <v>3</v>
      </c>
      <c r="F9" s="14">
        <v>2</v>
      </c>
      <c r="G9" s="14">
        <v>2</v>
      </c>
      <c r="H9" s="14">
        <v>2</v>
      </c>
      <c r="I9" s="14">
        <v>4</v>
      </c>
      <c r="J9" s="14">
        <v>4</v>
      </c>
      <c r="K9" s="14">
        <v>2</v>
      </c>
      <c r="L9" s="14">
        <v>1</v>
      </c>
      <c r="M9" s="14">
        <v>1</v>
      </c>
      <c r="N9" s="14">
        <v>4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1</v>
      </c>
      <c r="V9" s="14">
        <v>1</v>
      </c>
      <c r="W9" s="14">
        <v>1</v>
      </c>
      <c r="X9" s="14">
        <v>2</v>
      </c>
      <c r="Y9" s="14">
        <v>2</v>
      </c>
    </row>
    <row r="10" spans="1:25" x14ac:dyDescent="0.25">
      <c r="A10" s="13">
        <v>4</v>
      </c>
      <c r="B10" s="14">
        <v>5</v>
      </c>
      <c r="C10" s="14">
        <v>6</v>
      </c>
      <c r="D10" s="14">
        <v>5</v>
      </c>
      <c r="E10" s="14">
        <v>3</v>
      </c>
      <c r="F10" s="14">
        <v>4</v>
      </c>
      <c r="G10" s="14">
        <v>2</v>
      </c>
      <c r="H10" s="14">
        <v>1</v>
      </c>
      <c r="I10" s="14">
        <v>1</v>
      </c>
      <c r="J10" s="14">
        <v>1</v>
      </c>
      <c r="K10" s="14">
        <v>2</v>
      </c>
      <c r="L10" s="14">
        <v>1</v>
      </c>
      <c r="M10" s="14">
        <v>1</v>
      </c>
      <c r="N10" s="14">
        <v>1</v>
      </c>
      <c r="O10" s="14">
        <v>7</v>
      </c>
      <c r="P10" s="14">
        <v>5</v>
      </c>
      <c r="Q10" s="14">
        <v>5</v>
      </c>
      <c r="R10" s="14">
        <v>4</v>
      </c>
      <c r="S10" s="14">
        <v>6</v>
      </c>
      <c r="T10" s="14">
        <v>6</v>
      </c>
      <c r="U10" s="14">
        <v>6</v>
      </c>
      <c r="V10" s="14">
        <v>5</v>
      </c>
      <c r="W10" s="14">
        <v>5</v>
      </c>
      <c r="X10" s="14">
        <v>2</v>
      </c>
      <c r="Y10" s="14">
        <v>4</v>
      </c>
    </row>
    <row r="11" spans="1:25" x14ac:dyDescent="0.25">
      <c r="A11" s="13">
        <v>5</v>
      </c>
      <c r="B11" s="14">
        <v>0</v>
      </c>
      <c r="C11" s="14">
        <v>1</v>
      </c>
      <c r="D11" s="14">
        <v>0</v>
      </c>
      <c r="E11" s="14">
        <v>1</v>
      </c>
      <c r="F11" s="14">
        <v>0</v>
      </c>
      <c r="G11" s="14">
        <v>0</v>
      </c>
      <c r="H11" s="14">
        <v>1</v>
      </c>
      <c r="I11" s="14">
        <v>1</v>
      </c>
      <c r="J11" s="14">
        <v>0</v>
      </c>
      <c r="K11" s="14">
        <v>0</v>
      </c>
      <c r="L11" s="14">
        <v>0</v>
      </c>
      <c r="M11" s="14">
        <v>0</v>
      </c>
      <c r="N11" s="14">
        <v>1</v>
      </c>
      <c r="O11" s="14">
        <v>0</v>
      </c>
      <c r="P11" s="14">
        <v>2</v>
      </c>
      <c r="Q11" s="14">
        <v>2</v>
      </c>
      <c r="R11" s="14">
        <v>2</v>
      </c>
      <c r="S11" s="14">
        <v>1</v>
      </c>
      <c r="T11" s="14">
        <v>0</v>
      </c>
      <c r="U11" s="14">
        <v>0</v>
      </c>
      <c r="V11" s="14">
        <v>0</v>
      </c>
      <c r="W11" s="14">
        <v>1</v>
      </c>
      <c r="X11" s="14">
        <v>1</v>
      </c>
      <c r="Y11" s="14">
        <v>1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1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3.4285714285714284</v>
      </c>
      <c r="C14" s="16">
        <v>4.1428571428571432</v>
      </c>
      <c r="D14" s="16">
        <v>3.8333333333333335</v>
      </c>
      <c r="E14" s="16">
        <v>3.7142857142857144</v>
      </c>
      <c r="F14" s="16">
        <v>3.4285714285714284</v>
      </c>
      <c r="G14" s="16">
        <v>2.7142857142857144</v>
      </c>
      <c r="H14" s="16">
        <v>2.8571428571428572</v>
      </c>
      <c r="I14" s="16">
        <v>3.2857142857142856</v>
      </c>
      <c r="J14" s="16">
        <v>2.7142857142857144</v>
      </c>
      <c r="K14" s="16">
        <v>2.7142857142857144</v>
      </c>
      <c r="L14" s="16">
        <v>2.5</v>
      </c>
      <c r="M14" s="16">
        <v>2.1428571428571428</v>
      </c>
      <c r="N14" s="16">
        <v>3.2857142857142856</v>
      </c>
      <c r="O14" s="16">
        <v>4</v>
      </c>
      <c r="P14" s="16">
        <v>4.2857142857142856</v>
      </c>
      <c r="Q14" s="16">
        <v>4.2857142857142856</v>
      </c>
      <c r="R14" s="16">
        <v>4</v>
      </c>
      <c r="S14" s="16">
        <v>4.1428571428571432</v>
      </c>
      <c r="T14" s="16">
        <v>3.7142857142857144</v>
      </c>
      <c r="U14" s="16">
        <v>3.8571428571428572</v>
      </c>
      <c r="V14" s="16">
        <v>3.8333333333333335</v>
      </c>
      <c r="W14" s="16">
        <v>4</v>
      </c>
      <c r="X14" s="16">
        <v>3.2857142857142856</v>
      </c>
      <c r="Y14" s="16">
        <v>3.8571428571428572</v>
      </c>
    </row>
    <row r="15" spans="1:25" x14ac:dyDescent="0.25">
      <c r="A15" s="15" t="s">
        <v>37</v>
      </c>
      <c r="B15" s="16">
        <v>1.1338934190276813</v>
      </c>
      <c r="C15" s="16">
        <v>0.37796447300922725</v>
      </c>
      <c r="D15" s="16">
        <v>0.40824829046386296</v>
      </c>
      <c r="E15" s="16">
        <v>0.75592894601845462</v>
      </c>
      <c r="F15" s="16">
        <v>0.78679579246944253</v>
      </c>
      <c r="G15" s="16">
        <v>1.1126972805283737</v>
      </c>
      <c r="H15" s="16">
        <v>1.3451854182690983</v>
      </c>
      <c r="I15" s="16">
        <v>0.95118973121134198</v>
      </c>
      <c r="J15" s="16">
        <v>0.95118973121134198</v>
      </c>
      <c r="K15" s="16">
        <v>1.1126972805283737</v>
      </c>
      <c r="L15" s="16">
        <v>1.2909944487358056</v>
      </c>
      <c r="M15" s="16">
        <v>1.0690449676496974</v>
      </c>
      <c r="N15" s="16">
        <v>0.95118973121134198</v>
      </c>
      <c r="O15" s="16">
        <v>0</v>
      </c>
      <c r="P15" s="16">
        <v>0.48795003647426449</v>
      </c>
      <c r="Q15" s="16">
        <v>0.48795003647426449</v>
      </c>
      <c r="R15" s="16">
        <v>1</v>
      </c>
      <c r="S15" s="16">
        <v>0.37796447300922725</v>
      </c>
      <c r="T15" s="16">
        <v>0.75592894601845462</v>
      </c>
      <c r="U15" s="16">
        <v>0.37796447300922725</v>
      </c>
      <c r="V15" s="16">
        <v>0.40824829046386302</v>
      </c>
      <c r="W15" s="16">
        <v>0.57735026918962573</v>
      </c>
      <c r="X15" s="16">
        <v>1.1126972805283737</v>
      </c>
      <c r="Y15" s="16">
        <v>0.6900655593423547</v>
      </c>
    </row>
    <row r="16" spans="1:25" x14ac:dyDescent="0.25">
      <c r="A16" s="15" t="s">
        <v>38</v>
      </c>
      <c r="B16" s="17">
        <v>7</v>
      </c>
      <c r="C16" s="17">
        <v>7</v>
      </c>
      <c r="D16" s="17">
        <v>6</v>
      </c>
      <c r="E16" s="17">
        <v>7</v>
      </c>
      <c r="F16" s="17">
        <v>7</v>
      </c>
      <c r="G16" s="17">
        <v>7</v>
      </c>
      <c r="H16" s="17">
        <v>7</v>
      </c>
      <c r="I16" s="17">
        <v>7</v>
      </c>
      <c r="J16" s="17">
        <v>7</v>
      </c>
      <c r="K16" s="17">
        <v>7</v>
      </c>
      <c r="L16" s="17">
        <v>4</v>
      </c>
      <c r="M16" s="17">
        <v>7</v>
      </c>
      <c r="N16" s="17">
        <v>7</v>
      </c>
      <c r="O16" s="17">
        <v>7</v>
      </c>
      <c r="P16" s="17">
        <v>7</v>
      </c>
      <c r="Q16" s="17">
        <v>7</v>
      </c>
      <c r="R16" s="17">
        <v>7</v>
      </c>
      <c r="S16" s="17">
        <v>7</v>
      </c>
      <c r="T16" s="17">
        <v>7</v>
      </c>
      <c r="U16" s="17">
        <v>7</v>
      </c>
      <c r="V16" s="17">
        <v>6</v>
      </c>
      <c r="W16" s="17">
        <v>7</v>
      </c>
      <c r="X16" s="17">
        <v>7</v>
      </c>
      <c r="Y16" s="17">
        <v>7</v>
      </c>
    </row>
    <row r="18" spans="1:2" x14ac:dyDescent="0.25">
      <c r="A18" s="4" t="s">
        <v>98</v>
      </c>
      <c r="B18" s="4">
        <f>SUM(B7:B12)</f>
        <v>7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D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5" t="s">
        <v>144</v>
      </c>
      <c r="H1" s="55"/>
    </row>
    <row r="2" spans="1:19" x14ac:dyDescent="0.25">
      <c r="A2" s="1" t="s">
        <v>0</v>
      </c>
      <c r="B2" t="s">
        <v>95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1</v>
      </c>
      <c r="D7" s="10">
        <v>0</v>
      </c>
      <c r="E7" s="10">
        <v>0</v>
      </c>
      <c r="F7" s="10">
        <v>0</v>
      </c>
      <c r="G7" s="10">
        <v>0</v>
      </c>
      <c r="H7" s="10">
        <v>1</v>
      </c>
      <c r="I7" s="10">
        <v>1</v>
      </c>
      <c r="J7" s="10">
        <v>0</v>
      </c>
      <c r="K7" s="10">
        <v>1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0">
        <v>0</v>
      </c>
      <c r="S7" s="10">
        <v>0</v>
      </c>
    </row>
    <row r="8" spans="1:19" x14ac:dyDescent="0.25">
      <c r="A8" s="5">
        <v>2</v>
      </c>
      <c r="B8" s="10">
        <v>1</v>
      </c>
      <c r="C8" s="10">
        <v>4</v>
      </c>
      <c r="D8" s="10">
        <v>0</v>
      </c>
      <c r="E8" s="10">
        <v>1</v>
      </c>
      <c r="F8" s="10">
        <v>3</v>
      </c>
      <c r="G8" s="10">
        <v>2</v>
      </c>
      <c r="H8" s="10">
        <v>0</v>
      </c>
      <c r="I8" s="10">
        <v>2</v>
      </c>
      <c r="J8" s="10">
        <v>3</v>
      </c>
      <c r="K8" s="10">
        <v>1</v>
      </c>
      <c r="L8" s="10">
        <v>3</v>
      </c>
      <c r="M8" s="10">
        <v>0</v>
      </c>
      <c r="N8" s="10">
        <v>2</v>
      </c>
      <c r="O8" s="10">
        <v>1</v>
      </c>
      <c r="P8" s="10">
        <v>1</v>
      </c>
      <c r="Q8" s="10">
        <v>1</v>
      </c>
      <c r="R8" s="10">
        <v>1</v>
      </c>
      <c r="S8" s="10">
        <v>0</v>
      </c>
    </row>
    <row r="9" spans="1:19" x14ac:dyDescent="0.25">
      <c r="A9" s="5">
        <v>3</v>
      </c>
      <c r="B9" s="10">
        <v>2</v>
      </c>
      <c r="C9" s="10">
        <v>1</v>
      </c>
      <c r="D9" s="10">
        <v>3</v>
      </c>
      <c r="E9" s="10">
        <v>2</v>
      </c>
      <c r="F9" s="10">
        <v>3</v>
      </c>
      <c r="G9" s="10">
        <v>2</v>
      </c>
      <c r="H9" s="10">
        <v>2</v>
      </c>
      <c r="I9" s="10">
        <v>2</v>
      </c>
      <c r="J9" s="10">
        <v>1</v>
      </c>
      <c r="K9" s="10">
        <v>2</v>
      </c>
      <c r="L9" s="10">
        <v>2</v>
      </c>
      <c r="M9" s="10">
        <v>2</v>
      </c>
      <c r="N9" s="10">
        <v>0</v>
      </c>
      <c r="O9" s="10">
        <v>1</v>
      </c>
      <c r="P9" s="10">
        <v>1</v>
      </c>
      <c r="Q9" s="10">
        <v>1</v>
      </c>
      <c r="R9" s="10">
        <v>3</v>
      </c>
      <c r="S9" s="10">
        <v>3</v>
      </c>
    </row>
    <row r="10" spans="1:19" x14ac:dyDescent="0.25">
      <c r="A10" s="5">
        <v>4</v>
      </c>
      <c r="B10" s="10">
        <v>6</v>
      </c>
      <c r="C10" s="10">
        <v>1</v>
      </c>
      <c r="D10" s="10">
        <v>5</v>
      </c>
      <c r="E10" s="10">
        <v>5</v>
      </c>
      <c r="F10" s="10">
        <v>3</v>
      </c>
      <c r="G10" s="10">
        <v>5</v>
      </c>
      <c r="H10" s="10">
        <v>6</v>
      </c>
      <c r="I10" s="10">
        <v>3</v>
      </c>
      <c r="J10" s="10">
        <v>5</v>
      </c>
      <c r="K10" s="10">
        <v>5</v>
      </c>
      <c r="L10" s="10">
        <v>4</v>
      </c>
      <c r="M10" s="10">
        <v>5</v>
      </c>
      <c r="N10" s="10">
        <v>7</v>
      </c>
      <c r="O10" s="10">
        <v>6</v>
      </c>
      <c r="P10" s="10">
        <v>2</v>
      </c>
      <c r="Q10" s="10">
        <v>2</v>
      </c>
      <c r="R10" s="10">
        <v>5</v>
      </c>
      <c r="S10" s="10">
        <v>5</v>
      </c>
    </row>
    <row r="11" spans="1:19" x14ac:dyDescent="0.25">
      <c r="A11" s="5">
        <v>5</v>
      </c>
      <c r="B11" s="10">
        <v>0</v>
      </c>
      <c r="C11" s="10">
        <v>2</v>
      </c>
      <c r="D11" s="10">
        <v>1</v>
      </c>
      <c r="E11" s="10">
        <v>1</v>
      </c>
      <c r="F11" s="10">
        <v>0</v>
      </c>
      <c r="G11" s="10"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2</v>
      </c>
      <c r="N11" s="10">
        <v>0</v>
      </c>
      <c r="O11" s="10">
        <v>1</v>
      </c>
      <c r="P11" s="10">
        <v>2</v>
      </c>
      <c r="Q11" s="10">
        <v>1</v>
      </c>
      <c r="R11" s="10">
        <v>0</v>
      </c>
      <c r="S11" s="10">
        <v>1</v>
      </c>
    </row>
    <row r="12" spans="1:19" x14ac:dyDescent="0.25">
      <c r="A12" s="5" t="s">
        <v>89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3</v>
      </c>
      <c r="Q12" s="10">
        <v>3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3.5555555555555554</v>
      </c>
      <c r="C14" s="8">
        <v>2.8888888888888888</v>
      </c>
      <c r="D14" s="8">
        <v>3.7777777777777777</v>
      </c>
      <c r="E14" s="8">
        <v>3.6666666666666665</v>
      </c>
      <c r="F14" s="8">
        <v>3</v>
      </c>
      <c r="G14" s="8">
        <v>3.3333333333333335</v>
      </c>
      <c r="H14" s="8">
        <v>3.4444444444444446</v>
      </c>
      <c r="I14" s="8">
        <v>3.1111111111111112</v>
      </c>
      <c r="J14" s="8">
        <v>3.2222222222222223</v>
      </c>
      <c r="K14" s="8">
        <v>3.2222222222222223</v>
      </c>
      <c r="L14" s="8">
        <v>3.1111111111111112</v>
      </c>
      <c r="M14" s="8">
        <v>4</v>
      </c>
      <c r="N14" s="8">
        <v>3.5555555555555554</v>
      </c>
      <c r="O14" s="8">
        <v>3.7777777777777777</v>
      </c>
      <c r="P14" s="8">
        <v>3.8333333333333335</v>
      </c>
      <c r="Q14" s="8">
        <v>3.1666666666666665</v>
      </c>
      <c r="R14" s="8">
        <v>3.4444444444444446</v>
      </c>
      <c r="S14" s="8">
        <v>3.7777777777777777</v>
      </c>
    </row>
    <row r="15" spans="1:19" x14ac:dyDescent="0.25">
      <c r="A15" s="4" t="s">
        <v>37</v>
      </c>
      <c r="B15" s="8">
        <v>0.72648315725677948</v>
      </c>
      <c r="C15" s="8">
        <v>1.4529663145135576</v>
      </c>
      <c r="D15" s="8">
        <v>0.66666666666666552</v>
      </c>
      <c r="E15" s="8">
        <v>0.8660254037844386</v>
      </c>
      <c r="F15" s="8">
        <v>0.8660254037844386</v>
      </c>
      <c r="G15" s="8">
        <v>0.8660254037844386</v>
      </c>
      <c r="H15" s="8">
        <v>1.0137937550497036</v>
      </c>
      <c r="I15" s="8">
        <v>1.2692955176439846</v>
      </c>
      <c r="J15" s="8">
        <v>0.97182531580755016</v>
      </c>
      <c r="K15" s="8">
        <v>1.0929064207170003</v>
      </c>
      <c r="L15" s="8">
        <v>0.92796072713833677</v>
      </c>
      <c r="M15" s="8">
        <v>0.70710678118654757</v>
      </c>
      <c r="N15" s="8">
        <v>0.88191710368819731</v>
      </c>
      <c r="O15" s="8">
        <v>0.83333333333333237</v>
      </c>
      <c r="P15" s="8">
        <v>1.1690451944500118</v>
      </c>
      <c r="Q15" s="8">
        <v>1.4719601443879746</v>
      </c>
      <c r="R15" s="8">
        <v>0.72648315725677948</v>
      </c>
      <c r="S15" s="8">
        <v>0.66666666666666552</v>
      </c>
    </row>
    <row r="16" spans="1:19" x14ac:dyDescent="0.25">
      <c r="A16" s="4" t="s">
        <v>38</v>
      </c>
      <c r="B16" s="9">
        <v>9</v>
      </c>
      <c r="C16" s="9">
        <v>9</v>
      </c>
      <c r="D16" s="9">
        <v>9</v>
      </c>
      <c r="E16" s="9">
        <v>9</v>
      </c>
      <c r="F16" s="9">
        <v>9</v>
      </c>
      <c r="G16" s="9">
        <v>9</v>
      </c>
      <c r="H16" s="9">
        <v>9</v>
      </c>
      <c r="I16" s="9">
        <v>9</v>
      </c>
      <c r="J16" s="9">
        <v>9</v>
      </c>
      <c r="K16" s="9">
        <v>9</v>
      </c>
      <c r="L16" s="9">
        <v>9</v>
      </c>
      <c r="M16" s="9">
        <v>9</v>
      </c>
      <c r="N16" s="9">
        <v>9</v>
      </c>
      <c r="O16" s="9">
        <v>9</v>
      </c>
      <c r="P16" s="9">
        <v>6</v>
      </c>
      <c r="Q16" s="9">
        <v>6</v>
      </c>
      <c r="R16" s="9">
        <v>9</v>
      </c>
      <c r="S16" s="9">
        <v>9</v>
      </c>
    </row>
    <row r="18" spans="1:6" x14ac:dyDescent="0.25">
      <c r="A18" s="4" t="s">
        <v>98</v>
      </c>
      <c r="B18" s="4">
        <f>SUM(B7:B12)</f>
        <v>9</v>
      </c>
    </row>
    <row r="19" spans="1:6" x14ac:dyDescent="0.25">
      <c r="A19" s="4" t="s">
        <v>99</v>
      </c>
      <c r="B19" s="9"/>
    </row>
    <row r="20" spans="1:6" x14ac:dyDescent="0.25">
      <c r="A20" s="4" t="s">
        <v>100</v>
      </c>
      <c r="B20" s="12"/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4</v>
      </c>
      <c r="C22" s="29">
        <f>B22/B18</f>
        <v>0.44444444444444442</v>
      </c>
    </row>
    <row r="23" spans="1:6" x14ac:dyDescent="0.25">
      <c r="A23" s="27" t="s">
        <v>130</v>
      </c>
      <c r="B23" s="28">
        <v>5</v>
      </c>
      <c r="C23" s="29">
        <f>B23/B18</f>
        <v>0.55555555555555558</v>
      </c>
    </row>
    <row r="25" spans="1:6" x14ac:dyDescent="0.25">
      <c r="A25" s="4" t="s">
        <v>146</v>
      </c>
      <c r="B25" s="4"/>
      <c r="C25" s="4"/>
      <c r="D25" s="4"/>
      <c r="E25" s="4"/>
      <c r="F25" s="8">
        <f>AVERAGE(M14:N14)</f>
        <v>3.7777777777777777</v>
      </c>
    </row>
    <row r="26" spans="1:6" x14ac:dyDescent="0.25">
      <c r="A26" s="4" t="s">
        <v>147</v>
      </c>
      <c r="B26" s="4"/>
    </row>
  </sheetData>
  <mergeCells count="1">
    <mergeCell ref="G1:H1"/>
  </mergeCells>
  <hyperlinks>
    <hyperlink ref="G1:H1" location="ÍNDICE!A1" display="VOLVER AL ÍNDICE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5" t="s">
        <v>144</v>
      </c>
      <c r="H1" s="55"/>
    </row>
    <row r="2" spans="1:25" x14ac:dyDescent="0.25">
      <c r="A2" s="1" t="s">
        <v>0</v>
      </c>
      <c r="B2" t="s">
        <v>97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1</v>
      </c>
      <c r="D8" s="14">
        <v>0</v>
      </c>
      <c r="E8" s="14">
        <v>2</v>
      </c>
      <c r="F8" s="14">
        <v>0</v>
      </c>
      <c r="G8" s="14">
        <v>1</v>
      </c>
      <c r="H8" s="14">
        <v>0</v>
      </c>
      <c r="I8" s="14">
        <v>0</v>
      </c>
      <c r="J8" s="14">
        <v>2</v>
      </c>
      <c r="K8" s="14">
        <v>2</v>
      </c>
      <c r="L8" s="14">
        <v>0</v>
      </c>
      <c r="M8" s="14">
        <v>1</v>
      </c>
      <c r="N8" s="14">
        <v>1</v>
      </c>
      <c r="O8" s="14">
        <v>0</v>
      </c>
      <c r="P8" s="14">
        <v>0</v>
      </c>
      <c r="Q8" s="14">
        <v>0</v>
      </c>
      <c r="R8" s="14">
        <v>1</v>
      </c>
      <c r="S8" s="14">
        <v>0</v>
      </c>
      <c r="T8" s="14">
        <v>1</v>
      </c>
      <c r="U8" s="14">
        <v>0</v>
      </c>
      <c r="V8" s="14">
        <v>1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1</v>
      </c>
      <c r="C9" s="14">
        <v>0</v>
      </c>
      <c r="D9" s="14">
        <v>0</v>
      </c>
      <c r="E9" s="14">
        <v>1</v>
      </c>
      <c r="F9" s="14">
        <v>2</v>
      </c>
      <c r="G9" s="14">
        <v>2</v>
      </c>
      <c r="H9" s="14">
        <v>2</v>
      </c>
      <c r="I9" s="14">
        <v>2</v>
      </c>
      <c r="J9" s="14">
        <v>2</v>
      </c>
      <c r="K9" s="14">
        <v>1</v>
      </c>
      <c r="L9" s="14">
        <v>2</v>
      </c>
      <c r="M9" s="14">
        <v>2</v>
      </c>
      <c r="N9" s="14">
        <v>1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2</v>
      </c>
      <c r="W9" s="14">
        <v>0</v>
      </c>
      <c r="X9" s="14">
        <v>3</v>
      </c>
      <c r="Y9" s="14">
        <v>0</v>
      </c>
    </row>
    <row r="10" spans="1:25" x14ac:dyDescent="0.25">
      <c r="A10" s="13">
        <v>4</v>
      </c>
      <c r="B10" s="14">
        <v>4</v>
      </c>
      <c r="C10" s="14">
        <v>3</v>
      </c>
      <c r="D10" s="14">
        <v>4</v>
      </c>
      <c r="E10" s="14">
        <v>2</v>
      </c>
      <c r="F10" s="14">
        <v>3</v>
      </c>
      <c r="G10" s="14">
        <v>2</v>
      </c>
      <c r="H10" s="14">
        <v>2</v>
      </c>
      <c r="I10" s="14">
        <v>2</v>
      </c>
      <c r="J10" s="14">
        <v>1</v>
      </c>
      <c r="K10" s="14">
        <v>2</v>
      </c>
      <c r="L10" s="14">
        <v>0</v>
      </c>
      <c r="M10" s="14">
        <v>1</v>
      </c>
      <c r="N10" s="14">
        <v>2</v>
      </c>
      <c r="O10" s="14">
        <v>4</v>
      </c>
      <c r="P10" s="14">
        <v>3</v>
      </c>
      <c r="Q10" s="14">
        <v>3</v>
      </c>
      <c r="R10" s="14">
        <v>2</v>
      </c>
      <c r="S10" s="14">
        <v>5</v>
      </c>
      <c r="T10" s="14">
        <v>3</v>
      </c>
      <c r="U10" s="14">
        <v>4</v>
      </c>
      <c r="V10" s="14">
        <v>1</v>
      </c>
      <c r="W10" s="14">
        <v>4</v>
      </c>
      <c r="X10" s="14">
        <v>2</v>
      </c>
      <c r="Y10" s="14">
        <v>5</v>
      </c>
    </row>
    <row r="11" spans="1:25" x14ac:dyDescent="0.25">
      <c r="A11" s="13">
        <v>5</v>
      </c>
      <c r="B11" s="14">
        <v>0</v>
      </c>
      <c r="C11" s="14">
        <v>1</v>
      </c>
      <c r="D11" s="14">
        <v>1</v>
      </c>
      <c r="E11" s="14">
        <v>0</v>
      </c>
      <c r="F11" s="14">
        <v>0</v>
      </c>
      <c r="G11" s="14">
        <v>0</v>
      </c>
      <c r="H11" s="14">
        <v>1</v>
      </c>
      <c r="I11" s="14">
        <v>1</v>
      </c>
      <c r="J11" s="14">
        <v>0</v>
      </c>
      <c r="K11" s="14">
        <v>0</v>
      </c>
      <c r="L11" s="14">
        <v>0</v>
      </c>
      <c r="M11" s="14">
        <v>0</v>
      </c>
      <c r="N11" s="14">
        <v>1</v>
      </c>
      <c r="O11" s="14">
        <v>1</v>
      </c>
      <c r="P11" s="14">
        <v>2</v>
      </c>
      <c r="Q11" s="14">
        <v>2</v>
      </c>
      <c r="R11" s="14">
        <v>2</v>
      </c>
      <c r="S11" s="14">
        <v>0</v>
      </c>
      <c r="T11" s="14">
        <v>1</v>
      </c>
      <c r="U11" s="14">
        <v>0</v>
      </c>
      <c r="V11" s="14">
        <v>0</v>
      </c>
      <c r="W11" s="14">
        <v>1</v>
      </c>
      <c r="X11" s="14">
        <v>0</v>
      </c>
      <c r="Y11" s="14">
        <v>0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1</v>
      </c>
      <c r="V12" s="14">
        <v>1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3.8</v>
      </c>
      <c r="C14" s="16">
        <v>3.8</v>
      </c>
      <c r="D14" s="16">
        <v>4.2</v>
      </c>
      <c r="E14" s="16">
        <v>3</v>
      </c>
      <c r="F14" s="16">
        <v>3.6</v>
      </c>
      <c r="G14" s="16">
        <v>3.2</v>
      </c>
      <c r="H14" s="16">
        <v>3.8</v>
      </c>
      <c r="I14" s="16">
        <v>3.8</v>
      </c>
      <c r="J14" s="16">
        <v>2.8</v>
      </c>
      <c r="K14" s="16">
        <v>3</v>
      </c>
      <c r="L14" s="16">
        <v>3</v>
      </c>
      <c r="M14" s="16">
        <v>2.6</v>
      </c>
      <c r="N14" s="16">
        <v>3.6</v>
      </c>
      <c r="O14" s="16">
        <v>4.2</v>
      </c>
      <c r="P14" s="16">
        <v>4.4000000000000004</v>
      </c>
      <c r="Q14" s="16">
        <v>4.4000000000000004</v>
      </c>
      <c r="R14" s="16">
        <v>4</v>
      </c>
      <c r="S14" s="16">
        <v>4</v>
      </c>
      <c r="T14" s="16">
        <v>3.8</v>
      </c>
      <c r="U14" s="16">
        <v>4</v>
      </c>
      <c r="V14" s="16">
        <v>3</v>
      </c>
      <c r="W14" s="16">
        <v>4.2</v>
      </c>
      <c r="X14" s="16">
        <v>3.4</v>
      </c>
      <c r="Y14" s="16">
        <v>4</v>
      </c>
    </row>
    <row r="15" spans="1:25" x14ac:dyDescent="0.25">
      <c r="A15" s="15" t="s">
        <v>37</v>
      </c>
      <c r="B15" s="16">
        <v>0.44721359549995715</v>
      </c>
      <c r="C15" s="16">
        <v>1.0954451150103319</v>
      </c>
      <c r="D15" s="16">
        <v>0.44721359549995787</v>
      </c>
      <c r="E15" s="16">
        <v>1</v>
      </c>
      <c r="F15" s="16">
        <v>0.54772255750516674</v>
      </c>
      <c r="G15" s="16">
        <v>0.83666002653407512</v>
      </c>
      <c r="H15" s="16">
        <v>0.83666002653407512</v>
      </c>
      <c r="I15" s="16">
        <v>0.83666002653407512</v>
      </c>
      <c r="J15" s="16">
        <v>0.83666002653407512</v>
      </c>
      <c r="K15" s="16">
        <v>1</v>
      </c>
      <c r="L15" s="16">
        <v>0</v>
      </c>
      <c r="M15" s="16">
        <v>1.1401754250991383</v>
      </c>
      <c r="N15" s="16">
        <v>1.1401754250991383</v>
      </c>
      <c r="O15" s="16">
        <v>0.44721359549995787</v>
      </c>
      <c r="P15" s="16">
        <v>0.54772255750516674</v>
      </c>
      <c r="Q15" s="16">
        <v>0.54772255750516674</v>
      </c>
      <c r="R15" s="16">
        <v>1.2247448713915889</v>
      </c>
      <c r="S15" s="16">
        <v>0</v>
      </c>
      <c r="T15" s="16">
        <v>1.0954451150103319</v>
      </c>
      <c r="U15" s="16">
        <v>0</v>
      </c>
      <c r="V15" s="16">
        <v>0.81649658092772603</v>
      </c>
      <c r="W15" s="16">
        <v>0.44721359549995787</v>
      </c>
      <c r="X15" s="16">
        <v>0.54772255750516674</v>
      </c>
      <c r="Y15" s="16">
        <v>0</v>
      </c>
    </row>
    <row r="16" spans="1:25" x14ac:dyDescent="0.25">
      <c r="A16" s="15" t="s">
        <v>38</v>
      </c>
      <c r="B16" s="17">
        <v>5</v>
      </c>
      <c r="C16" s="17">
        <v>5</v>
      </c>
      <c r="D16" s="17">
        <v>5</v>
      </c>
      <c r="E16" s="17">
        <v>5</v>
      </c>
      <c r="F16" s="17">
        <v>5</v>
      </c>
      <c r="G16" s="17">
        <v>5</v>
      </c>
      <c r="H16" s="17">
        <v>5</v>
      </c>
      <c r="I16" s="17">
        <v>5</v>
      </c>
      <c r="J16" s="17">
        <v>5</v>
      </c>
      <c r="K16" s="17">
        <v>5</v>
      </c>
      <c r="L16" s="17">
        <v>2</v>
      </c>
      <c r="M16" s="17">
        <v>5</v>
      </c>
      <c r="N16" s="17">
        <v>5</v>
      </c>
      <c r="O16" s="17">
        <v>5</v>
      </c>
      <c r="P16" s="17">
        <v>5</v>
      </c>
      <c r="Q16" s="17">
        <v>5</v>
      </c>
      <c r="R16" s="17">
        <v>5</v>
      </c>
      <c r="S16" s="17">
        <v>5</v>
      </c>
      <c r="T16" s="17">
        <v>5</v>
      </c>
      <c r="U16" s="17">
        <v>4</v>
      </c>
      <c r="V16" s="17">
        <v>4</v>
      </c>
      <c r="W16" s="17">
        <v>5</v>
      </c>
      <c r="X16" s="17">
        <v>5</v>
      </c>
      <c r="Y16" s="17">
        <v>5</v>
      </c>
    </row>
    <row r="18" spans="1:2" x14ac:dyDescent="0.25">
      <c r="A18" s="4" t="s">
        <v>98</v>
      </c>
      <c r="B18" s="4">
        <f>SUM(B7:B12)</f>
        <v>5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F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5" t="s">
        <v>144</v>
      </c>
      <c r="H1" s="55"/>
    </row>
    <row r="2" spans="1:19" x14ac:dyDescent="0.25">
      <c r="A2" s="1" t="s">
        <v>0</v>
      </c>
      <c r="B2" t="s">
        <v>97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1</v>
      </c>
      <c r="E7" s="10">
        <v>0</v>
      </c>
      <c r="F7" s="10">
        <v>0</v>
      </c>
      <c r="G7" s="10">
        <v>0</v>
      </c>
      <c r="H7" s="10">
        <v>1</v>
      </c>
      <c r="I7" s="10">
        <v>0</v>
      </c>
      <c r="J7" s="10">
        <v>0</v>
      </c>
      <c r="K7" s="10">
        <v>1</v>
      </c>
      <c r="L7" s="10">
        <v>1</v>
      </c>
      <c r="M7" s="10">
        <v>0</v>
      </c>
      <c r="N7" s="10">
        <v>1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1</v>
      </c>
      <c r="C8" s="10">
        <v>2</v>
      </c>
      <c r="D8" s="10">
        <v>0</v>
      </c>
      <c r="E8" s="10">
        <v>2</v>
      </c>
      <c r="F8" s="10">
        <v>1</v>
      </c>
      <c r="G8" s="10">
        <v>1</v>
      </c>
      <c r="H8" s="10">
        <v>2</v>
      </c>
      <c r="I8" s="10">
        <v>1</v>
      </c>
      <c r="J8" s="10">
        <v>1</v>
      </c>
      <c r="K8" s="10">
        <v>0</v>
      </c>
      <c r="L8" s="10">
        <v>3</v>
      </c>
      <c r="M8" s="10">
        <v>0</v>
      </c>
      <c r="N8" s="10">
        <v>1</v>
      </c>
      <c r="O8" s="10">
        <v>0</v>
      </c>
      <c r="P8" s="10">
        <v>0</v>
      </c>
      <c r="Q8" s="10">
        <v>1</v>
      </c>
      <c r="R8" s="10">
        <v>2</v>
      </c>
      <c r="S8" s="10">
        <v>1</v>
      </c>
    </row>
    <row r="9" spans="1:19" x14ac:dyDescent="0.25">
      <c r="A9" s="5">
        <v>3</v>
      </c>
      <c r="B9" s="10">
        <v>3</v>
      </c>
      <c r="C9" s="10">
        <v>2</v>
      </c>
      <c r="D9" s="10">
        <v>2</v>
      </c>
      <c r="E9" s="10">
        <v>1</v>
      </c>
      <c r="F9" s="10">
        <v>4</v>
      </c>
      <c r="G9" s="10">
        <v>1</v>
      </c>
      <c r="H9" s="10">
        <v>1</v>
      </c>
      <c r="I9" s="10">
        <v>0</v>
      </c>
      <c r="J9" s="10">
        <v>5</v>
      </c>
      <c r="K9" s="10">
        <v>4</v>
      </c>
      <c r="L9" s="10">
        <v>1</v>
      </c>
      <c r="M9" s="10">
        <v>3</v>
      </c>
      <c r="N9" s="10">
        <v>1</v>
      </c>
      <c r="O9" s="10">
        <v>3</v>
      </c>
      <c r="P9" s="10">
        <v>0</v>
      </c>
      <c r="Q9" s="10">
        <v>2</v>
      </c>
      <c r="R9" s="10">
        <v>3</v>
      </c>
      <c r="S9" s="10">
        <v>2</v>
      </c>
    </row>
    <row r="10" spans="1:19" x14ac:dyDescent="0.25">
      <c r="A10" s="5">
        <v>4</v>
      </c>
      <c r="B10" s="10">
        <v>3</v>
      </c>
      <c r="C10" s="10">
        <v>0</v>
      </c>
      <c r="D10" s="10">
        <v>3</v>
      </c>
      <c r="E10" s="10">
        <v>4</v>
      </c>
      <c r="F10" s="10">
        <v>2</v>
      </c>
      <c r="G10" s="10">
        <v>5</v>
      </c>
      <c r="H10" s="10">
        <v>2</v>
      </c>
      <c r="I10" s="10">
        <v>5</v>
      </c>
      <c r="J10" s="10">
        <v>0</v>
      </c>
      <c r="K10" s="10">
        <v>0</v>
      </c>
      <c r="L10" s="10">
        <v>1</v>
      </c>
      <c r="M10" s="10">
        <v>2</v>
      </c>
      <c r="N10" s="10">
        <v>3</v>
      </c>
      <c r="O10" s="10">
        <v>3</v>
      </c>
      <c r="P10" s="10">
        <v>4</v>
      </c>
      <c r="Q10" s="10">
        <v>0</v>
      </c>
      <c r="R10" s="10">
        <v>1</v>
      </c>
      <c r="S10" s="10">
        <v>3</v>
      </c>
    </row>
    <row r="11" spans="1:19" x14ac:dyDescent="0.25">
      <c r="A11" s="5">
        <v>5</v>
      </c>
      <c r="B11" s="10">
        <v>0</v>
      </c>
      <c r="C11" s="10">
        <v>3</v>
      </c>
      <c r="D11" s="10">
        <v>1</v>
      </c>
      <c r="E11" s="10">
        <v>0</v>
      </c>
      <c r="F11" s="10">
        <v>0</v>
      </c>
      <c r="G11" s="10">
        <v>0</v>
      </c>
      <c r="H11" s="10">
        <v>1</v>
      </c>
      <c r="I11" s="10">
        <v>1</v>
      </c>
      <c r="J11" s="10">
        <v>1</v>
      </c>
      <c r="K11" s="10">
        <v>1</v>
      </c>
      <c r="L11" s="10">
        <v>1</v>
      </c>
      <c r="M11" s="10">
        <v>2</v>
      </c>
      <c r="N11" s="10">
        <v>1</v>
      </c>
      <c r="O11" s="10">
        <v>1</v>
      </c>
      <c r="P11" s="10">
        <v>1</v>
      </c>
      <c r="Q11" s="10">
        <v>1</v>
      </c>
      <c r="R11" s="10">
        <v>1</v>
      </c>
      <c r="S11" s="10">
        <v>1</v>
      </c>
    </row>
    <row r="12" spans="1:19" x14ac:dyDescent="0.25">
      <c r="A12" s="5" t="s">
        <v>89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  <c r="O12" s="10">
        <v>0</v>
      </c>
      <c r="P12" s="10">
        <v>2</v>
      </c>
      <c r="Q12" s="10">
        <v>3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3.2857142857142856</v>
      </c>
      <c r="C14" s="8">
        <v>3.5714285714285716</v>
      </c>
      <c r="D14" s="8">
        <v>3.4285714285714284</v>
      </c>
      <c r="E14" s="8">
        <v>3.2857142857142856</v>
      </c>
      <c r="F14" s="8">
        <v>3.1428571428571428</v>
      </c>
      <c r="G14" s="8">
        <v>3.5714285714285716</v>
      </c>
      <c r="H14" s="8">
        <v>3</v>
      </c>
      <c r="I14" s="8">
        <v>3.8571428571428572</v>
      </c>
      <c r="J14" s="8">
        <v>3.1428571428571428</v>
      </c>
      <c r="K14" s="8">
        <v>3</v>
      </c>
      <c r="L14" s="8">
        <v>2.7142857142857144</v>
      </c>
      <c r="M14" s="8">
        <v>3.8571428571428572</v>
      </c>
      <c r="N14" s="8">
        <v>3.2857142857142856</v>
      </c>
      <c r="O14" s="8">
        <v>3.7142857142857144</v>
      </c>
      <c r="P14" s="8">
        <v>4.2</v>
      </c>
      <c r="Q14" s="8">
        <v>3.25</v>
      </c>
      <c r="R14" s="8">
        <v>3.1428571428571428</v>
      </c>
      <c r="S14" s="8">
        <v>3.5714285714285716</v>
      </c>
    </row>
    <row r="15" spans="1:19" x14ac:dyDescent="0.25">
      <c r="A15" s="4" t="s">
        <v>37</v>
      </c>
      <c r="B15" s="8">
        <v>0.75592894601845462</v>
      </c>
      <c r="C15" s="8">
        <v>1.3972762620115435</v>
      </c>
      <c r="D15" s="8">
        <v>1.2724180205607032</v>
      </c>
      <c r="E15" s="8">
        <v>0.95118973121134198</v>
      </c>
      <c r="F15" s="8">
        <v>0.6900655593423547</v>
      </c>
      <c r="G15" s="8">
        <v>0.78679579246944253</v>
      </c>
      <c r="H15" s="8">
        <v>1.4142135623730951</v>
      </c>
      <c r="I15" s="8">
        <v>0.89973541084243769</v>
      </c>
      <c r="J15" s="8">
        <v>0.89973541084243769</v>
      </c>
      <c r="K15" s="8">
        <v>1.2649110640673518</v>
      </c>
      <c r="L15" s="8">
        <v>1.3801311186847085</v>
      </c>
      <c r="M15" s="8">
        <v>0.89973541084243769</v>
      </c>
      <c r="N15" s="8">
        <v>1.3801311186847085</v>
      </c>
      <c r="O15" s="8">
        <v>0.75592894601845462</v>
      </c>
      <c r="P15" s="8">
        <v>0.44721359549995787</v>
      </c>
      <c r="Q15" s="8">
        <v>1.2583057392117916</v>
      </c>
      <c r="R15" s="8">
        <v>1.0690449676496978</v>
      </c>
      <c r="S15" s="8">
        <v>0.97590007294853265</v>
      </c>
    </row>
    <row r="16" spans="1:19" x14ac:dyDescent="0.25">
      <c r="A16" s="4" t="s">
        <v>38</v>
      </c>
      <c r="B16" s="9">
        <v>7</v>
      </c>
      <c r="C16" s="9">
        <v>7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7</v>
      </c>
      <c r="J16" s="9">
        <v>7</v>
      </c>
      <c r="K16" s="9">
        <v>6</v>
      </c>
      <c r="L16" s="9">
        <v>7</v>
      </c>
      <c r="M16" s="9">
        <v>7</v>
      </c>
      <c r="N16" s="9">
        <v>7</v>
      </c>
      <c r="O16" s="9">
        <v>7</v>
      </c>
      <c r="P16" s="9">
        <v>5</v>
      </c>
      <c r="Q16" s="9">
        <v>4</v>
      </c>
      <c r="R16" s="9">
        <v>7</v>
      </c>
      <c r="S16" s="9">
        <v>7</v>
      </c>
    </row>
    <row r="18" spans="1:6" x14ac:dyDescent="0.25">
      <c r="A18" s="4" t="s">
        <v>98</v>
      </c>
      <c r="B18" s="4">
        <f>SUM(B7:B12)</f>
        <v>7</v>
      </c>
    </row>
    <row r="19" spans="1:6" x14ac:dyDescent="0.25">
      <c r="A19" s="4" t="s">
        <v>99</v>
      </c>
      <c r="B19" s="9"/>
    </row>
    <row r="20" spans="1:6" x14ac:dyDescent="0.25">
      <c r="A20" s="4" t="s">
        <v>100</v>
      </c>
      <c r="B20" s="12"/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2</v>
      </c>
      <c r="C22" s="29">
        <f>B22/B18</f>
        <v>0.2857142857142857</v>
      </c>
    </row>
    <row r="23" spans="1:6" x14ac:dyDescent="0.25">
      <c r="A23" s="27" t="s">
        <v>130</v>
      </c>
      <c r="B23" s="28">
        <v>5</v>
      </c>
      <c r="C23" s="29">
        <f>B23/B18</f>
        <v>0.7142857142857143</v>
      </c>
    </row>
    <row r="25" spans="1:6" x14ac:dyDescent="0.25">
      <c r="A25" s="4" t="s">
        <v>146</v>
      </c>
      <c r="B25" s="4"/>
      <c r="C25" s="4"/>
      <c r="D25" s="4"/>
      <c r="E25" s="4"/>
      <c r="F25" s="8">
        <f>AVERAGE(M14:N14)</f>
        <v>3.5714285714285712</v>
      </c>
    </row>
    <row r="26" spans="1:6" x14ac:dyDescent="0.25">
      <c r="A26" s="4" t="s">
        <v>147</v>
      </c>
      <c r="B26" s="4"/>
    </row>
  </sheetData>
  <mergeCells count="1">
    <mergeCell ref="G1:H1"/>
  </mergeCells>
  <hyperlinks>
    <hyperlink ref="G1:H1" location="ÍNDICE!A1" display="VOLVER AL ÍNDICE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5" t="s">
        <v>144</v>
      </c>
      <c r="H1" s="55"/>
    </row>
    <row r="2" spans="1:25" x14ac:dyDescent="0.25">
      <c r="A2" s="1" t="s">
        <v>0</v>
      </c>
      <c r="B2" t="s">
        <v>102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ht="15" customHeight="1" x14ac:dyDescent="0.25">
      <c r="A7" s="13">
        <v>1</v>
      </c>
      <c r="B7" s="14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1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1</v>
      </c>
      <c r="P8" s="14">
        <v>0</v>
      </c>
      <c r="Q8" s="14">
        <v>0</v>
      </c>
      <c r="R8" s="14">
        <v>0</v>
      </c>
      <c r="S8" s="14">
        <v>1</v>
      </c>
      <c r="T8" s="14">
        <v>1</v>
      </c>
      <c r="U8" s="14">
        <v>0</v>
      </c>
      <c r="V8" s="14">
        <v>0</v>
      </c>
      <c r="W8" s="14">
        <v>0</v>
      </c>
      <c r="X8" s="14">
        <v>0</v>
      </c>
      <c r="Y8" s="14">
        <v>1</v>
      </c>
    </row>
    <row r="9" spans="1:25" x14ac:dyDescent="0.25">
      <c r="A9" s="13">
        <v>3</v>
      </c>
      <c r="B9" s="14">
        <v>1</v>
      </c>
      <c r="C9" s="14">
        <v>2</v>
      </c>
      <c r="D9" s="14">
        <v>1</v>
      </c>
      <c r="E9" s="14">
        <v>2</v>
      </c>
      <c r="F9" s="14">
        <v>2</v>
      </c>
      <c r="G9" s="14">
        <v>3</v>
      </c>
      <c r="H9" s="14">
        <v>3</v>
      </c>
      <c r="I9" s="14">
        <v>3</v>
      </c>
      <c r="J9" s="14">
        <v>4</v>
      </c>
      <c r="K9" s="14">
        <v>3</v>
      </c>
      <c r="L9" s="14">
        <v>1</v>
      </c>
      <c r="M9" s="14">
        <v>2</v>
      </c>
      <c r="N9" s="14">
        <v>3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1</v>
      </c>
      <c r="V9" s="14">
        <v>2</v>
      </c>
      <c r="W9" s="14">
        <v>1</v>
      </c>
      <c r="X9" s="14">
        <v>2</v>
      </c>
      <c r="Y9" s="14">
        <v>0</v>
      </c>
    </row>
    <row r="10" spans="1:25" x14ac:dyDescent="0.25">
      <c r="A10" s="13">
        <v>4</v>
      </c>
      <c r="B10" s="14">
        <v>2</v>
      </c>
      <c r="C10" s="14">
        <v>2</v>
      </c>
      <c r="D10" s="14">
        <v>3</v>
      </c>
      <c r="E10" s="14">
        <v>2</v>
      </c>
      <c r="F10" s="14">
        <v>2</v>
      </c>
      <c r="G10" s="14">
        <v>1</v>
      </c>
      <c r="H10" s="14">
        <v>0</v>
      </c>
      <c r="I10" s="14">
        <v>0</v>
      </c>
      <c r="J10" s="14">
        <v>0</v>
      </c>
      <c r="K10" s="14">
        <v>1</v>
      </c>
      <c r="L10" s="14">
        <v>0</v>
      </c>
      <c r="M10" s="14">
        <v>1</v>
      </c>
      <c r="N10" s="14">
        <v>1</v>
      </c>
      <c r="O10" s="14">
        <v>3</v>
      </c>
      <c r="P10" s="14">
        <v>4</v>
      </c>
      <c r="Q10" s="14">
        <v>3</v>
      </c>
      <c r="R10" s="14">
        <v>3</v>
      </c>
      <c r="S10" s="14">
        <v>3</v>
      </c>
      <c r="T10" s="14">
        <v>3</v>
      </c>
      <c r="U10" s="14">
        <v>3</v>
      </c>
      <c r="V10" s="14">
        <v>2</v>
      </c>
      <c r="W10" s="14">
        <v>3</v>
      </c>
      <c r="X10" s="14">
        <v>2</v>
      </c>
      <c r="Y10" s="14">
        <v>3</v>
      </c>
    </row>
    <row r="11" spans="1:25" x14ac:dyDescent="0.25">
      <c r="A11" s="13">
        <v>5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1</v>
      </c>
      <c r="I11" s="14">
        <v>1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2</v>
      </c>
      <c r="M12" s="14">
        <v>0</v>
      </c>
      <c r="N12" s="14">
        <v>0</v>
      </c>
      <c r="O12" s="14">
        <v>0</v>
      </c>
      <c r="P12" s="14">
        <v>0</v>
      </c>
      <c r="Q12" s="14">
        <v>1</v>
      </c>
      <c r="R12" s="14">
        <v>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</v>
      </c>
      <c r="C14" s="16">
        <v>3.5</v>
      </c>
      <c r="D14" s="16">
        <v>3.75</v>
      </c>
      <c r="E14" s="16">
        <v>3.5</v>
      </c>
      <c r="F14" s="16">
        <v>3.5</v>
      </c>
      <c r="G14" s="16">
        <v>3.25</v>
      </c>
      <c r="H14" s="16">
        <v>3.5</v>
      </c>
      <c r="I14" s="16">
        <v>3.5</v>
      </c>
      <c r="J14" s="16">
        <v>3</v>
      </c>
      <c r="K14" s="16">
        <v>3.25</v>
      </c>
      <c r="L14" s="16">
        <v>2</v>
      </c>
      <c r="M14" s="16">
        <v>2.75</v>
      </c>
      <c r="N14" s="16">
        <v>3.25</v>
      </c>
      <c r="O14" s="16">
        <v>3.5</v>
      </c>
      <c r="P14" s="16">
        <v>4</v>
      </c>
      <c r="Q14" s="16">
        <v>4</v>
      </c>
      <c r="R14" s="16">
        <v>4</v>
      </c>
      <c r="S14" s="16">
        <v>3.5</v>
      </c>
      <c r="T14" s="16">
        <v>3.5</v>
      </c>
      <c r="U14" s="16">
        <v>3.75</v>
      </c>
      <c r="V14" s="16">
        <v>3.5</v>
      </c>
      <c r="W14" s="16">
        <v>3.75</v>
      </c>
      <c r="X14" s="16">
        <v>3.5</v>
      </c>
      <c r="Y14" s="16">
        <v>3.5</v>
      </c>
    </row>
    <row r="15" spans="1:25" x14ac:dyDescent="0.25">
      <c r="A15" s="15" t="s">
        <v>37</v>
      </c>
      <c r="B15" s="16">
        <v>1.4142135623730951</v>
      </c>
      <c r="C15" s="16">
        <v>0.57735026918962573</v>
      </c>
      <c r="D15" s="16">
        <v>0.5</v>
      </c>
      <c r="E15" s="16">
        <v>0.57735026918962573</v>
      </c>
      <c r="F15" s="16">
        <v>0.57735026918962573</v>
      </c>
      <c r="G15" s="16">
        <v>0.5</v>
      </c>
      <c r="H15" s="16">
        <v>1</v>
      </c>
      <c r="I15" s="16">
        <v>1</v>
      </c>
      <c r="J15" s="16">
        <v>0</v>
      </c>
      <c r="K15" s="16">
        <v>0.5</v>
      </c>
      <c r="L15" s="16">
        <v>1.4142135623730951</v>
      </c>
      <c r="M15" s="16">
        <v>1.2583057392117916</v>
      </c>
      <c r="N15" s="16">
        <v>0.5</v>
      </c>
      <c r="O15" s="16">
        <v>1</v>
      </c>
      <c r="P15" s="16">
        <v>0</v>
      </c>
      <c r="Q15" s="16">
        <v>0</v>
      </c>
      <c r="R15" s="16">
        <v>0</v>
      </c>
      <c r="S15" s="16">
        <v>1</v>
      </c>
      <c r="T15" s="16">
        <v>1</v>
      </c>
      <c r="U15" s="16">
        <v>0.5</v>
      </c>
      <c r="V15" s="16">
        <v>0.57735026918962573</v>
      </c>
      <c r="W15" s="16">
        <v>0.5</v>
      </c>
      <c r="X15" s="16">
        <v>0.57735026918962573</v>
      </c>
      <c r="Y15" s="16">
        <v>1</v>
      </c>
    </row>
    <row r="16" spans="1:25" x14ac:dyDescent="0.25">
      <c r="A16" s="15" t="s">
        <v>38</v>
      </c>
      <c r="B16" s="17">
        <v>4</v>
      </c>
      <c r="C16" s="17">
        <v>4</v>
      </c>
      <c r="D16" s="17">
        <v>4</v>
      </c>
      <c r="E16" s="17">
        <v>4</v>
      </c>
      <c r="F16" s="17">
        <v>4</v>
      </c>
      <c r="G16" s="17">
        <v>4</v>
      </c>
      <c r="H16" s="17">
        <v>4</v>
      </c>
      <c r="I16" s="17">
        <v>4</v>
      </c>
      <c r="J16" s="17">
        <v>4</v>
      </c>
      <c r="K16" s="17">
        <v>4</v>
      </c>
      <c r="L16" s="17">
        <v>2</v>
      </c>
      <c r="M16" s="17">
        <v>4</v>
      </c>
      <c r="N16" s="17">
        <v>4</v>
      </c>
      <c r="O16" s="17">
        <v>4</v>
      </c>
      <c r="P16" s="17">
        <v>4</v>
      </c>
      <c r="Q16" s="17">
        <v>3</v>
      </c>
      <c r="R16" s="17">
        <v>3</v>
      </c>
      <c r="S16" s="17">
        <v>4</v>
      </c>
      <c r="T16" s="17">
        <v>4</v>
      </c>
      <c r="U16" s="17">
        <v>4</v>
      </c>
      <c r="V16" s="17">
        <v>4</v>
      </c>
      <c r="W16" s="17">
        <v>4</v>
      </c>
      <c r="X16" s="17">
        <v>4</v>
      </c>
      <c r="Y16" s="17">
        <v>4</v>
      </c>
    </row>
    <row r="18" spans="1:2" x14ac:dyDescent="0.25">
      <c r="A18" s="4" t="s">
        <v>98</v>
      </c>
      <c r="B18" s="4">
        <f>SUM(B7:B12)</f>
        <v>4</v>
      </c>
    </row>
  </sheetData>
  <mergeCells count="1">
    <mergeCell ref="G1:H1"/>
  </mergeCells>
  <phoneticPr fontId="3" type="noConversion"/>
  <hyperlinks>
    <hyperlink ref="G1:H1" location="ÍNDICE!A1" display="VOLVER AL ÍNDICE" xr:uid="{00000000-0004-0000-11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5" t="s">
        <v>144</v>
      </c>
      <c r="H1" s="55"/>
    </row>
    <row r="2" spans="1:19" x14ac:dyDescent="0.25">
      <c r="A2" s="1" t="s">
        <v>0</v>
      </c>
      <c r="B2" t="s">
        <v>102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1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19" x14ac:dyDescent="0.25">
      <c r="A9" s="5">
        <v>3</v>
      </c>
      <c r="B9" s="10">
        <v>0</v>
      </c>
      <c r="C9" s="10">
        <v>1</v>
      </c>
      <c r="D9" s="10">
        <v>1</v>
      </c>
      <c r="E9" s="10">
        <v>0</v>
      </c>
      <c r="F9" s="10">
        <v>1</v>
      </c>
      <c r="G9" s="10">
        <v>0</v>
      </c>
      <c r="H9" s="10">
        <v>0</v>
      </c>
      <c r="I9" s="10">
        <v>0</v>
      </c>
      <c r="J9" s="10">
        <v>1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1</v>
      </c>
      <c r="S9" s="10">
        <v>0</v>
      </c>
    </row>
    <row r="10" spans="1:19" x14ac:dyDescent="0.25">
      <c r="A10" s="5">
        <v>4</v>
      </c>
      <c r="B10" s="10">
        <v>1</v>
      </c>
      <c r="C10" s="10">
        <v>0</v>
      </c>
      <c r="D10" s="10">
        <v>0</v>
      </c>
      <c r="E10" s="10">
        <v>1</v>
      </c>
      <c r="F10" s="10">
        <v>0</v>
      </c>
      <c r="G10" s="10">
        <v>1</v>
      </c>
      <c r="H10" s="10">
        <v>1</v>
      </c>
      <c r="I10" s="10">
        <v>1</v>
      </c>
      <c r="J10" s="10">
        <v>0</v>
      </c>
      <c r="K10" s="10">
        <v>1</v>
      </c>
      <c r="L10" s="10">
        <v>0</v>
      </c>
      <c r="M10" s="10">
        <v>1</v>
      </c>
      <c r="N10" s="10">
        <v>1</v>
      </c>
      <c r="O10" s="10">
        <v>1</v>
      </c>
      <c r="P10" s="10">
        <v>1</v>
      </c>
      <c r="Q10" s="10">
        <v>1</v>
      </c>
      <c r="R10" s="10">
        <v>0</v>
      </c>
      <c r="S10" s="10">
        <v>1</v>
      </c>
    </row>
    <row r="11" spans="1:19" x14ac:dyDescent="0.25">
      <c r="A11" s="5">
        <v>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19" x14ac:dyDescent="0.25">
      <c r="A12" s="5" t="s">
        <v>89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4</v>
      </c>
      <c r="C14" s="8">
        <v>3</v>
      </c>
      <c r="D14" s="8">
        <v>3</v>
      </c>
      <c r="E14" s="8">
        <v>4</v>
      </c>
      <c r="F14" s="8">
        <v>3</v>
      </c>
      <c r="G14" s="8">
        <v>4</v>
      </c>
      <c r="H14" s="8">
        <v>4</v>
      </c>
      <c r="I14" s="8">
        <v>4</v>
      </c>
      <c r="J14" s="8">
        <v>3</v>
      </c>
      <c r="K14" s="8">
        <v>4</v>
      </c>
      <c r="L14" s="8">
        <v>2</v>
      </c>
      <c r="M14" s="8">
        <v>4</v>
      </c>
      <c r="N14" s="8">
        <v>4</v>
      </c>
      <c r="O14" s="8">
        <v>4</v>
      </c>
      <c r="P14" s="8">
        <v>4</v>
      </c>
      <c r="Q14" s="8">
        <v>4</v>
      </c>
      <c r="R14" s="8">
        <v>3</v>
      </c>
      <c r="S14" s="8">
        <v>4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6" x14ac:dyDescent="0.25">
      <c r="A18" s="4" t="s">
        <v>98</v>
      </c>
      <c r="B18" s="4">
        <f>SUM(B7:B12)</f>
        <v>1</v>
      </c>
    </row>
    <row r="19" spans="1:6" x14ac:dyDescent="0.25">
      <c r="A19" s="4" t="s">
        <v>99</v>
      </c>
      <c r="B19" s="9"/>
    </row>
    <row r="20" spans="1:6" x14ac:dyDescent="0.25">
      <c r="A20" s="4" t="s">
        <v>100</v>
      </c>
      <c r="B20" s="12"/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0</v>
      </c>
      <c r="C22" s="29">
        <f>B22/B18</f>
        <v>0</v>
      </c>
    </row>
    <row r="23" spans="1:6" x14ac:dyDescent="0.25">
      <c r="A23" s="27" t="s">
        <v>130</v>
      </c>
      <c r="B23" s="28">
        <v>1</v>
      </c>
      <c r="C23" s="29">
        <f>B23/B18</f>
        <v>1</v>
      </c>
    </row>
    <row r="25" spans="1:6" x14ac:dyDescent="0.25">
      <c r="A25" s="4" t="s">
        <v>146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147</v>
      </c>
      <c r="B26" s="4"/>
    </row>
  </sheetData>
  <mergeCells count="1">
    <mergeCell ref="G1:H1"/>
  </mergeCells>
  <hyperlinks>
    <hyperlink ref="G1:H1" location="ÍNDICE!A1" display="VOLVER AL ÍNDICE" xr:uid="{00000000-0004-0000-1200-000000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5" t="s">
        <v>144</v>
      </c>
      <c r="H1" s="55"/>
    </row>
    <row r="2" spans="1:10" x14ac:dyDescent="0.25">
      <c r="A2" s="1" t="s">
        <v>0</v>
      </c>
      <c r="B2" t="s">
        <v>88</v>
      </c>
    </row>
    <row r="3" spans="1:10" x14ac:dyDescent="0.25">
      <c r="A3" s="1" t="s">
        <v>1</v>
      </c>
      <c r="B3" t="s">
        <v>90</v>
      </c>
    </row>
    <row r="4" spans="1:10" x14ac:dyDescent="0.25">
      <c r="A4" s="1" t="s">
        <v>2</v>
      </c>
      <c r="B4" t="s">
        <v>148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1</v>
      </c>
    </row>
    <row r="10" spans="1:10" x14ac:dyDescent="0.25">
      <c r="A10" s="5">
        <v>4</v>
      </c>
      <c r="B10" s="3">
        <v>0</v>
      </c>
      <c r="C10" s="3">
        <v>2</v>
      </c>
      <c r="D10" s="3">
        <v>0</v>
      </c>
      <c r="E10" s="3">
        <v>0</v>
      </c>
      <c r="F10" s="3">
        <v>2</v>
      </c>
      <c r="G10" s="3">
        <v>0</v>
      </c>
      <c r="H10" s="3">
        <v>1</v>
      </c>
      <c r="I10" s="3">
        <v>1</v>
      </c>
      <c r="J10" s="3">
        <v>0</v>
      </c>
    </row>
    <row r="11" spans="1:10" x14ac:dyDescent="0.25">
      <c r="A11" s="5">
        <v>5</v>
      </c>
      <c r="B11" s="3">
        <v>3</v>
      </c>
      <c r="C11" s="3">
        <v>1</v>
      </c>
      <c r="D11" s="3">
        <v>2</v>
      </c>
      <c r="E11" s="3">
        <v>2</v>
      </c>
      <c r="F11" s="3">
        <v>1</v>
      </c>
      <c r="G11" s="3">
        <v>2</v>
      </c>
      <c r="H11" s="3">
        <v>2</v>
      </c>
      <c r="I11" s="3">
        <v>2</v>
      </c>
      <c r="J11" s="3">
        <v>2</v>
      </c>
    </row>
    <row r="12" spans="1:10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91</v>
      </c>
      <c r="B14" s="8">
        <v>5</v>
      </c>
      <c r="C14" s="8">
        <v>4.333333333333333</v>
      </c>
      <c r="D14" s="8">
        <v>4</v>
      </c>
      <c r="E14" s="8">
        <v>4.333333333333333</v>
      </c>
      <c r="F14" s="8">
        <v>4.333333333333333</v>
      </c>
      <c r="G14" s="8">
        <v>4.333333333333333</v>
      </c>
      <c r="H14" s="8">
        <v>4.666666666666667</v>
      </c>
      <c r="I14" s="8">
        <v>4.666666666666667</v>
      </c>
      <c r="J14" s="8">
        <v>4.333333333333333</v>
      </c>
    </row>
    <row r="15" spans="1:10" x14ac:dyDescent="0.25">
      <c r="A15" s="4" t="s">
        <v>37</v>
      </c>
      <c r="B15" s="8">
        <v>0</v>
      </c>
      <c r="C15" s="8">
        <v>0.57735026918962473</v>
      </c>
      <c r="D15" s="8">
        <v>1.7320508075688772</v>
      </c>
      <c r="E15" s="8">
        <v>1.154700538379251</v>
      </c>
      <c r="F15" s="8">
        <v>0.57735026918962473</v>
      </c>
      <c r="G15" s="8">
        <v>1.154700538379251</v>
      </c>
      <c r="H15" s="8">
        <v>0.57735026918962784</v>
      </c>
      <c r="I15" s="8">
        <v>0.57735026918962784</v>
      </c>
      <c r="J15" s="8">
        <v>1.154700538379251</v>
      </c>
    </row>
    <row r="16" spans="1:10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</row>
    <row r="18" spans="1:2" x14ac:dyDescent="0.25">
      <c r="A18" s="4" t="s">
        <v>98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5" t="s">
        <v>33</v>
      </c>
      <c r="B1" s="36"/>
    </row>
    <row r="2" spans="1:2" ht="17.25" x14ac:dyDescent="0.3">
      <c r="A2" s="35" t="s">
        <v>34</v>
      </c>
      <c r="B2" s="36"/>
    </row>
    <row r="3" spans="1:2" ht="17.25" x14ac:dyDescent="0.3">
      <c r="A3" s="37" t="s">
        <v>144</v>
      </c>
      <c r="B3" s="36"/>
    </row>
    <row r="4" spans="1:2" ht="17.25" x14ac:dyDescent="0.25">
      <c r="A4" s="38" t="s">
        <v>4</v>
      </c>
      <c r="B4" s="39" t="s">
        <v>69</v>
      </c>
    </row>
    <row r="5" spans="1:2" ht="17.25" x14ac:dyDescent="0.25">
      <c r="A5" s="38" t="s">
        <v>5</v>
      </c>
      <c r="B5" s="39" t="s">
        <v>42</v>
      </c>
    </row>
    <row r="6" spans="1:2" ht="17.25" x14ac:dyDescent="0.25">
      <c r="A6" s="38" t="s">
        <v>6</v>
      </c>
      <c r="B6" s="39" t="s">
        <v>43</v>
      </c>
    </row>
    <row r="7" spans="1:2" ht="17.25" x14ac:dyDescent="0.25">
      <c r="A7" s="38" t="s">
        <v>7</v>
      </c>
      <c r="B7" s="39" t="s">
        <v>44</v>
      </c>
    </row>
    <row r="8" spans="1:2" ht="17.25" x14ac:dyDescent="0.25">
      <c r="A8" s="38" t="s">
        <v>8</v>
      </c>
      <c r="B8" s="39" t="s">
        <v>45</v>
      </c>
    </row>
    <row r="9" spans="1:2" ht="17.25" x14ac:dyDescent="0.25">
      <c r="A9" s="38" t="s">
        <v>9</v>
      </c>
      <c r="B9" s="39" t="s">
        <v>46</v>
      </c>
    </row>
    <row r="10" spans="1:2" ht="17.25" x14ac:dyDescent="0.25">
      <c r="A10" s="38" t="s">
        <v>10</v>
      </c>
      <c r="B10" s="39" t="s">
        <v>47</v>
      </c>
    </row>
    <row r="11" spans="1:2" ht="17.25" x14ac:dyDescent="0.25">
      <c r="A11" s="38" t="s">
        <v>11</v>
      </c>
      <c r="B11" s="39" t="s">
        <v>48</v>
      </c>
    </row>
    <row r="12" spans="1:2" ht="17.25" x14ac:dyDescent="0.25">
      <c r="A12" s="38" t="s">
        <v>12</v>
      </c>
      <c r="B12" s="39" t="s">
        <v>49</v>
      </c>
    </row>
    <row r="13" spans="1:2" ht="17.25" x14ac:dyDescent="0.25">
      <c r="A13" s="38" t="s">
        <v>13</v>
      </c>
      <c r="B13" s="39" t="s">
        <v>50</v>
      </c>
    </row>
    <row r="14" spans="1:2" ht="17.25" x14ac:dyDescent="0.25">
      <c r="A14" s="38" t="s">
        <v>14</v>
      </c>
      <c r="B14" s="39" t="s">
        <v>51</v>
      </c>
    </row>
    <row r="15" spans="1:2" ht="17.25" x14ac:dyDescent="0.25">
      <c r="A15" s="38" t="s">
        <v>15</v>
      </c>
      <c r="B15" s="39" t="s">
        <v>52</v>
      </c>
    </row>
    <row r="16" spans="1:2" ht="17.25" x14ac:dyDescent="0.25">
      <c r="A16" s="38" t="s">
        <v>16</v>
      </c>
      <c r="B16" s="39" t="s">
        <v>53</v>
      </c>
    </row>
    <row r="17" spans="1:2" ht="17.25" x14ac:dyDescent="0.25">
      <c r="A17" s="38" t="s">
        <v>17</v>
      </c>
      <c r="B17" s="39" t="s">
        <v>54</v>
      </c>
    </row>
    <row r="18" spans="1:2" ht="17.25" x14ac:dyDescent="0.25">
      <c r="A18" s="38" t="s">
        <v>18</v>
      </c>
      <c r="B18" s="39" t="s">
        <v>55</v>
      </c>
    </row>
    <row r="19" spans="1:2" ht="17.25" x14ac:dyDescent="0.25">
      <c r="A19" s="38" t="s">
        <v>19</v>
      </c>
      <c r="B19" s="39" t="s">
        <v>56</v>
      </c>
    </row>
    <row r="20" spans="1:2" ht="17.25" x14ac:dyDescent="0.25">
      <c r="A20" s="38" t="s">
        <v>20</v>
      </c>
      <c r="B20" s="39" t="s">
        <v>57</v>
      </c>
    </row>
    <row r="21" spans="1:2" ht="17.25" x14ac:dyDescent="0.25">
      <c r="A21" s="38" t="s">
        <v>21</v>
      </c>
      <c r="B21" s="39" t="s">
        <v>58</v>
      </c>
    </row>
    <row r="22" spans="1:2" ht="17.25" x14ac:dyDescent="0.25">
      <c r="A22" s="38" t="s">
        <v>22</v>
      </c>
      <c r="B22" s="39" t="s">
        <v>145</v>
      </c>
    </row>
    <row r="23" spans="1:2" ht="17.25" x14ac:dyDescent="0.25">
      <c r="A23" s="38" t="s">
        <v>23</v>
      </c>
      <c r="B23" s="39" t="s">
        <v>59</v>
      </c>
    </row>
    <row r="24" spans="1:2" ht="17.25" x14ac:dyDescent="0.25">
      <c r="A24" s="38" t="s">
        <v>24</v>
      </c>
      <c r="B24" s="39" t="s">
        <v>60</v>
      </c>
    </row>
    <row r="25" spans="1:2" ht="17.25" x14ac:dyDescent="0.25">
      <c r="A25" s="38" t="s">
        <v>25</v>
      </c>
      <c r="B25" s="39" t="s">
        <v>61</v>
      </c>
    </row>
    <row r="26" spans="1:2" ht="17.25" x14ac:dyDescent="0.25">
      <c r="A26" s="38" t="s">
        <v>26</v>
      </c>
      <c r="B26" s="39" t="s">
        <v>62</v>
      </c>
    </row>
    <row r="27" spans="1:2" ht="17.25" x14ac:dyDescent="0.25">
      <c r="A27" s="38" t="s">
        <v>27</v>
      </c>
      <c r="B27" s="39" t="s">
        <v>63</v>
      </c>
    </row>
    <row r="28" spans="1:2" ht="17.25" x14ac:dyDescent="0.25">
      <c r="A28" s="38" t="s">
        <v>28</v>
      </c>
      <c r="B28" s="39" t="s">
        <v>64</v>
      </c>
    </row>
    <row r="29" spans="1:2" ht="17.25" x14ac:dyDescent="0.25">
      <c r="A29" s="38" t="s">
        <v>29</v>
      </c>
      <c r="B29" s="39" t="s">
        <v>65</v>
      </c>
    </row>
    <row r="30" spans="1:2" ht="17.25" x14ac:dyDescent="0.25">
      <c r="A30" s="38" t="s">
        <v>30</v>
      </c>
      <c r="B30" s="39" t="s">
        <v>66</v>
      </c>
    </row>
    <row r="31" spans="1:2" ht="17.25" x14ac:dyDescent="0.25">
      <c r="A31" s="38" t="s">
        <v>31</v>
      </c>
      <c r="B31" s="39" t="s">
        <v>67</v>
      </c>
    </row>
    <row r="32" spans="1:2" ht="17.25" x14ac:dyDescent="0.25">
      <c r="A32" s="38" t="s">
        <v>32</v>
      </c>
      <c r="B32" s="39" t="s">
        <v>68</v>
      </c>
    </row>
  </sheetData>
  <hyperlinks>
    <hyperlink ref="A3" location="ÍNDICE!A1" display="VOLVER AL ÍNDICE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82</v>
      </c>
      <c r="B2" s="19"/>
    </row>
    <row r="3" spans="1:2" ht="18.75" x14ac:dyDescent="0.3">
      <c r="A3" s="40" t="s">
        <v>144</v>
      </c>
      <c r="B3" s="19"/>
    </row>
    <row r="4" spans="1:2" ht="18.75" x14ac:dyDescent="0.3">
      <c r="A4" s="21"/>
      <c r="B4" s="20" t="s">
        <v>104</v>
      </c>
    </row>
    <row r="5" spans="1:2" ht="18.75" x14ac:dyDescent="0.3">
      <c r="A5" s="21" t="s">
        <v>4</v>
      </c>
      <c r="B5" s="22" t="s">
        <v>105</v>
      </c>
    </row>
    <row r="6" spans="1:2" ht="18.75" x14ac:dyDescent="0.3">
      <c r="A6" s="21" t="s">
        <v>5</v>
      </c>
      <c r="B6" s="22" t="s">
        <v>83</v>
      </c>
    </row>
    <row r="7" spans="1:2" ht="18.75" x14ac:dyDescent="0.3">
      <c r="A7" s="21" t="s">
        <v>6</v>
      </c>
      <c r="B7" s="22" t="s">
        <v>106</v>
      </c>
    </row>
    <row r="8" spans="1:2" ht="18.75" x14ac:dyDescent="0.3">
      <c r="A8" s="21"/>
      <c r="B8" s="20" t="s">
        <v>107</v>
      </c>
    </row>
    <row r="9" spans="1:2" ht="18.75" x14ac:dyDescent="0.3">
      <c r="A9" s="21" t="s">
        <v>7</v>
      </c>
      <c r="B9" s="22" t="s">
        <v>108</v>
      </c>
    </row>
    <row r="10" spans="1:2" ht="18.75" x14ac:dyDescent="0.3">
      <c r="A10" s="21" t="s">
        <v>8</v>
      </c>
      <c r="B10" s="22" t="s">
        <v>109</v>
      </c>
    </row>
    <row r="11" spans="1:2" ht="18.75" x14ac:dyDescent="0.3">
      <c r="A11" s="21" t="s">
        <v>9</v>
      </c>
      <c r="B11" s="22" t="s">
        <v>84</v>
      </c>
    </row>
    <row r="12" spans="1:2" ht="18.75" x14ac:dyDescent="0.3">
      <c r="A12" s="21" t="s">
        <v>10</v>
      </c>
      <c r="B12" s="22" t="s">
        <v>110</v>
      </c>
    </row>
    <row r="13" spans="1:2" ht="18.75" x14ac:dyDescent="0.3">
      <c r="A13" s="21" t="s">
        <v>11</v>
      </c>
      <c r="B13" s="22" t="s">
        <v>111</v>
      </c>
    </row>
    <row r="14" spans="1:2" ht="18.75" x14ac:dyDescent="0.3">
      <c r="A14" s="21"/>
      <c r="B14" s="20" t="s">
        <v>112</v>
      </c>
    </row>
    <row r="15" spans="1:2" ht="18.75" x14ac:dyDescent="0.3">
      <c r="A15" s="21" t="s">
        <v>12</v>
      </c>
      <c r="B15" s="22" t="s">
        <v>113</v>
      </c>
    </row>
    <row r="16" spans="1:2" ht="18.75" x14ac:dyDescent="0.3">
      <c r="A16" s="21" t="s">
        <v>13</v>
      </c>
      <c r="B16" s="23" t="s">
        <v>114</v>
      </c>
    </row>
    <row r="17" spans="1:2" ht="18.75" x14ac:dyDescent="0.3">
      <c r="A17" s="21" t="s">
        <v>14</v>
      </c>
      <c r="B17" s="22" t="s">
        <v>115</v>
      </c>
    </row>
    <row r="18" spans="1:2" ht="18.75" x14ac:dyDescent="0.3">
      <c r="A18" s="21"/>
      <c r="B18" s="20" t="s">
        <v>116</v>
      </c>
    </row>
    <row r="19" spans="1:2" ht="18.75" x14ac:dyDescent="0.3">
      <c r="A19" s="21" t="s">
        <v>15</v>
      </c>
      <c r="B19" s="24" t="s">
        <v>117</v>
      </c>
    </row>
    <row r="20" spans="1:2" ht="18.75" x14ac:dyDescent="0.3">
      <c r="A20" s="21" t="s">
        <v>16</v>
      </c>
      <c r="B20" s="24" t="s">
        <v>118</v>
      </c>
    </row>
    <row r="21" spans="1:2" ht="18.75" x14ac:dyDescent="0.3">
      <c r="A21" s="21"/>
      <c r="B21" s="20" t="s">
        <v>119</v>
      </c>
    </row>
    <row r="22" spans="1:2" ht="18.75" x14ac:dyDescent="0.3">
      <c r="A22" s="21" t="s">
        <v>17</v>
      </c>
      <c r="B22" s="22" t="s">
        <v>120</v>
      </c>
    </row>
    <row r="23" spans="1:2" ht="18.75" x14ac:dyDescent="0.3">
      <c r="A23" s="21" t="s">
        <v>18</v>
      </c>
      <c r="B23" s="22" t="s">
        <v>121</v>
      </c>
    </row>
    <row r="24" spans="1:2" ht="18.75" x14ac:dyDescent="0.3">
      <c r="A24" s="21" t="s">
        <v>19</v>
      </c>
      <c r="B24" s="22" t="s">
        <v>122</v>
      </c>
    </row>
    <row r="25" spans="1:2" ht="18.75" x14ac:dyDescent="0.3">
      <c r="A25" s="19"/>
      <c r="B25" s="20" t="s">
        <v>123</v>
      </c>
    </row>
    <row r="26" spans="1:2" ht="18.75" x14ac:dyDescent="0.3">
      <c r="A26" s="21" t="s">
        <v>20</v>
      </c>
      <c r="B26" s="22" t="s">
        <v>85</v>
      </c>
    </row>
    <row r="27" spans="1:2" ht="18.75" x14ac:dyDescent="0.3">
      <c r="A27" s="21" t="s">
        <v>21</v>
      </c>
      <c r="B27" s="24" t="s">
        <v>124</v>
      </c>
    </row>
    <row r="28" spans="1:2" ht="18.75" x14ac:dyDescent="0.3">
      <c r="A28" s="21" t="s">
        <v>87</v>
      </c>
      <c r="B28" s="24" t="s">
        <v>86</v>
      </c>
    </row>
  </sheetData>
  <hyperlinks>
    <hyperlink ref="A3" location="ÍNDICE!A1" display="VOLVER AL ÍNDICE" xr:uid="{00000000-0004-0000-1500-000000000000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39</v>
      </c>
      <c r="B2" s="19"/>
    </row>
    <row r="3" spans="1:2" ht="18.75" x14ac:dyDescent="0.3">
      <c r="A3" s="40" t="s">
        <v>144</v>
      </c>
      <c r="B3" s="19"/>
    </row>
    <row r="4" spans="1:2" ht="37.5" x14ac:dyDescent="0.25">
      <c r="A4" s="41" t="s">
        <v>4</v>
      </c>
      <c r="B4" s="42" t="s">
        <v>70</v>
      </c>
    </row>
    <row r="5" spans="1:2" ht="18.75" x14ac:dyDescent="0.25">
      <c r="A5" s="41" t="s">
        <v>5</v>
      </c>
      <c r="B5" s="42" t="s">
        <v>71</v>
      </c>
    </row>
    <row r="6" spans="1:2" ht="18.75" x14ac:dyDescent="0.25">
      <c r="A6" s="41" t="s">
        <v>6</v>
      </c>
      <c r="B6" s="42" t="s">
        <v>72</v>
      </c>
    </row>
    <row r="7" spans="1:2" ht="37.5" x14ac:dyDescent="0.25">
      <c r="A7" s="41" t="s">
        <v>7</v>
      </c>
      <c r="B7" s="42" t="s">
        <v>73</v>
      </c>
    </row>
    <row r="8" spans="1:2" ht="37.5" x14ac:dyDescent="0.25">
      <c r="A8" s="41" t="s">
        <v>8</v>
      </c>
      <c r="B8" s="42" t="s">
        <v>57</v>
      </c>
    </row>
    <row r="9" spans="1:2" ht="37.5" x14ac:dyDescent="0.25">
      <c r="A9" s="41" t="s">
        <v>9</v>
      </c>
      <c r="B9" s="42" t="s">
        <v>75</v>
      </c>
    </row>
    <row r="10" spans="1:2" ht="37.5" x14ac:dyDescent="0.25">
      <c r="A10" s="41" t="s">
        <v>10</v>
      </c>
      <c r="B10" s="42" t="s">
        <v>76</v>
      </c>
    </row>
    <row r="11" spans="1:2" ht="37.5" x14ac:dyDescent="0.25">
      <c r="A11" s="41" t="s">
        <v>11</v>
      </c>
      <c r="B11" s="42" t="s">
        <v>77</v>
      </c>
    </row>
    <row r="12" spans="1:2" ht="18.75" x14ac:dyDescent="0.25">
      <c r="A12" s="41" t="s">
        <v>12</v>
      </c>
      <c r="B12" s="43" t="s">
        <v>80</v>
      </c>
    </row>
    <row r="13" spans="1:2" ht="18.75" x14ac:dyDescent="0.25">
      <c r="A13" s="44" t="s">
        <v>30</v>
      </c>
      <c r="B13" s="45" t="s">
        <v>74</v>
      </c>
    </row>
    <row r="14" spans="1:2" ht="18.75" x14ac:dyDescent="0.25">
      <c r="A14" s="44" t="s">
        <v>31</v>
      </c>
      <c r="B14" s="45" t="s">
        <v>78</v>
      </c>
    </row>
    <row r="15" spans="1:2" ht="18.75" x14ac:dyDescent="0.25">
      <c r="A15" s="44" t="s">
        <v>32</v>
      </c>
      <c r="B15" s="45" t="s">
        <v>79</v>
      </c>
    </row>
  </sheetData>
  <hyperlinks>
    <hyperlink ref="A3" location="ÍNDICE!A1" display="VOLVER AL ÍNDICE" xr:uid="{00000000-0004-0000-16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ÍNDICE</vt:lpstr>
      <vt:lpstr>Grado ADE_PDI</vt:lpstr>
      <vt:lpstr>Grado ADE_Estud</vt:lpstr>
      <vt:lpstr>Grado Economía_PDI</vt:lpstr>
      <vt:lpstr>Grado Economía_Estud</vt:lpstr>
      <vt:lpstr>Grado Rel. Lab. y RR.HH._PDI</vt:lpstr>
      <vt:lpstr>Grado Rel. Lab. y RR.HH._Estud</vt:lpstr>
      <vt:lpstr>MU Creación Emp e Innov_PDI</vt:lpstr>
      <vt:lpstr>MU Dirección Marketing_PDI</vt:lpstr>
      <vt:lpstr>MUI Mark e Inv Merc_Estud</vt:lpstr>
      <vt:lpstr>MUI CC Sociales_PDI</vt:lpstr>
      <vt:lpstr>MUI Econ, Gest y Com_PDI</vt:lpstr>
      <vt:lpstr>MUI Econ, Gest y Com_Estud</vt:lpstr>
      <vt:lpstr>PCEO ADE-Dcho_PDI</vt:lpstr>
      <vt:lpstr>PCEO ADE-Dcho_Estud</vt:lpstr>
      <vt:lpstr>PCEO ADE-Econom_PDI</vt:lpstr>
      <vt:lpstr>PCEO ADE-Econom_Estud</vt:lpstr>
      <vt:lpstr>PCEO ADE-RRLL y RRHH_PDI</vt:lpstr>
      <vt:lpstr>PCEO ADE-RRLL y RRHH_Estud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2023-11-08T09:51:07Z</dcterms:modified>
</cp:coreProperties>
</file>