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0DEB65A9\"/>
    </mc:Choice>
  </mc:AlternateContent>
  <xr:revisionPtr revIDLastSave="0" documentId="13_ncr:1_{8E6BC4CB-A198-4900-B760-10223AC9355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ÍNDICE" sheetId="59" r:id="rId1"/>
    <sheet name="Grado Biología_PDI" sheetId="1" r:id="rId2"/>
    <sheet name="Grado Biología_Estud" sheetId="7" r:id="rId3"/>
    <sheet name="Grado Biotecnología_PDI" sheetId="45" r:id="rId4"/>
    <sheet name="Grado Biotecnología_Estud" sheetId="54" r:id="rId5"/>
    <sheet name="Grado CC Amb_PDI" sheetId="10" r:id="rId6"/>
    <sheet name="Grado CC Amb_Estud" sheetId="11" r:id="rId7"/>
    <sheet name="Grado Enología_PDI" sheetId="12" r:id="rId8"/>
    <sheet name="Grado Estadist_PDI" sheetId="14" r:id="rId9"/>
    <sheet name="Grado Física_PDI" sheetId="16" r:id="rId10"/>
    <sheet name="Grado Física_Estud" sheetId="17" r:id="rId11"/>
    <sheet name="Grado Ing. Quím. Industrial_PDI" sheetId="44" r:id="rId12"/>
    <sheet name="Grado Ing. Quim. Industr_Estud" sheetId="57" r:id="rId13"/>
    <sheet name="Grado Matemát_PDI" sheetId="20" r:id="rId14"/>
    <sheet name="Grado Matemát_Estud" sheetId="47" r:id="rId15"/>
    <sheet name="Grado Química_PDI" sheetId="22" r:id="rId16"/>
    <sheet name="Grado Química_Estud" sheetId="23" r:id="rId17"/>
    <sheet name="MU Biotecn. Avanzada_PDI" sheetId="46" r:id="rId18"/>
    <sheet name="MU Biotecn. Avanz_Estud" sheetId="50" r:id="rId19"/>
    <sheet name="MU Form. Prof. Ed. Sec_PDI" sheetId="42" r:id="rId20"/>
    <sheet name="MU Form. Prof. Ed. Sec_Estud" sheetId="43" r:id="rId21"/>
    <sheet name="MUI Ciencias_PDI" sheetId="3" r:id="rId22"/>
    <sheet name="MUI Ciencias_Estud" sheetId="49" r:id="rId23"/>
    <sheet name="PAS_centro" sheetId="4" r:id="rId24"/>
    <sheet name="Preguntas PDI" sheetId="60" r:id="rId25"/>
    <sheet name="Preguntas Estudiantes" sheetId="61" r:id="rId26"/>
    <sheet name="Preguntas PAS" sheetId="62" r:id="rId2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8" i="54" l="1"/>
  <c r="C23" i="54"/>
  <c r="F26" i="54"/>
  <c r="B18" i="50"/>
  <c r="C22" i="50"/>
  <c r="F25" i="50"/>
  <c r="B18" i="49"/>
  <c r="B20" i="49"/>
  <c r="F25" i="49"/>
  <c r="B18" i="43"/>
  <c r="B20" i="43"/>
  <c r="F25" i="43"/>
  <c r="F25" i="23"/>
  <c r="B18" i="47"/>
  <c r="B20" i="47"/>
  <c r="F25" i="47"/>
  <c r="B18" i="7"/>
  <c r="C22" i="7"/>
  <c r="F25" i="7"/>
  <c r="B18" i="14"/>
  <c r="B18" i="3"/>
  <c r="B18" i="22"/>
  <c r="B18" i="20"/>
  <c r="B18" i="16"/>
  <c r="B18" i="10"/>
  <c r="B18" i="42"/>
  <c r="B18" i="12"/>
  <c r="B18" i="23"/>
  <c r="C24" i="23"/>
  <c r="B18" i="44"/>
  <c r="B18" i="46"/>
  <c r="B18" i="45"/>
  <c r="F25" i="57"/>
  <c r="B18" i="57"/>
  <c r="C22" i="57"/>
  <c r="F25" i="17"/>
  <c r="B18" i="17"/>
  <c r="F25" i="11"/>
  <c r="B18" i="11"/>
  <c r="C23" i="11"/>
  <c r="C22" i="11"/>
  <c r="B18" i="4"/>
  <c r="B18" i="1"/>
  <c r="B20" i="7"/>
  <c r="C23" i="7"/>
  <c r="C22" i="49"/>
  <c r="C22" i="54"/>
  <c r="C24" i="54"/>
  <c r="B20" i="57"/>
  <c r="C23" i="57"/>
  <c r="C22" i="17"/>
  <c r="C23" i="17"/>
  <c r="B20" i="17"/>
  <c r="C23" i="49"/>
  <c r="B20" i="50"/>
  <c r="C23" i="23"/>
  <c r="C23" i="47"/>
  <c r="B20" i="11"/>
  <c r="B20" i="54"/>
  <c r="C22" i="43"/>
  <c r="C22" i="47"/>
  <c r="C23" i="43"/>
  <c r="C23" i="50"/>
  <c r="C22" i="23"/>
  <c r="B20" i="23"/>
</calcChain>
</file>

<file path=xl/sharedStrings.xml><?xml version="1.0" encoding="utf-8"?>
<sst xmlns="http://schemas.openxmlformats.org/spreadsheetml/2006/main" count="1090" uniqueCount="152">
  <si>
    <t>TITULACIÓN:</t>
  </si>
  <si>
    <t>CENTRO:</t>
  </si>
  <si>
    <t>Nombre del centro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</si>
  <si>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</si>
  <si>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</si>
  <si>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</si>
  <si>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</si>
  <si>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</si>
  <si>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</si>
  <si>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</si>
  <si>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</si>
  <si>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</si>
  <si>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</si>
  <si>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</si>
  <si>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</si>
  <si>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</si>
  <si>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</si>
  <si>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</si>
  <si>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</si>
  <si>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</si>
  <si>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</si>
  <si>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</si>
  <si>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</si>
  <si>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</si>
  <si>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</si>
  <si>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</si>
  <si>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</si>
  <si>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</si>
  <si>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</si>
  <si>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COMENTARIOS_PE</t>
  </si>
  <si>
    <t>COMENTARIOS_EST</t>
  </si>
  <si>
    <t>COMENTARIOS_CG</t>
  </si>
  <si>
    <t>COMENTARIOS_RI</t>
  </si>
  <si>
    <t>COMENTARIOS_SG</t>
  </si>
  <si>
    <t>ENCUESTA DE SATISFACCIÓN CON LAS TITULACIONES</t>
  </si>
  <si>
    <t>PDI</t>
  </si>
  <si>
    <t>…</t>
  </si>
  <si>
    <t>Media titulación</t>
  </si>
  <si>
    <t>Desviación típica</t>
  </si>
  <si>
    <t>Nº respuesta válidas</t>
  </si>
  <si>
    <t>PAS</t>
  </si>
  <si>
    <t>ENCUESTA DE SATISFACCIÓN CON LAS TITULACIONES DE LA UEX (PAS)</t>
  </si>
  <si>
    <t>ENCUESTA DE SATISFACCIÓN CON LAS TITULACIONES DE LA UEX (PDI)</t>
  </si>
  <si>
    <t>Media centro</t>
  </si>
  <si>
    <t>Horarios de impartición de las clases del título</t>
  </si>
  <si>
    <t>Coordinación entre los profesores del título</t>
  </si>
  <si>
    <t>Número de alumnos matriculados por clase/grupo</t>
  </si>
  <si>
    <t>Carga de trabajo exigida a los alumnos</t>
  </si>
  <si>
    <t>Conocimientos previos del estudiante para comprender el contenido de la materia que imparte</t>
  </si>
  <si>
    <t>Nivel de asistencia de los estudiantes a clase</t>
  </si>
  <si>
    <t>Actitud de los estudiantes durante las clases</t>
  </si>
  <si>
    <t>Dedicación del tiempo suficiente para preparar la asignatura por parte del estudiante</t>
  </si>
  <si>
    <t>Aprovechamiento de recursos complementarios para afianzar el aprendizaje (bibliografía complementaria, materiales de apoyo en el campus virtual, etc.).</t>
  </si>
  <si>
    <t>Asistencia de los estudiantes a las tutorías programadas (ECTS)</t>
  </si>
  <si>
    <t>Asistencia de los estudiantes a las tutorías libres</t>
  </si>
  <si>
    <t>Resultados académicos de los estudiantes</t>
  </si>
  <si>
    <t>Disponibilidad de información sobre la titulación (Web, guías académicas,…)</t>
  </si>
  <si>
    <t>Atención prestada por el personal de administración y servicios del centro</t>
  </si>
  <si>
    <t>Gestión de los procesos administrativos del título (asignación de aulas, de fechas de exámenes, etc.)</t>
  </si>
  <si>
    <t>Gestión de los procesos administrativos comunes de la UEx (disponibilidad de las actas, plazo de matriculación, etc.)</t>
  </si>
  <si>
    <t>Aulas para la docencia teórica (instalaciones)</t>
  </si>
  <si>
    <t>Espacios para el estudio</t>
  </si>
  <si>
    <t>Aulas para actividades prácticas: salas de informática, laboratorios</t>
  </si>
  <si>
    <t>Nivel de satisfacción con la/s asignatura/s impartida/s</t>
  </si>
  <si>
    <t>Satisfacción general con los estudiantes</t>
  </si>
  <si>
    <t>Nivel de satisfacción general con la titulación</t>
  </si>
  <si>
    <t>Comentarios al bloque PLAN DE ESTUDIOS (P1 A P5)</t>
  </si>
  <si>
    <t>Comentarios al bloque ESTUDIANTES (P6 A P13)</t>
  </si>
  <si>
    <t>comentarios al bloque COMUNICACIÓN Y GESTIÓN (P14 a P17)</t>
  </si>
  <si>
    <t>Comentarios al bloque RECURSOS E INFRAESTRUCTURAS (P18 A P21)</t>
  </si>
  <si>
    <t>Comentarios al bloque SATISFACCIÓN GENERAL (P22 a P24)</t>
  </si>
  <si>
    <t>Estructura del Plan de estudios (asignaturas que forman parte del título, número de asignaturas, secuenciación y distribución de créditos, reparto de competencias entre asignaturas)</t>
  </si>
  <si>
    <t>Disponibilidad de la información sobre aspectos docentes necesaria para atender a los estudiantes (fechas y requisitos de matriculación, aulas, horarios, etc.)</t>
  </si>
  <si>
    <t xml:space="preserve">Trato con los estudiantes del centro </t>
  </si>
  <si>
    <t xml:space="preserve">Trato con el profesorado del centro </t>
  </si>
  <si>
    <t>Gestión de los procesos administrativos de los títulos impartidos en el centro (asignación de aulas, de fechas de exámenes, etc.)</t>
  </si>
  <si>
    <t>Comentarios al bloque COMUNICACIÓN Y GESTIÓN (P1 a P5)</t>
  </si>
  <si>
    <t>Recursos materiales y tecnológicos disponibles para prestar servicios al estudiante y al profesorado</t>
  </si>
  <si>
    <t>Plantilla suficiente de personal de administración para atender correctamente la gestión administrativa del centro</t>
  </si>
  <si>
    <t>Plantilla suficiente de personal de servicios para atender correctamente a estudiantes y profesorado</t>
  </si>
  <si>
    <t>Comentarios al bloque RECURSOS E INFRAESTRUCTURAS (P6 a P8)</t>
  </si>
  <si>
    <t>Comentarios a la pregunta SATISFACCIÓN GENERAL (P9)</t>
  </si>
  <si>
    <t xml:space="preserve">Nivel de satisfacción general con la gestión de los aspectos académicos-administrativos del centro </t>
  </si>
  <si>
    <t>ENCUESTA DE SATISFACCIÓN CON LAS TITULACIONES DE LA UEX (ESTUDIANTES)</t>
  </si>
  <si>
    <t>ESTUDIANTES</t>
  </si>
  <si>
    <t>Oferta de prácticas externas</t>
  </si>
  <si>
    <t>Distribución de tareas/trabajos a lo largo del curso</t>
  </si>
  <si>
    <t>Satisfacción general con la actuación docente del profesorado</t>
  </si>
  <si>
    <t>OBSERVACIONES Y SUGERENCIAS</t>
  </si>
  <si>
    <t>COMENTARIOS</t>
  </si>
  <si>
    <t>Todas las del Centro</t>
  </si>
  <si>
    <t>NS/NC</t>
  </si>
  <si>
    <t>Facultad de Ciencias</t>
  </si>
  <si>
    <t>Grado en Biología</t>
  </si>
  <si>
    <t>Grado en Ciencias Ambientales</t>
  </si>
  <si>
    <t>Grado en Enología</t>
  </si>
  <si>
    <t>Grado en Estadística</t>
  </si>
  <si>
    <t>Grado en Física</t>
  </si>
  <si>
    <t>Grado en Matemáticas</t>
  </si>
  <si>
    <t>Grado en Química</t>
  </si>
  <si>
    <t>Nº encuestados</t>
  </si>
  <si>
    <t>Total egresados</t>
  </si>
  <si>
    <t>Tasa de Participación</t>
  </si>
  <si>
    <t>Grado en Ingeniería Química Industrial</t>
  </si>
  <si>
    <t>Grado en Biotecnología</t>
  </si>
  <si>
    <t>PLAN DE ESTUDIOS</t>
  </si>
  <si>
    <t>La estructura del Plan de estudios ha permitido una progresión adecuada de mi aprendizaje</t>
  </si>
  <si>
    <t>Oferta de Trabajo Fin de Grado/Master</t>
  </si>
  <si>
    <t>ORGANIZACIÓN DE LA ENSEÑANZA</t>
  </si>
  <si>
    <t>Distribución de horarios de clases, actividades formativas, exámenes, tutorías programadas…</t>
  </si>
  <si>
    <t>Coordinación entre el profesorado</t>
  </si>
  <si>
    <t>Organización de los trabajos Fin de Grado/Máster (fechas de entrega, de defensa, constitución de tribunales, etc.)</t>
  </si>
  <si>
    <t>Organización de prácticas externas</t>
  </si>
  <si>
    <t>PROCESO DE ENSEÑANZA-APRENDIZAJE</t>
  </si>
  <si>
    <t>La metodología docente empleada por el profesorado ha contribuido a mi aprendizaje</t>
  </si>
  <si>
    <t>La tutorización ha sido útil para contribuir a la mejora de mi aprendizaje</t>
  </si>
  <si>
    <t>El sistema de evaluación ha permitido reflejar adecuadamente mi aprendizaje</t>
  </si>
  <si>
    <t>INSTALACIONES Y RECURSOS MATERIALES</t>
  </si>
  <si>
    <t>Nivel de satisfacción general con las instalaciones (aulas, laboratorios, espacios docentes…)</t>
  </si>
  <si>
    <t>Nivel de satisfacción general con los recursos (campus virtual, ordenadores, material de prácticas, recursos bibliográficos…)</t>
  </si>
  <si>
    <t>COMUNICACIÓN, GESTIÓN Y SERVICIOS DE APOYO</t>
  </si>
  <si>
    <t>Disponibilidad de información sobre la titulación (Web, Planes docentes, horarios, exámenes…)</t>
  </si>
  <si>
    <t>Organización de la movilidad del alumno (programas Sócrates, Erasmus, Sicue…)</t>
  </si>
  <si>
    <t>Orientación y apoyo al estudiante (Plan de Acción Tutorial de la Titulación, Oficina de Atención al Estudiante...)</t>
  </si>
  <si>
    <t>SATISFACCIÓN GENERAL</t>
  </si>
  <si>
    <t>Satisfacción general con la titulación</t>
  </si>
  <si>
    <t>Distribución por sexo</t>
  </si>
  <si>
    <t>%</t>
  </si>
  <si>
    <t>Hombres</t>
  </si>
  <si>
    <t>Mujeres</t>
  </si>
  <si>
    <t>VOLVER AL ÍNDICE</t>
  </si>
  <si>
    <t>ENCUESTA DE SATISFACCIÓN CON LAS TITULACIONES DE LA UEX</t>
  </si>
  <si>
    <t>ÍNDICE DE TABLAS DE RESULTADOS</t>
  </si>
  <si>
    <t>Datos PDI</t>
  </si>
  <si>
    <t>Datos Estudiantes</t>
  </si>
  <si>
    <t>Máster Universitario en Formación del Profesorado en Educación Secundaria</t>
  </si>
  <si>
    <t>Datos PAS (todas las Titulaciones del Centro)</t>
  </si>
  <si>
    <t>Datos PAS</t>
  </si>
  <si>
    <t>Enunciados de las Preguntas al PDI</t>
  </si>
  <si>
    <t>Preguntas PDI</t>
  </si>
  <si>
    <t>Enunciados de las Preguntas a los Estudiantes</t>
  </si>
  <si>
    <t>Preg. Estudiantes</t>
  </si>
  <si>
    <t>Enunciados de las Preguntas al PAS</t>
  </si>
  <si>
    <t>Preguntas PAS</t>
  </si>
  <si>
    <t>FACULTAD DE CIENCIAS</t>
  </si>
  <si>
    <t>Recursos materiales y tecnológicos disponibles para la actividad docente (cañones de vídeo, pizarras digitales, campus virtual, etc.)</t>
  </si>
  <si>
    <t>Máster Universitario en Biotecnología Avanzada</t>
  </si>
  <si>
    <t>Máster Universitario en Investigación en Ciencias</t>
  </si>
  <si>
    <t>Satisfacción de los estudiantes con las instalaciones y los recursos:</t>
  </si>
  <si>
    <t>(Media de las preguntas P12 y P13)</t>
  </si>
  <si>
    <t>NOTA: Si al pulsar un enlace aparece el mensaje "La referencia no es válida", se debe a que no ha habido encuestados para esa titulación y por tanto no existe la correspondiente tabla de resultados</t>
  </si>
  <si>
    <t>2020/2021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</si>
</sst>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1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b/>
      <sz val="14"/>
      <color indexed="10"/>
      <name val="Calibri"/>
      <family val="2"/>
    </font>
    <font>
      <b/>
      <sz val="14"/>
      <color indexed="8"/>
      <name val="Calibri"/>
      <family val="2"/>
    </font>
    <font>
      <sz val="14"/>
      <color indexed="8"/>
      <name val="Calibri"/>
      <family val="2"/>
    </font>
    <font>
      <b/>
      <sz val="12"/>
      <color indexed="10"/>
      <name val="Calibri"/>
      <family val="2"/>
    </font>
    <font>
      <b/>
      <sz val="12"/>
      <color indexed="8"/>
      <name val="Calibri"/>
      <family val="2"/>
    </font>
    <font>
      <b/>
      <sz val="13"/>
      <color indexed="10"/>
      <name val="Calibri"/>
      <family val="2"/>
    </font>
    <font>
      <u/>
      <sz val="11"/>
      <color theme="10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3"/>
      <color theme="1"/>
      <name val="Calibri"/>
      <family val="2"/>
      <scheme val="minor"/>
    </font>
    <font>
      <u/>
      <sz val="13"/>
      <color theme="10"/>
      <name val="Calibri"/>
      <family val="2"/>
      <scheme val="minor"/>
    </font>
    <font>
      <u/>
      <sz val="14"/>
      <color theme="10"/>
      <name val="Calibri"/>
      <family val="2"/>
      <scheme val="minor"/>
    </font>
    <font>
      <sz val="11"/>
      <color rgb="FFC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53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164" fontId="0" fillId="2" borderId="1" xfId="0" applyNumberFormat="1" applyFill="1" applyBorder="1"/>
    <xf numFmtId="1" fontId="0" fillId="2" borderId="1" xfId="0" applyNumberFormat="1" applyFill="1" applyBorder="1"/>
    <xf numFmtId="165" fontId="0" fillId="2" borderId="1" xfId="0" applyNumberFormat="1" applyFill="1" applyBorder="1"/>
    <xf numFmtId="0" fontId="0" fillId="0" borderId="2" xfId="0" applyFill="1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164" fontId="0" fillId="2" borderId="1" xfId="0" applyNumberFormat="1" applyFill="1" applyBorder="1" applyAlignment="1">
      <alignment vertical="center" wrapText="1"/>
    </xf>
    <xf numFmtId="1" fontId="0" fillId="2" borderId="1" xfId="0" applyNumberFormat="1" applyFill="1" applyBorder="1" applyAlignment="1">
      <alignment vertical="center" wrapText="1"/>
    </xf>
    <xf numFmtId="0" fontId="3" fillId="0" borderId="0" xfId="0" applyFont="1"/>
    <xf numFmtId="0" fontId="10" fillId="0" borderId="0" xfId="0" applyFont="1"/>
    <xf numFmtId="0" fontId="4" fillId="0" borderId="1" xfId="0" applyFont="1" applyFill="1" applyBorder="1" applyAlignment="1">
      <alignment wrapText="1"/>
    </xf>
    <xf numFmtId="0" fontId="10" fillId="0" borderId="3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5" fillId="0" borderId="1" xfId="0" applyFont="1" applyBorder="1"/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right"/>
    </xf>
    <xf numFmtId="165" fontId="0" fillId="2" borderId="1" xfId="0" applyNumberFormat="1" applyFill="1" applyBorder="1" applyAlignment="1">
      <alignment horizontal="right"/>
    </xf>
    <xf numFmtId="1" fontId="0" fillId="2" borderId="1" xfId="0" applyNumberFormat="1" applyFill="1" applyBorder="1" applyAlignment="1">
      <alignment horizontal="right"/>
    </xf>
    <xf numFmtId="0" fontId="11" fillId="0" borderId="0" xfId="0" applyFont="1"/>
    <xf numFmtId="0" fontId="6" fillId="0" borderId="0" xfId="0" applyFont="1"/>
    <xf numFmtId="0" fontId="7" fillId="0" borderId="0" xfId="0" applyFont="1"/>
    <xf numFmtId="0" fontId="12" fillId="0" borderId="0" xfId="0" applyFont="1" applyAlignment="1">
      <alignment horizontal="center"/>
    </xf>
    <xf numFmtId="0" fontId="13" fillId="0" borderId="2" xfId="1" applyFont="1" applyBorder="1"/>
    <xf numFmtId="0" fontId="8" fillId="0" borderId="0" xfId="0" applyFont="1"/>
    <xf numFmtId="0" fontId="14" fillId="0" borderId="0" xfId="0" applyFont="1"/>
    <xf numFmtId="0" fontId="15" fillId="0" borderId="0" xfId="1" applyFont="1" applyAlignment="1">
      <alignment horizontal="center"/>
    </xf>
    <xf numFmtId="0" fontId="14" fillId="0" borderId="3" xfId="0" applyFont="1" applyBorder="1" applyAlignment="1">
      <alignment vertical="top"/>
    </xf>
    <xf numFmtId="0" fontId="14" fillId="0" borderId="1" xfId="0" applyFont="1" applyBorder="1" applyAlignment="1">
      <alignment vertical="top"/>
    </xf>
    <xf numFmtId="0" fontId="16" fillId="0" borderId="0" xfId="1" applyFont="1" applyAlignment="1">
      <alignment horizontal="center"/>
    </xf>
    <xf numFmtId="0" fontId="10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/>
    </xf>
    <xf numFmtId="0" fontId="10" fillId="0" borderId="3" xfId="0" applyFont="1" applyFill="1" applyBorder="1" applyAlignment="1">
      <alignment vertical="top" wrapText="1"/>
    </xf>
    <xf numFmtId="0" fontId="10" fillId="0" borderId="1" xfId="0" applyFont="1" applyBorder="1" applyAlignment="1">
      <alignment vertical="top"/>
    </xf>
    <xf numFmtId="0" fontId="0" fillId="0" borderId="4" xfId="0" applyBorder="1" applyAlignment="1">
      <alignment vertical="center" wrapText="1"/>
    </xf>
    <xf numFmtId="164" fontId="0" fillId="2" borderId="4" xfId="0" applyNumberFormat="1" applyFill="1" applyBorder="1" applyAlignment="1">
      <alignment vertical="center" wrapText="1"/>
    </xf>
    <xf numFmtId="1" fontId="0" fillId="2" borderId="4" xfId="0" applyNumberFormat="1" applyFill="1" applyBorder="1" applyAlignment="1">
      <alignment vertical="center" wrapText="1"/>
    </xf>
    <xf numFmtId="0" fontId="11" fillId="0" borderId="5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3" fillId="0" borderId="2" xfId="1" applyFont="1" applyBorder="1" applyAlignment="1">
      <alignment vertical="center"/>
    </xf>
    <xf numFmtId="0" fontId="17" fillId="0" borderId="0" xfId="0" applyFont="1" applyAlignment="1">
      <alignment wrapText="1"/>
    </xf>
    <xf numFmtId="0" fontId="0" fillId="0" borderId="0" xfId="0" applyAlignment="1">
      <alignment wrapText="1"/>
    </xf>
    <xf numFmtId="0" fontId="9" fillId="0" borderId="0" xfId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0"/>
  <sheetViews>
    <sheetView tabSelected="1" workbookViewId="0"/>
  </sheetViews>
  <sheetFormatPr baseColWidth="10" defaultRowHeight="15" x14ac:dyDescent="0.25"/>
  <cols>
    <col min="2" max="2" width="78.85546875" customWidth="1"/>
    <col min="3" max="3" width="17.7109375" customWidth="1"/>
  </cols>
  <sheetData>
    <row r="1" spans="1:3" ht="15.75" x14ac:dyDescent="0.25">
      <c r="A1" s="28"/>
      <c r="B1" s="29" t="s">
        <v>131</v>
      </c>
      <c r="C1" s="28"/>
    </row>
    <row r="2" spans="1:3" ht="15.75" x14ac:dyDescent="0.25">
      <c r="A2" s="30" t="s">
        <v>1</v>
      </c>
      <c r="B2" s="28" t="s">
        <v>144</v>
      </c>
      <c r="C2" s="28"/>
    </row>
    <row r="3" spans="1:3" ht="15.75" x14ac:dyDescent="0.25">
      <c r="A3" s="30" t="s">
        <v>3</v>
      </c>
      <c r="B3" s="28" t="s">
        <v>151</v>
      </c>
      <c r="C3" s="28"/>
    </row>
    <row r="4" spans="1:3" ht="15.75" x14ac:dyDescent="0.25">
      <c r="A4" s="28"/>
      <c r="B4" s="31" t="s">
        <v>132</v>
      </c>
      <c r="C4" s="28"/>
    </row>
    <row r="5" spans="1:3" ht="15.75" x14ac:dyDescent="0.25">
      <c r="A5" s="28"/>
      <c r="B5" s="28"/>
      <c r="C5" s="28"/>
    </row>
    <row r="6" spans="1:3" ht="15.75" x14ac:dyDescent="0.25">
      <c r="A6" s="28"/>
      <c r="B6" s="47" t="s">
        <v>93</v>
      </c>
      <c r="C6" s="32" t="s">
        <v>133</v>
      </c>
    </row>
    <row r="7" spans="1:3" ht="15.75" x14ac:dyDescent="0.25">
      <c r="A7" s="28"/>
      <c r="B7" s="48"/>
      <c r="C7" s="32" t="s">
        <v>134</v>
      </c>
    </row>
    <row r="8" spans="1:3" ht="15.75" x14ac:dyDescent="0.25">
      <c r="A8" s="28"/>
      <c r="B8" s="47" t="s">
        <v>104</v>
      </c>
      <c r="C8" s="32" t="s">
        <v>133</v>
      </c>
    </row>
    <row r="9" spans="1:3" ht="15.75" x14ac:dyDescent="0.25">
      <c r="A9" s="28"/>
      <c r="B9" s="48"/>
      <c r="C9" s="32" t="s">
        <v>134</v>
      </c>
    </row>
    <row r="10" spans="1:3" ht="15.75" x14ac:dyDescent="0.25">
      <c r="A10" s="28"/>
      <c r="B10" s="47" t="s">
        <v>94</v>
      </c>
      <c r="C10" s="32" t="s">
        <v>133</v>
      </c>
    </row>
    <row r="11" spans="1:3" ht="15.75" x14ac:dyDescent="0.25">
      <c r="A11" s="28"/>
      <c r="B11" s="48"/>
      <c r="C11" s="32" t="s">
        <v>134</v>
      </c>
    </row>
    <row r="12" spans="1:3" ht="15.75" x14ac:dyDescent="0.25">
      <c r="A12" s="28"/>
      <c r="B12" s="47" t="s">
        <v>95</v>
      </c>
      <c r="C12" s="32" t="s">
        <v>133</v>
      </c>
    </row>
    <row r="13" spans="1:3" ht="15.75" x14ac:dyDescent="0.25">
      <c r="A13" s="28"/>
      <c r="B13" s="48"/>
      <c r="C13" s="32" t="s">
        <v>134</v>
      </c>
    </row>
    <row r="14" spans="1:3" ht="15.75" x14ac:dyDescent="0.25">
      <c r="A14" s="28"/>
      <c r="B14" s="47" t="s">
        <v>96</v>
      </c>
      <c r="C14" s="32" t="s">
        <v>133</v>
      </c>
    </row>
    <row r="15" spans="1:3" ht="15.75" x14ac:dyDescent="0.25">
      <c r="A15" s="28"/>
      <c r="B15" s="48"/>
      <c r="C15" s="32" t="s">
        <v>134</v>
      </c>
    </row>
    <row r="16" spans="1:3" ht="15.75" x14ac:dyDescent="0.25">
      <c r="A16" s="28"/>
      <c r="B16" s="47" t="s">
        <v>97</v>
      </c>
      <c r="C16" s="32" t="s">
        <v>133</v>
      </c>
    </row>
    <row r="17" spans="1:3" ht="15.75" x14ac:dyDescent="0.25">
      <c r="A17" s="28"/>
      <c r="B17" s="48"/>
      <c r="C17" s="32" t="s">
        <v>134</v>
      </c>
    </row>
    <row r="18" spans="1:3" ht="15.75" x14ac:dyDescent="0.25">
      <c r="A18" s="28"/>
      <c r="B18" s="47" t="s">
        <v>103</v>
      </c>
      <c r="C18" s="32" t="s">
        <v>133</v>
      </c>
    </row>
    <row r="19" spans="1:3" ht="15.75" x14ac:dyDescent="0.25">
      <c r="A19" s="28"/>
      <c r="B19" s="48"/>
      <c r="C19" s="32" t="s">
        <v>134</v>
      </c>
    </row>
    <row r="20" spans="1:3" ht="15.75" x14ac:dyDescent="0.25">
      <c r="A20" s="28"/>
      <c r="B20" s="47" t="s">
        <v>98</v>
      </c>
      <c r="C20" s="32" t="s">
        <v>133</v>
      </c>
    </row>
    <row r="21" spans="1:3" ht="15.75" x14ac:dyDescent="0.25">
      <c r="A21" s="28"/>
      <c r="B21" s="48"/>
      <c r="C21" s="32" t="s">
        <v>134</v>
      </c>
    </row>
    <row r="22" spans="1:3" ht="15.75" x14ac:dyDescent="0.25">
      <c r="A22" s="28"/>
      <c r="B22" s="47" t="s">
        <v>99</v>
      </c>
      <c r="C22" s="32" t="s">
        <v>133</v>
      </c>
    </row>
    <row r="23" spans="1:3" ht="15.75" x14ac:dyDescent="0.25">
      <c r="A23" s="28"/>
      <c r="B23" s="48"/>
      <c r="C23" s="32" t="s">
        <v>134</v>
      </c>
    </row>
    <row r="24" spans="1:3" ht="15.75" x14ac:dyDescent="0.25">
      <c r="A24" s="28"/>
      <c r="B24" s="47" t="s">
        <v>146</v>
      </c>
      <c r="C24" s="32" t="s">
        <v>133</v>
      </c>
    </row>
    <row r="25" spans="1:3" ht="15.75" x14ac:dyDescent="0.25">
      <c r="A25" s="28"/>
      <c r="B25" s="48"/>
      <c r="C25" s="32" t="s">
        <v>134</v>
      </c>
    </row>
    <row r="26" spans="1:3" ht="15.75" x14ac:dyDescent="0.25">
      <c r="A26" s="28"/>
      <c r="B26" s="47" t="s">
        <v>135</v>
      </c>
      <c r="C26" s="32" t="s">
        <v>133</v>
      </c>
    </row>
    <row r="27" spans="1:3" ht="15.75" x14ac:dyDescent="0.25">
      <c r="A27" s="28"/>
      <c r="B27" s="48"/>
      <c r="C27" s="32" t="s">
        <v>134</v>
      </c>
    </row>
    <row r="28" spans="1:3" ht="15.75" x14ac:dyDescent="0.25">
      <c r="A28" s="28"/>
      <c r="B28" s="47" t="s">
        <v>147</v>
      </c>
      <c r="C28" s="32" t="s">
        <v>133</v>
      </c>
    </row>
    <row r="29" spans="1:3" ht="15.75" x14ac:dyDescent="0.25">
      <c r="A29" s="28"/>
      <c r="B29" s="48"/>
      <c r="C29" s="32" t="s">
        <v>134</v>
      </c>
    </row>
    <row r="30" spans="1:3" ht="15" customHeight="1" x14ac:dyDescent="0.25">
      <c r="A30" s="28"/>
      <c r="B30" s="47" t="s">
        <v>136</v>
      </c>
      <c r="C30" s="49" t="s">
        <v>137</v>
      </c>
    </row>
    <row r="31" spans="1:3" ht="15.75" x14ac:dyDescent="0.25">
      <c r="A31" s="28"/>
      <c r="B31" s="48"/>
      <c r="C31" s="49"/>
    </row>
    <row r="32" spans="1:3" ht="15.75" x14ac:dyDescent="0.25">
      <c r="A32" s="28"/>
      <c r="B32" s="47" t="s">
        <v>138</v>
      </c>
      <c r="C32" s="49" t="s">
        <v>139</v>
      </c>
    </row>
    <row r="33" spans="1:3" ht="15.75" x14ac:dyDescent="0.25">
      <c r="A33" s="28"/>
      <c r="B33" s="48"/>
      <c r="C33" s="49"/>
    </row>
    <row r="34" spans="1:3" ht="15.75" x14ac:dyDescent="0.25">
      <c r="A34" s="28"/>
      <c r="B34" s="47" t="s">
        <v>140</v>
      </c>
      <c r="C34" s="49" t="s">
        <v>141</v>
      </c>
    </row>
    <row r="35" spans="1:3" ht="15.75" x14ac:dyDescent="0.25">
      <c r="A35" s="28"/>
      <c r="B35" s="48"/>
      <c r="C35" s="49"/>
    </row>
    <row r="36" spans="1:3" ht="15.75" x14ac:dyDescent="0.25">
      <c r="A36" s="28"/>
      <c r="B36" s="47" t="s">
        <v>142</v>
      </c>
      <c r="C36" s="49" t="s">
        <v>143</v>
      </c>
    </row>
    <row r="37" spans="1:3" ht="15.75" x14ac:dyDescent="0.25">
      <c r="A37" s="28"/>
      <c r="B37" s="48"/>
      <c r="C37" s="49"/>
    </row>
    <row r="39" spans="1:3" x14ac:dyDescent="0.25">
      <c r="B39" s="50" t="s">
        <v>150</v>
      </c>
      <c r="C39" s="51"/>
    </row>
    <row r="40" spans="1:3" x14ac:dyDescent="0.25">
      <c r="B40" s="51"/>
      <c r="C40" s="51"/>
    </row>
  </sheetData>
  <mergeCells count="21">
    <mergeCell ref="B16:B17"/>
    <mergeCell ref="B6:B7"/>
    <mergeCell ref="B8:B9"/>
    <mergeCell ref="B10:B11"/>
    <mergeCell ref="B12:B13"/>
    <mergeCell ref="B14:B15"/>
    <mergeCell ref="B39:C40"/>
    <mergeCell ref="C32:C33"/>
    <mergeCell ref="B18:B19"/>
    <mergeCell ref="B20:B21"/>
    <mergeCell ref="B22:B23"/>
    <mergeCell ref="B36:B37"/>
    <mergeCell ref="C36:C37"/>
    <mergeCell ref="B30:B31"/>
    <mergeCell ref="C30:C31"/>
    <mergeCell ref="B32:B33"/>
    <mergeCell ref="B24:B25"/>
    <mergeCell ref="B26:B27"/>
    <mergeCell ref="B28:B29"/>
    <mergeCell ref="B34:B35"/>
    <mergeCell ref="C34:C35"/>
  </mergeCells>
  <hyperlinks>
    <hyperlink ref="C7" location="'Grado Biología_Estud'!A5" display="Datos Estudiantes" xr:uid="{00000000-0004-0000-0000-000000000000}"/>
    <hyperlink ref="C6" location="'Grado Biología_PDI'!A5" display="Datos PDI" xr:uid="{00000000-0004-0000-0000-000001000000}"/>
    <hyperlink ref="C30" location="'Grado Est. Ingle._PDI'!A1" display="PDI" xr:uid="{00000000-0004-0000-0000-000002000000}"/>
    <hyperlink ref="C30:C31" location="PAS_centro!A5" display="Datos PAS" xr:uid="{00000000-0004-0000-0000-000003000000}"/>
    <hyperlink ref="C32" location="'Grado Est. Ingle._PDI'!A1" display="PDI" xr:uid="{00000000-0004-0000-0000-000004000000}"/>
    <hyperlink ref="C36" location="'Grado Est. Ingle._PDI'!A1" display="PDI" xr:uid="{00000000-0004-0000-0000-000005000000}"/>
    <hyperlink ref="C34" location="'Grado Est. Ingle._PDI'!A1" display="PDI" xr:uid="{00000000-0004-0000-0000-000006000000}"/>
    <hyperlink ref="C32:C37" location="PAS_centro!A5" display="Datos PAS" xr:uid="{00000000-0004-0000-0000-000007000000}"/>
    <hyperlink ref="C32:C33" location="'Preguntas PDI'!B3" display="Preguntas PDI" xr:uid="{00000000-0004-0000-0000-000008000000}"/>
    <hyperlink ref="C36:C37" location="'Preguntas PAS'!B3" display="Preguntas PAS" xr:uid="{00000000-0004-0000-0000-000009000000}"/>
    <hyperlink ref="C34:C35" location="'Preguntas Estudiantes'!B3" display="Preg. Estudiantes" xr:uid="{00000000-0004-0000-0000-00000A000000}"/>
    <hyperlink ref="C9" location="'Grado Biotecnología_Estud'!A5" display="Datos Estudiantes" xr:uid="{00000000-0004-0000-0000-00000B000000}"/>
    <hyperlink ref="C11" location="'Grado CC Amb_Estud'!A5" display="Datos Estudiantes" xr:uid="{00000000-0004-0000-0000-00000C000000}"/>
    <hyperlink ref="C13" location="'Grado Enología_Estud'!A5" display="Datos Estudiantes" xr:uid="{00000000-0004-0000-0000-00000D000000}"/>
    <hyperlink ref="C15" location="'Grado Estadist_Estud'!A5" display="Datos Estudiantes" xr:uid="{00000000-0004-0000-0000-00000E000000}"/>
    <hyperlink ref="C17" location="'Grado Física_Estud'!A5" display="Datos Estudiantes" xr:uid="{00000000-0004-0000-0000-00000F000000}"/>
    <hyperlink ref="C19" location="'Grado Ing. Quim. Industr_Estud'!A5" display="Datos Estudiantes" xr:uid="{00000000-0004-0000-0000-000010000000}"/>
    <hyperlink ref="C21" location="'Grado Matemát_Estud'!A5" display="Datos Estudiantes" xr:uid="{00000000-0004-0000-0000-000011000000}"/>
    <hyperlink ref="C23" location="'Grado Química_Estud'!A5" display="Datos Estudiantes" xr:uid="{00000000-0004-0000-0000-000012000000}"/>
    <hyperlink ref="C25" location="'MU Biotecn. Avanz_Estud'!A5" display="Datos Estudiantes" xr:uid="{00000000-0004-0000-0000-000013000000}"/>
    <hyperlink ref="C27" location="'MU Form. Prof. Ed. Sec_Estud'!A5" display="Datos Estudiantes" xr:uid="{00000000-0004-0000-0000-000014000000}"/>
    <hyperlink ref="C29" location="'MUI Ciencias_Estud'!A5" display="Datos Estudiantes" xr:uid="{00000000-0004-0000-0000-000015000000}"/>
    <hyperlink ref="C8" location="'Grado Biotecnología_PDI'!A5" display="Datos PDI" xr:uid="{00000000-0004-0000-0000-000016000000}"/>
    <hyperlink ref="C10" location="'Grado CC Amb_PDI'!A5" display="Datos PDI" xr:uid="{00000000-0004-0000-0000-000017000000}"/>
    <hyperlink ref="C12" location="'Grado Enología_PDI'!A5" display="Datos PDI" xr:uid="{00000000-0004-0000-0000-000018000000}"/>
    <hyperlink ref="C14" location="'Grado Estadist_PDI'!A5" display="Datos PDI" xr:uid="{00000000-0004-0000-0000-000019000000}"/>
    <hyperlink ref="C16" location="'Grado Física_PDI'!A5" display="Datos PDI" xr:uid="{00000000-0004-0000-0000-00001A000000}"/>
    <hyperlink ref="C18" location="'Grado Ing. Quím. Industrial_PDI'!A5" display="Datos PDI" xr:uid="{00000000-0004-0000-0000-00001B000000}"/>
    <hyperlink ref="C20" location="'Grado Matemát_PDI'!A5" display="Datos PDI" xr:uid="{00000000-0004-0000-0000-00001C000000}"/>
    <hyperlink ref="C22" location="'Grado Química_PDI'!A5" display="Datos PDI" xr:uid="{00000000-0004-0000-0000-00001D000000}"/>
    <hyperlink ref="C24" location="'MU Biotecn. Avanzada_PDI'!A5" display="Datos PDI" xr:uid="{00000000-0004-0000-0000-00001E000000}"/>
    <hyperlink ref="C26" location="'MU Form. Prof. Ed. Sec_PDI'!A5" display="Datos PDI" xr:uid="{00000000-0004-0000-0000-00001F000000}"/>
    <hyperlink ref="C28" location="'MUI Ciencias_PDI'!A5" display="Datos PDI" xr:uid="{00000000-0004-0000-0000-000020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8"/>
  <sheetViews>
    <sheetView workbookViewId="0">
      <selection activeCell="A5" sqref="A5"/>
    </sheetView>
  </sheetViews>
  <sheetFormatPr baseColWidth="10" defaultRowHeight="15" x14ac:dyDescent="0.25"/>
  <cols>
    <col min="1" max="1" width="19.85546875" customWidth="1"/>
  </cols>
  <sheetData>
    <row r="1" spans="1:25" x14ac:dyDescent="0.25">
      <c r="A1" s="2" t="s">
        <v>42</v>
      </c>
      <c r="G1" s="52" t="s">
        <v>130</v>
      </c>
      <c r="H1" s="52"/>
    </row>
    <row r="2" spans="1:25" x14ac:dyDescent="0.25">
      <c r="A2" s="1" t="s">
        <v>0</v>
      </c>
      <c r="B2" t="s">
        <v>93</v>
      </c>
    </row>
    <row r="3" spans="1:25" x14ac:dyDescent="0.25">
      <c r="A3" s="1" t="s">
        <v>1</v>
      </c>
      <c r="B3" t="s">
        <v>92</v>
      </c>
    </row>
    <row r="4" spans="1:25" x14ac:dyDescent="0.25">
      <c r="A4" s="1" t="s">
        <v>3</v>
      </c>
      <c r="B4" t="s">
        <v>151</v>
      </c>
    </row>
    <row r="6" spans="1:25" x14ac:dyDescent="0.25">
      <c r="A6" s="6" t="s">
        <v>4</v>
      </c>
      <c r="B6" s="7" t="s">
        <v>5</v>
      </c>
      <c r="C6" s="7" t="s">
        <v>6</v>
      </c>
      <c r="D6" s="7" t="s">
        <v>7</v>
      </c>
      <c r="E6" s="7" t="s">
        <v>8</v>
      </c>
      <c r="F6" s="7" t="s">
        <v>9</v>
      </c>
      <c r="G6" s="7" t="s">
        <v>10</v>
      </c>
      <c r="H6" s="7" t="s">
        <v>11</v>
      </c>
      <c r="I6" s="7" t="s">
        <v>12</v>
      </c>
      <c r="J6" s="7" t="s">
        <v>13</v>
      </c>
      <c r="K6" s="7" t="s">
        <v>14</v>
      </c>
      <c r="L6" s="7" t="s">
        <v>15</v>
      </c>
      <c r="M6" s="7" t="s">
        <v>16</v>
      </c>
      <c r="N6" s="7" t="s">
        <v>17</v>
      </c>
      <c r="O6" s="7" t="s">
        <v>18</v>
      </c>
      <c r="P6" s="7" t="s">
        <v>19</v>
      </c>
      <c r="Q6" s="7" t="s">
        <v>20</v>
      </c>
      <c r="R6" s="7" t="s">
        <v>21</v>
      </c>
      <c r="S6" s="7" t="s">
        <v>22</v>
      </c>
      <c r="T6" s="7" t="s">
        <v>23</v>
      </c>
      <c r="U6" s="7" t="s">
        <v>24</v>
      </c>
      <c r="V6" s="7" t="s">
        <v>25</v>
      </c>
      <c r="W6" s="7" t="s">
        <v>26</v>
      </c>
      <c r="X6" s="7" t="s">
        <v>27</v>
      </c>
      <c r="Y6" s="7" t="s">
        <v>28</v>
      </c>
    </row>
    <row r="7" spans="1:25" ht="15" customHeight="1" x14ac:dyDescent="0.25">
      <c r="A7" s="12">
        <v>1</v>
      </c>
      <c r="B7" s="13">
        <v>0</v>
      </c>
      <c r="C7" s="13">
        <v>0</v>
      </c>
      <c r="D7" s="13">
        <v>0</v>
      </c>
      <c r="E7" s="13">
        <v>2</v>
      </c>
      <c r="F7" s="13">
        <v>0</v>
      </c>
      <c r="G7" s="13">
        <v>1</v>
      </c>
      <c r="H7" s="13">
        <v>2</v>
      </c>
      <c r="I7" s="13">
        <v>0</v>
      </c>
      <c r="J7" s="13">
        <v>0</v>
      </c>
      <c r="K7" s="13">
        <v>1</v>
      </c>
      <c r="L7" s="13">
        <v>1</v>
      </c>
      <c r="M7" s="13">
        <v>3</v>
      </c>
      <c r="N7" s="13">
        <v>1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1</v>
      </c>
      <c r="W7" s="13">
        <v>0</v>
      </c>
      <c r="X7" s="13">
        <v>0</v>
      </c>
      <c r="Y7" s="13">
        <v>0</v>
      </c>
    </row>
    <row r="8" spans="1:25" x14ac:dyDescent="0.25">
      <c r="A8" s="12">
        <v>2</v>
      </c>
      <c r="B8" s="13">
        <v>1</v>
      </c>
      <c r="C8" s="13">
        <v>1</v>
      </c>
      <c r="D8" s="13">
        <v>0</v>
      </c>
      <c r="E8" s="13">
        <v>2</v>
      </c>
      <c r="F8" s="13">
        <v>1</v>
      </c>
      <c r="G8" s="13">
        <v>8</v>
      </c>
      <c r="H8" s="13">
        <v>3</v>
      </c>
      <c r="I8" s="13">
        <v>3</v>
      </c>
      <c r="J8" s="13">
        <v>7</v>
      </c>
      <c r="K8" s="13">
        <v>4</v>
      </c>
      <c r="L8" s="13">
        <v>2</v>
      </c>
      <c r="M8" s="13">
        <v>6</v>
      </c>
      <c r="N8" s="13">
        <v>4</v>
      </c>
      <c r="O8" s="13">
        <v>0</v>
      </c>
      <c r="P8" s="13">
        <v>0</v>
      </c>
      <c r="Q8" s="13">
        <v>0</v>
      </c>
      <c r="R8" s="13">
        <v>0</v>
      </c>
      <c r="S8" s="13">
        <v>2</v>
      </c>
      <c r="T8" s="13">
        <v>2</v>
      </c>
      <c r="U8" s="13">
        <v>1</v>
      </c>
      <c r="V8" s="13">
        <v>5</v>
      </c>
      <c r="W8" s="13">
        <v>0</v>
      </c>
      <c r="X8" s="13">
        <v>0</v>
      </c>
      <c r="Y8" s="13">
        <v>1</v>
      </c>
    </row>
    <row r="9" spans="1:25" x14ac:dyDescent="0.25">
      <c r="A9" s="12">
        <v>3</v>
      </c>
      <c r="B9" s="13">
        <v>8</v>
      </c>
      <c r="C9" s="13">
        <v>3</v>
      </c>
      <c r="D9" s="13">
        <v>3</v>
      </c>
      <c r="E9" s="13">
        <v>4</v>
      </c>
      <c r="F9" s="13">
        <v>7</v>
      </c>
      <c r="G9" s="13">
        <v>5</v>
      </c>
      <c r="H9" s="13">
        <v>5</v>
      </c>
      <c r="I9" s="13">
        <v>5</v>
      </c>
      <c r="J9" s="13">
        <v>5</v>
      </c>
      <c r="K9" s="13">
        <v>5</v>
      </c>
      <c r="L9" s="13">
        <v>5</v>
      </c>
      <c r="M9" s="13">
        <v>4</v>
      </c>
      <c r="N9" s="13">
        <v>6</v>
      </c>
      <c r="O9" s="13">
        <v>3</v>
      </c>
      <c r="P9" s="13">
        <v>4</v>
      </c>
      <c r="Q9" s="13">
        <v>3</v>
      </c>
      <c r="R9" s="13">
        <v>5</v>
      </c>
      <c r="S9" s="13">
        <v>3</v>
      </c>
      <c r="T9" s="13">
        <v>4</v>
      </c>
      <c r="U9" s="13">
        <v>7</v>
      </c>
      <c r="V9" s="13">
        <v>4</v>
      </c>
      <c r="W9" s="13">
        <v>2</v>
      </c>
      <c r="X9" s="13">
        <v>9</v>
      </c>
      <c r="Y9" s="13">
        <v>6</v>
      </c>
    </row>
    <row r="10" spans="1:25" x14ac:dyDescent="0.25">
      <c r="A10" s="12">
        <v>4</v>
      </c>
      <c r="B10" s="13">
        <v>5</v>
      </c>
      <c r="C10" s="13">
        <v>5</v>
      </c>
      <c r="D10" s="13">
        <v>7</v>
      </c>
      <c r="E10" s="13">
        <v>4</v>
      </c>
      <c r="F10" s="13">
        <v>5</v>
      </c>
      <c r="G10" s="13">
        <v>1</v>
      </c>
      <c r="H10" s="13">
        <v>5</v>
      </c>
      <c r="I10" s="13">
        <v>4</v>
      </c>
      <c r="J10" s="13">
        <v>3</v>
      </c>
      <c r="K10" s="13">
        <v>4</v>
      </c>
      <c r="L10" s="13">
        <v>1</v>
      </c>
      <c r="M10" s="13">
        <v>2</v>
      </c>
      <c r="N10" s="13">
        <v>3</v>
      </c>
      <c r="O10" s="13">
        <v>7</v>
      </c>
      <c r="P10" s="13">
        <v>5</v>
      </c>
      <c r="Q10" s="13">
        <v>8</v>
      </c>
      <c r="R10" s="13">
        <v>6</v>
      </c>
      <c r="S10" s="13">
        <v>8</v>
      </c>
      <c r="T10" s="13">
        <v>7</v>
      </c>
      <c r="U10" s="13">
        <v>3</v>
      </c>
      <c r="V10" s="13">
        <v>5</v>
      </c>
      <c r="W10" s="13">
        <v>8</v>
      </c>
      <c r="X10" s="13">
        <v>4</v>
      </c>
      <c r="Y10" s="13">
        <v>6</v>
      </c>
    </row>
    <row r="11" spans="1:25" x14ac:dyDescent="0.25">
      <c r="A11" s="12">
        <v>5</v>
      </c>
      <c r="B11" s="13">
        <v>1</v>
      </c>
      <c r="C11" s="13">
        <v>6</v>
      </c>
      <c r="D11" s="13">
        <v>5</v>
      </c>
      <c r="E11" s="13">
        <v>3</v>
      </c>
      <c r="F11" s="13">
        <v>2</v>
      </c>
      <c r="G11" s="13">
        <v>0</v>
      </c>
      <c r="H11" s="13">
        <v>0</v>
      </c>
      <c r="I11" s="13">
        <v>3</v>
      </c>
      <c r="J11" s="13">
        <v>0</v>
      </c>
      <c r="K11" s="13">
        <v>0</v>
      </c>
      <c r="L11" s="13">
        <v>0</v>
      </c>
      <c r="M11" s="13">
        <v>0</v>
      </c>
      <c r="N11" s="13">
        <v>1</v>
      </c>
      <c r="O11" s="13">
        <v>5</v>
      </c>
      <c r="P11" s="13">
        <v>4</v>
      </c>
      <c r="Q11" s="13">
        <v>4</v>
      </c>
      <c r="R11" s="13">
        <v>4</v>
      </c>
      <c r="S11" s="13">
        <v>2</v>
      </c>
      <c r="T11" s="13">
        <v>2</v>
      </c>
      <c r="U11" s="13">
        <v>1</v>
      </c>
      <c r="V11" s="13">
        <v>0</v>
      </c>
      <c r="W11" s="13">
        <v>5</v>
      </c>
      <c r="X11" s="13">
        <v>2</v>
      </c>
      <c r="Y11" s="13">
        <v>2</v>
      </c>
    </row>
    <row r="12" spans="1:25" x14ac:dyDescent="0.25">
      <c r="A12" s="12" t="s">
        <v>91</v>
      </c>
      <c r="B12" s="13">
        <v>1</v>
      </c>
      <c r="C12" s="13">
        <v>1</v>
      </c>
      <c r="D12" s="13">
        <v>1</v>
      </c>
      <c r="E12" s="13">
        <v>1</v>
      </c>
      <c r="F12" s="13">
        <v>1</v>
      </c>
      <c r="G12" s="13">
        <v>1</v>
      </c>
      <c r="H12" s="13">
        <v>1</v>
      </c>
      <c r="I12" s="13">
        <v>1</v>
      </c>
      <c r="J12" s="13">
        <v>1</v>
      </c>
      <c r="K12" s="13">
        <v>2</v>
      </c>
      <c r="L12" s="13">
        <v>7</v>
      </c>
      <c r="M12" s="13">
        <v>1</v>
      </c>
      <c r="N12" s="13">
        <v>1</v>
      </c>
      <c r="O12" s="13">
        <v>1</v>
      </c>
      <c r="P12" s="13">
        <v>3</v>
      </c>
      <c r="Q12" s="13">
        <v>1</v>
      </c>
      <c r="R12" s="13">
        <v>1</v>
      </c>
      <c r="S12" s="13">
        <v>1</v>
      </c>
      <c r="T12" s="13">
        <v>1</v>
      </c>
      <c r="U12" s="13">
        <v>4</v>
      </c>
      <c r="V12" s="13">
        <v>1</v>
      </c>
      <c r="W12" s="13">
        <v>1</v>
      </c>
      <c r="X12" s="13">
        <v>1</v>
      </c>
      <c r="Y12" s="13">
        <v>1</v>
      </c>
    </row>
    <row r="13" spans="1:25" x14ac:dyDescent="0.25">
      <c r="A13" s="12" t="s">
        <v>36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</row>
    <row r="14" spans="1:25" x14ac:dyDescent="0.25">
      <c r="A14" s="14" t="s">
        <v>37</v>
      </c>
      <c r="B14" s="15">
        <v>3.4</v>
      </c>
      <c r="C14" s="15">
        <v>4.0666666666666664</v>
      </c>
      <c r="D14" s="15">
        <v>4.1333333333333337</v>
      </c>
      <c r="E14" s="15">
        <v>3.2666666666666666</v>
      </c>
      <c r="F14" s="15">
        <v>3.5333333333333332</v>
      </c>
      <c r="G14" s="15">
        <v>2.4</v>
      </c>
      <c r="H14" s="15">
        <v>2.8666666666666667</v>
      </c>
      <c r="I14" s="15">
        <v>3.4666666666666668</v>
      </c>
      <c r="J14" s="15">
        <v>2.7333333333333334</v>
      </c>
      <c r="K14" s="15">
        <v>2.8571428571428572</v>
      </c>
      <c r="L14" s="15">
        <v>2.6666666666666665</v>
      </c>
      <c r="M14" s="15">
        <v>2.3333333333333335</v>
      </c>
      <c r="N14" s="15">
        <v>2.9333333333333331</v>
      </c>
      <c r="O14" s="15">
        <v>4.1333333333333337</v>
      </c>
      <c r="P14" s="15">
        <v>4</v>
      </c>
      <c r="Q14" s="15">
        <v>4.0666666666666664</v>
      </c>
      <c r="R14" s="15">
        <v>3.9333333333333331</v>
      </c>
      <c r="S14" s="15">
        <v>3.6666666666666665</v>
      </c>
      <c r="T14" s="15">
        <v>3.6</v>
      </c>
      <c r="U14" s="15">
        <v>3.3333333333333335</v>
      </c>
      <c r="V14" s="15">
        <v>2.8666666666666667</v>
      </c>
      <c r="W14" s="15">
        <v>4.2</v>
      </c>
      <c r="X14" s="15">
        <v>3.5333333333333332</v>
      </c>
      <c r="Y14" s="15">
        <v>3.6</v>
      </c>
    </row>
    <row r="15" spans="1:25" x14ac:dyDescent="0.25">
      <c r="A15" s="14" t="s">
        <v>38</v>
      </c>
      <c r="B15" s="15">
        <v>0.73678839761300696</v>
      </c>
      <c r="C15" s="15">
        <v>0.96115010472325502</v>
      </c>
      <c r="D15" s="15">
        <v>0.74322335295720721</v>
      </c>
      <c r="E15" s="15">
        <v>1.3345232785352159</v>
      </c>
      <c r="F15" s="15">
        <v>0.83380938783279135</v>
      </c>
      <c r="G15" s="15">
        <v>0.73678839761300696</v>
      </c>
      <c r="H15" s="15">
        <v>1.0600988273786194</v>
      </c>
      <c r="I15" s="15">
        <v>1.0600988273786189</v>
      </c>
      <c r="J15" s="15">
        <v>0.79880863671798041</v>
      </c>
      <c r="K15" s="15">
        <v>0.94926229309864651</v>
      </c>
      <c r="L15" s="15">
        <v>0.8660254037844386</v>
      </c>
      <c r="M15" s="15">
        <v>0.97590007294853298</v>
      </c>
      <c r="N15" s="15">
        <v>1.0327955589886446</v>
      </c>
      <c r="O15" s="15">
        <v>0.74322335295720721</v>
      </c>
      <c r="P15" s="15">
        <v>0.81649658092772603</v>
      </c>
      <c r="Q15" s="15">
        <v>0.70373155054899705</v>
      </c>
      <c r="R15" s="15">
        <v>0.79880863671798041</v>
      </c>
      <c r="S15" s="15">
        <v>0.89973541084243769</v>
      </c>
      <c r="T15" s="15">
        <v>0.91025898983279929</v>
      </c>
      <c r="U15" s="15">
        <v>0.77849894416152243</v>
      </c>
      <c r="V15" s="15">
        <v>0.99043040187202502</v>
      </c>
      <c r="W15" s="15">
        <v>0.6761234037828121</v>
      </c>
      <c r="X15" s="15">
        <v>0.74322335295720587</v>
      </c>
      <c r="Y15" s="15">
        <v>0.82807867121082479</v>
      </c>
    </row>
    <row r="16" spans="1:25" x14ac:dyDescent="0.25">
      <c r="A16" s="14" t="s">
        <v>39</v>
      </c>
      <c r="B16" s="16">
        <v>15</v>
      </c>
      <c r="C16" s="16">
        <v>15</v>
      </c>
      <c r="D16" s="16">
        <v>15</v>
      </c>
      <c r="E16" s="16">
        <v>15</v>
      </c>
      <c r="F16" s="16">
        <v>15</v>
      </c>
      <c r="G16" s="16">
        <v>15</v>
      </c>
      <c r="H16" s="16">
        <v>15</v>
      </c>
      <c r="I16" s="16">
        <v>15</v>
      </c>
      <c r="J16" s="16">
        <v>15</v>
      </c>
      <c r="K16" s="16">
        <v>14</v>
      </c>
      <c r="L16" s="16">
        <v>9</v>
      </c>
      <c r="M16" s="16">
        <v>15</v>
      </c>
      <c r="N16" s="16">
        <v>15</v>
      </c>
      <c r="O16" s="16">
        <v>15</v>
      </c>
      <c r="P16" s="16">
        <v>13</v>
      </c>
      <c r="Q16" s="16">
        <v>15</v>
      </c>
      <c r="R16" s="16">
        <v>15</v>
      </c>
      <c r="S16" s="16">
        <v>15</v>
      </c>
      <c r="T16" s="16">
        <v>15</v>
      </c>
      <c r="U16" s="16">
        <v>12</v>
      </c>
      <c r="V16" s="16">
        <v>15</v>
      </c>
      <c r="W16" s="16">
        <v>15</v>
      </c>
      <c r="X16" s="16">
        <v>15</v>
      </c>
      <c r="Y16" s="16">
        <v>15</v>
      </c>
    </row>
    <row r="18" spans="1:2" x14ac:dyDescent="0.25">
      <c r="A18" s="4" t="s">
        <v>100</v>
      </c>
      <c r="B18" s="4">
        <f>SUM(B7:B12)</f>
        <v>16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100-000000000000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83</v>
      </c>
      <c r="G1" s="52" t="s">
        <v>130</v>
      </c>
      <c r="H1" s="52"/>
    </row>
    <row r="2" spans="1:19" x14ac:dyDescent="0.25">
      <c r="A2" s="1" t="s">
        <v>0</v>
      </c>
      <c r="B2" t="s">
        <v>93</v>
      </c>
    </row>
    <row r="3" spans="1:19" x14ac:dyDescent="0.25">
      <c r="A3" s="1" t="s">
        <v>1</v>
      </c>
      <c r="B3" t="s">
        <v>92</v>
      </c>
    </row>
    <row r="4" spans="1:19" x14ac:dyDescent="0.25">
      <c r="A4" s="1" t="s">
        <v>3</v>
      </c>
      <c r="B4" t="s">
        <v>151</v>
      </c>
    </row>
    <row r="6" spans="1:19" x14ac:dyDescent="0.25">
      <c r="A6" s="6" t="s">
        <v>4</v>
      </c>
      <c r="B6" s="7" t="s">
        <v>5</v>
      </c>
      <c r="C6" s="7" t="s">
        <v>6</v>
      </c>
      <c r="D6" s="7" t="s">
        <v>7</v>
      </c>
      <c r="E6" s="7" t="s">
        <v>8</v>
      </c>
      <c r="F6" s="7" t="s">
        <v>9</v>
      </c>
      <c r="G6" s="7" t="s">
        <v>10</v>
      </c>
      <c r="H6" s="7" t="s">
        <v>11</v>
      </c>
      <c r="I6" s="7" t="s">
        <v>12</v>
      </c>
      <c r="J6" s="7" t="s">
        <v>13</v>
      </c>
      <c r="K6" s="7" t="s">
        <v>14</v>
      </c>
      <c r="L6" s="7" t="s">
        <v>15</v>
      </c>
      <c r="M6" s="7" t="s">
        <v>16</v>
      </c>
      <c r="N6" s="7" t="s">
        <v>17</v>
      </c>
      <c r="O6" s="7" t="s">
        <v>18</v>
      </c>
      <c r="P6" s="7" t="s">
        <v>19</v>
      </c>
      <c r="Q6" s="7" t="s">
        <v>20</v>
      </c>
      <c r="R6" s="7" t="s">
        <v>21</v>
      </c>
      <c r="S6" s="7" t="s">
        <v>22</v>
      </c>
    </row>
    <row r="7" spans="1:19" x14ac:dyDescent="0.25">
      <c r="A7" s="5">
        <v>1</v>
      </c>
      <c r="B7" s="3">
        <v>0</v>
      </c>
      <c r="C7" s="3">
        <v>2</v>
      </c>
      <c r="D7" s="3">
        <v>0</v>
      </c>
      <c r="E7" s="3">
        <v>1</v>
      </c>
      <c r="F7" s="3">
        <v>2</v>
      </c>
      <c r="G7" s="3">
        <v>1</v>
      </c>
      <c r="H7" s="3">
        <v>1</v>
      </c>
      <c r="I7" s="3">
        <v>2</v>
      </c>
      <c r="J7" s="3">
        <v>2</v>
      </c>
      <c r="K7" s="3">
        <v>0</v>
      </c>
      <c r="L7" s="3">
        <v>4</v>
      </c>
      <c r="M7" s="3">
        <v>0</v>
      </c>
      <c r="N7" s="3">
        <v>0</v>
      </c>
      <c r="O7" s="3">
        <v>0</v>
      </c>
      <c r="P7" s="3">
        <v>1</v>
      </c>
      <c r="Q7" s="3">
        <v>1</v>
      </c>
      <c r="R7" s="3">
        <v>0</v>
      </c>
      <c r="S7" s="3">
        <v>0</v>
      </c>
    </row>
    <row r="8" spans="1:19" x14ac:dyDescent="0.25">
      <c r="A8" s="5">
        <v>2</v>
      </c>
      <c r="B8" s="3">
        <v>5</v>
      </c>
      <c r="C8" s="3">
        <v>4</v>
      </c>
      <c r="D8" s="3">
        <v>1</v>
      </c>
      <c r="E8" s="3">
        <v>6</v>
      </c>
      <c r="F8" s="3">
        <v>4</v>
      </c>
      <c r="G8" s="3">
        <v>4</v>
      </c>
      <c r="H8" s="3">
        <v>1</v>
      </c>
      <c r="I8" s="3">
        <v>6</v>
      </c>
      <c r="J8" s="3">
        <v>4</v>
      </c>
      <c r="K8" s="3">
        <v>4</v>
      </c>
      <c r="L8" s="3">
        <v>5</v>
      </c>
      <c r="M8" s="3">
        <v>8</v>
      </c>
      <c r="N8" s="3">
        <v>4</v>
      </c>
      <c r="O8" s="3">
        <v>6</v>
      </c>
      <c r="P8" s="3">
        <v>1</v>
      </c>
      <c r="Q8" s="3">
        <v>4</v>
      </c>
      <c r="R8" s="3">
        <v>4</v>
      </c>
      <c r="S8" s="3">
        <v>3</v>
      </c>
    </row>
    <row r="9" spans="1:19" x14ac:dyDescent="0.25">
      <c r="A9" s="5">
        <v>3</v>
      </c>
      <c r="B9" s="3">
        <v>8</v>
      </c>
      <c r="C9" s="3">
        <v>10</v>
      </c>
      <c r="D9" s="3">
        <v>7</v>
      </c>
      <c r="E9" s="3">
        <v>8</v>
      </c>
      <c r="F9" s="3">
        <v>11</v>
      </c>
      <c r="G9" s="3">
        <v>11</v>
      </c>
      <c r="H9" s="3">
        <v>4</v>
      </c>
      <c r="I9" s="3">
        <v>9</v>
      </c>
      <c r="J9" s="3">
        <v>11</v>
      </c>
      <c r="K9" s="3">
        <v>11</v>
      </c>
      <c r="L9" s="3">
        <v>11</v>
      </c>
      <c r="M9" s="3">
        <v>10</v>
      </c>
      <c r="N9" s="3">
        <v>14</v>
      </c>
      <c r="O9" s="3">
        <v>6</v>
      </c>
      <c r="P9" s="3">
        <v>6</v>
      </c>
      <c r="Q9" s="3">
        <v>9</v>
      </c>
      <c r="R9" s="3">
        <v>7</v>
      </c>
      <c r="S9" s="3">
        <v>8</v>
      </c>
    </row>
    <row r="10" spans="1:19" x14ac:dyDescent="0.25">
      <c r="A10" s="5">
        <v>4</v>
      </c>
      <c r="B10" s="3">
        <v>12</v>
      </c>
      <c r="C10" s="3">
        <v>5</v>
      </c>
      <c r="D10" s="3">
        <v>10</v>
      </c>
      <c r="E10" s="3">
        <v>9</v>
      </c>
      <c r="F10" s="3">
        <v>8</v>
      </c>
      <c r="G10" s="3">
        <v>8</v>
      </c>
      <c r="H10" s="3">
        <v>16</v>
      </c>
      <c r="I10" s="3">
        <v>5</v>
      </c>
      <c r="J10" s="3">
        <v>10</v>
      </c>
      <c r="K10" s="3">
        <v>7</v>
      </c>
      <c r="L10" s="3">
        <v>6</v>
      </c>
      <c r="M10" s="3">
        <v>8</v>
      </c>
      <c r="N10" s="3">
        <v>6</v>
      </c>
      <c r="O10" s="3">
        <v>11</v>
      </c>
      <c r="P10" s="3">
        <v>5</v>
      </c>
      <c r="Q10" s="3">
        <v>5</v>
      </c>
      <c r="R10" s="3">
        <v>14</v>
      </c>
      <c r="S10" s="3">
        <v>12</v>
      </c>
    </row>
    <row r="11" spans="1:19" x14ac:dyDescent="0.25">
      <c r="A11" s="5">
        <v>5</v>
      </c>
      <c r="B11" s="3">
        <v>2</v>
      </c>
      <c r="C11" s="3">
        <v>4</v>
      </c>
      <c r="D11" s="3">
        <v>9</v>
      </c>
      <c r="E11" s="3">
        <v>3</v>
      </c>
      <c r="F11" s="3">
        <v>2</v>
      </c>
      <c r="G11" s="3">
        <v>2</v>
      </c>
      <c r="H11" s="3">
        <v>5</v>
      </c>
      <c r="I11" s="3">
        <v>1</v>
      </c>
      <c r="J11" s="3">
        <v>0</v>
      </c>
      <c r="K11" s="3">
        <v>3</v>
      </c>
      <c r="L11" s="3">
        <v>0</v>
      </c>
      <c r="M11" s="3">
        <v>0</v>
      </c>
      <c r="N11" s="3">
        <v>3</v>
      </c>
      <c r="O11" s="3">
        <v>4</v>
      </c>
      <c r="P11" s="3">
        <v>3</v>
      </c>
      <c r="Q11" s="3">
        <v>2</v>
      </c>
      <c r="R11" s="3">
        <v>2</v>
      </c>
      <c r="S11" s="3">
        <v>4</v>
      </c>
    </row>
    <row r="12" spans="1:19" x14ac:dyDescent="0.25">
      <c r="A12" s="5" t="s">
        <v>91</v>
      </c>
      <c r="B12" s="3">
        <v>0</v>
      </c>
      <c r="C12" s="3">
        <v>2</v>
      </c>
      <c r="D12" s="3">
        <v>0</v>
      </c>
      <c r="E12" s="3">
        <v>0</v>
      </c>
      <c r="F12" s="3">
        <v>0</v>
      </c>
      <c r="G12" s="3">
        <v>1</v>
      </c>
      <c r="H12" s="3">
        <v>0</v>
      </c>
      <c r="I12" s="3">
        <v>4</v>
      </c>
      <c r="J12" s="3">
        <v>0</v>
      </c>
      <c r="K12" s="3">
        <v>2</v>
      </c>
      <c r="L12" s="3">
        <v>1</v>
      </c>
      <c r="M12" s="3">
        <v>1</v>
      </c>
      <c r="N12" s="3">
        <v>0</v>
      </c>
      <c r="O12" s="3">
        <v>0</v>
      </c>
      <c r="P12" s="3">
        <v>11</v>
      </c>
      <c r="Q12" s="3">
        <v>6</v>
      </c>
      <c r="R12" s="3">
        <v>0</v>
      </c>
      <c r="S12" s="3">
        <v>0</v>
      </c>
    </row>
    <row r="13" spans="1:19" x14ac:dyDescent="0.25">
      <c r="A13" s="5" t="s">
        <v>36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37</v>
      </c>
      <c r="B14" s="8">
        <v>3.4074074074074074</v>
      </c>
      <c r="C14" s="8">
        <v>3.2</v>
      </c>
      <c r="D14" s="8">
        <v>4</v>
      </c>
      <c r="E14" s="8">
        <v>3.2592592592592591</v>
      </c>
      <c r="F14" s="8">
        <v>3.1481481481481484</v>
      </c>
      <c r="G14" s="8">
        <v>3.2307692307692308</v>
      </c>
      <c r="H14" s="8">
        <v>3.8518518518518516</v>
      </c>
      <c r="I14" s="8">
        <v>2.8695652173913042</v>
      </c>
      <c r="J14" s="8">
        <v>3.074074074074074</v>
      </c>
      <c r="K14" s="8">
        <v>3.36</v>
      </c>
      <c r="L14" s="8">
        <v>2.7307692307692308</v>
      </c>
      <c r="M14" s="8">
        <v>3</v>
      </c>
      <c r="N14" s="8">
        <v>3.2962962962962963</v>
      </c>
      <c r="O14" s="8">
        <v>3.4814814814814814</v>
      </c>
      <c r="P14" s="8">
        <v>3.5</v>
      </c>
      <c r="Q14" s="8">
        <v>3.1428571428571428</v>
      </c>
      <c r="R14" s="8">
        <v>3.5185185185185186</v>
      </c>
      <c r="S14" s="8">
        <v>3.6296296296296298</v>
      </c>
    </row>
    <row r="15" spans="1:19" x14ac:dyDescent="0.25">
      <c r="A15" s="4" t="s">
        <v>38</v>
      </c>
      <c r="B15" s="8">
        <v>0.88835454024493499</v>
      </c>
      <c r="C15" s="8">
        <v>1.1547005383792515</v>
      </c>
      <c r="D15" s="8">
        <v>0.8770580193070292</v>
      </c>
      <c r="E15" s="8">
        <v>1.0594843663344551</v>
      </c>
      <c r="F15" s="8">
        <v>1.0267088458424101</v>
      </c>
      <c r="G15" s="8">
        <v>0.95111270868146103</v>
      </c>
      <c r="H15" s="8">
        <v>0.90739287156216009</v>
      </c>
      <c r="I15" s="8">
        <v>1.0137396037394035</v>
      </c>
      <c r="J15" s="8">
        <v>0.91676378661890889</v>
      </c>
      <c r="K15" s="8">
        <v>0.90737717258774642</v>
      </c>
      <c r="L15" s="8">
        <v>1.0023050357128733</v>
      </c>
      <c r="M15" s="8">
        <v>0.8</v>
      </c>
      <c r="N15" s="8">
        <v>0.86889916272589107</v>
      </c>
      <c r="O15" s="8">
        <v>1.0141449740988857</v>
      </c>
      <c r="P15" s="8">
        <v>1.0954451150103321</v>
      </c>
      <c r="Q15" s="8">
        <v>1.0141851056742202</v>
      </c>
      <c r="R15" s="8">
        <v>0.84899806878326978</v>
      </c>
      <c r="S15" s="8">
        <v>0.88353086003080894</v>
      </c>
    </row>
    <row r="16" spans="1:19" x14ac:dyDescent="0.25">
      <c r="A16" s="4" t="s">
        <v>39</v>
      </c>
      <c r="B16" s="9">
        <v>27</v>
      </c>
      <c r="C16" s="9">
        <v>25</v>
      </c>
      <c r="D16" s="9">
        <v>27</v>
      </c>
      <c r="E16" s="9">
        <v>27</v>
      </c>
      <c r="F16" s="9">
        <v>27</v>
      </c>
      <c r="G16" s="9">
        <v>26</v>
      </c>
      <c r="H16" s="9">
        <v>27</v>
      </c>
      <c r="I16" s="9">
        <v>23</v>
      </c>
      <c r="J16" s="9">
        <v>27</v>
      </c>
      <c r="K16" s="9">
        <v>25</v>
      </c>
      <c r="L16" s="9">
        <v>26</v>
      </c>
      <c r="M16" s="9">
        <v>26</v>
      </c>
      <c r="N16" s="9">
        <v>27</v>
      </c>
      <c r="O16" s="9">
        <v>27</v>
      </c>
      <c r="P16" s="9">
        <v>16</v>
      </c>
      <c r="Q16" s="9">
        <v>21</v>
      </c>
      <c r="R16" s="9">
        <v>27</v>
      </c>
      <c r="S16" s="9">
        <v>27</v>
      </c>
    </row>
    <row r="18" spans="1:6" x14ac:dyDescent="0.25">
      <c r="A18" s="4" t="s">
        <v>100</v>
      </c>
      <c r="B18" s="4">
        <f>SUM(B7:B12)</f>
        <v>27</v>
      </c>
    </row>
    <row r="19" spans="1:6" x14ac:dyDescent="0.25">
      <c r="A19" s="4" t="s">
        <v>101</v>
      </c>
      <c r="B19" s="9">
        <v>74</v>
      </c>
    </row>
    <row r="20" spans="1:6" x14ac:dyDescent="0.25">
      <c r="A20" s="4" t="s">
        <v>102</v>
      </c>
      <c r="B20" s="10">
        <f>B18/B19</f>
        <v>0.36486486486486486</v>
      </c>
    </row>
    <row r="21" spans="1:6" x14ac:dyDescent="0.25">
      <c r="A21" s="4" t="s">
        <v>126</v>
      </c>
      <c r="B21" s="24"/>
      <c r="C21" s="24" t="s">
        <v>127</v>
      </c>
    </row>
    <row r="22" spans="1:6" x14ac:dyDescent="0.25">
      <c r="A22" s="24" t="s">
        <v>128</v>
      </c>
      <c r="B22" s="25">
        <v>10</v>
      </c>
      <c r="C22" s="26">
        <f>B22/B18</f>
        <v>0.37037037037037035</v>
      </c>
    </row>
    <row r="23" spans="1:6" x14ac:dyDescent="0.25">
      <c r="A23" s="24" t="s">
        <v>129</v>
      </c>
      <c r="B23" s="25">
        <v>17</v>
      </c>
      <c r="C23" s="26">
        <f>B23/B18</f>
        <v>0.62962962962962965</v>
      </c>
    </row>
    <row r="25" spans="1:6" x14ac:dyDescent="0.25">
      <c r="A25" s="4" t="s">
        <v>148</v>
      </c>
      <c r="B25" s="4"/>
      <c r="C25" s="4"/>
      <c r="D25" s="4"/>
      <c r="E25" s="4"/>
      <c r="F25" s="8">
        <f>AVERAGE(M14:N14)</f>
        <v>3.1481481481481479</v>
      </c>
    </row>
    <row r="26" spans="1:6" x14ac:dyDescent="0.25">
      <c r="A26" s="4" t="s">
        <v>149</v>
      </c>
      <c r="B26" s="4"/>
    </row>
  </sheetData>
  <mergeCells count="1">
    <mergeCell ref="G1:H1"/>
  </mergeCells>
  <phoneticPr fontId="0" type="noConversion"/>
  <hyperlinks>
    <hyperlink ref="G1:H1" location="ÍNDICE!A1" display="VOLVER AL ÍNDICE" xr:uid="{00000000-0004-0000-0200-000000000000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42</v>
      </c>
      <c r="G1" s="52" t="s">
        <v>130</v>
      </c>
      <c r="H1" s="52"/>
    </row>
    <row r="2" spans="1:25" x14ac:dyDescent="0.25">
      <c r="A2" s="1" t="s">
        <v>0</v>
      </c>
      <c r="B2" t="s">
        <v>104</v>
      </c>
    </row>
    <row r="3" spans="1:25" x14ac:dyDescent="0.25">
      <c r="A3" s="1" t="s">
        <v>1</v>
      </c>
      <c r="B3" t="s">
        <v>92</v>
      </c>
    </row>
    <row r="4" spans="1:25" x14ac:dyDescent="0.25">
      <c r="A4" s="1" t="s">
        <v>3</v>
      </c>
      <c r="B4" t="s">
        <v>151</v>
      </c>
    </row>
    <row r="6" spans="1:25" x14ac:dyDescent="0.25">
      <c r="A6" s="6" t="s">
        <v>4</v>
      </c>
      <c r="B6" s="7" t="s">
        <v>5</v>
      </c>
      <c r="C6" s="7" t="s">
        <v>6</v>
      </c>
      <c r="D6" s="7" t="s">
        <v>7</v>
      </c>
      <c r="E6" s="7" t="s">
        <v>8</v>
      </c>
      <c r="F6" s="7" t="s">
        <v>9</v>
      </c>
      <c r="G6" s="7" t="s">
        <v>10</v>
      </c>
      <c r="H6" s="7" t="s">
        <v>11</v>
      </c>
      <c r="I6" s="7" t="s">
        <v>12</v>
      </c>
      <c r="J6" s="7" t="s">
        <v>13</v>
      </c>
      <c r="K6" s="7" t="s">
        <v>14</v>
      </c>
      <c r="L6" s="7" t="s">
        <v>15</v>
      </c>
      <c r="M6" s="7" t="s">
        <v>16</v>
      </c>
      <c r="N6" s="7" t="s">
        <v>17</v>
      </c>
      <c r="O6" s="7" t="s">
        <v>18</v>
      </c>
      <c r="P6" s="7" t="s">
        <v>19</v>
      </c>
      <c r="Q6" s="7" t="s">
        <v>20</v>
      </c>
      <c r="R6" s="7" t="s">
        <v>21</v>
      </c>
      <c r="S6" s="7" t="s">
        <v>22</v>
      </c>
      <c r="T6" s="7" t="s">
        <v>23</v>
      </c>
      <c r="U6" s="7" t="s">
        <v>24</v>
      </c>
      <c r="V6" s="7" t="s">
        <v>25</v>
      </c>
      <c r="W6" s="7" t="s">
        <v>26</v>
      </c>
      <c r="X6" s="7" t="s">
        <v>27</v>
      </c>
      <c r="Y6" s="7" t="s">
        <v>28</v>
      </c>
    </row>
    <row r="7" spans="1:25" x14ac:dyDescent="0.25">
      <c r="A7" s="12">
        <v>1</v>
      </c>
      <c r="B7" s="13">
        <v>0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  <c r="M7" s="13">
        <v>2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3</v>
      </c>
      <c r="W7" s="13">
        <v>0</v>
      </c>
      <c r="X7" s="13">
        <v>0</v>
      </c>
      <c r="Y7" s="13">
        <v>0</v>
      </c>
    </row>
    <row r="8" spans="1:25" x14ac:dyDescent="0.25">
      <c r="A8" s="12">
        <v>2</v>
      </c>
      <c r="B8" s="13">
        <v>1</v>
      </c>
      <c r="C8" s="13">
        <v>1</v>
      </c>
      <c r="D8" s="13">
        <v>1</v>
      </c>
      <c r="E8" s="13">
        <v>0</v>
      </c>
      <c r="F8" s="13">
        <v>1</v>
      </c>
      <c r="G8" s="13">
        <v>1</v>
      </c>
      <c r="H8" s="13">
        <v>0</v>
      </c>
      <c r="I8" s="13">
        <v>1</v>
      </c>
      <c r="J8" s="13">
        <v>0</v>
      </c>
      <c r="K8" s="13">
        <v>0</v>
      </c>
      <c r="L8" s="13">
        <v>1</v>
      </c>
      <c r="M8" s="13">
        <v>7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1</v>
      </c>
      <c r="T8" s="13">
        <v>1</v>
      </c>
      <c r="U8" s="13">
        <v>1</v>
      </c>
      <c r="V8" s="13">
        <v>3</v>
      </c>
      <c r="W8" s="13">
        <v>0</v>
      </c>
      <c r="X8" s="13">
        <v>0</v>
      </c>
      <c r="Y8" s="13">
        <v>0</v>
      </c>
    </row>
    <row r="9" spans="1:25" x14ac:dyDescent="0.25">
      <c r="A9" s="12">
        <v>3</v>
      </c>
      <c r="B9" s="13">
        <v>4</v>
      </c>
      <c r="C9" s="13">
        <v>3</v>
      </c>
      <c r="D9" s="13">
        <v>5</v>
      </c>
      <c r="E9" s="13">
        <v>2</v>
      </c>
      <c r="F9" s="13">
        <v>4</v>
      </c>
      <c r="G9" s="13">
        <v>10</v>
      </c>
      <c r="H9" s="13">
        <v>1</v>
      </c>
      <c r="I9" s="13">
        <v>4</v>
      </c>
      <c r="J9" s="13">
        <v>7</v>
      </c>
      <c r="K9" s="13">
        <v>6</v>
      </c>
      <c r="L9" s="13">
        <v>6</v>
      </c>
      <c r="M9" s="13">
        <v>6</v>
      </c>
      <c r="N9" s="13">
        <v>4</v>
      </c>
      <c r="O9" s="13">
        <v>2</v>
      </c>
      <c r="P9" s="13">
        <v>6</v>
      </c>
      <c r="Q9" s="13">
        <v>2</v>
      </c>
      <c r="R9" s="13">
        <v>3</v>
      </c>
      <c r="S9" s="13">
        <v>5</v>
      </c>
      <c r="T9" s="13">
        <v>6</v>
      </c>
      <c r="U9" s="13">
        <v>7</v>
      </c>
      <c r="V9" s="13">
        <v>5</v>
      </c>
      <c r="W9" s="13">
        <v>0</v>
      </c>
      <c r="X9" s="13">
        <v>3</v>
      </c>
      <c r="Y9" s="13">
        <v>2</v>
      </c>
    </row>
    <row r="10" spans="1:25" x14ac:dyDescent="0.25">
      <c r="A10" s="12">
        <v>4</v>
      </c>
      <c r="B10" s="13">
        <v>13</v>
      </c>
      <c r="C10" s="13">
        <v>8</v>
      </c>
      <c r="D10" s="13">
        <v>10</v>
      </c>
      <c r="E10" s="13">
        <v>11</v>
      </c>
      <c r="F10" s="13">
        <v>10</v>
      </c>
      <c r="G10" s="13">
        <v>6</v>
      </c>
      <c r="H10" s="13">
        <v>13</v>
      </c>
      <c r="I10" s="13">
        <v>12</v>
      </c>
      <c r="J10" s="13">
        <v>10</v>
      </c>
      <c r="K10" s="13">
        <v>11</v>
      </c>
      <c r="L10" s="13">
        <v>2</v>
      </c>
      <c r="M10" s="13">
        <v>2</v>
      </c>
      <c r="N10" s="13">
        <v>12</v>
      </c>
      <c r="O10" s="13">
        <v>14</v>
      </c>
      <c r="P10" s="13">
        <v>10</v>
      </c>
      <c r="Q10" s="13">
        <v>13</v>
      </c>
      <c r="R10" s="13">
        <v>11</v>
      </c>
      <c r="S10" s="13">
        <v>9</v>
      </c>
      <c r="T10" s="13">
        <v>10</v>
      </c>
      <c r="U10" s="13">
        <v>6</v>
      </c>
      <c r="V10" s="13">
        <v>5</v>
      </c>
      <c r="W10" s="13">
        <v>14</v>
      </c>
      <c r="X10" s="13">
        <v>12</v>
      </c>
      <c r="Y10" s="13">
        <v>13</v>
      </c>
    </row>
    <row r="11" spans="1:25" x14ac:dyDescent="0.25">
      <c r="A11" s="12">
        <v>5</v>
      </c>
      <c r="B11" s="13">
        <v>1</v>
      </c>
      <c r="C11" s="13">
        <v>7</v>
      </c>
      <c r="D11" s="13">
        <v>3</v>
      </c>
      <c r="E11" s="13">
        <v>6</v>
      </c>
      <c r="F11" s="13">
        <v>4</v>
      </c>
      <c r="G11" s="13">
        <v>2</v>
      </c>
      <c r="H11" s="13">
        <v>5</v>
      </c>
      <c r="I11" s="13">
        <v>2</v>
      </c>
      <c r="J11" s="13">
        <v>2</v>
      </c>
      <c r="K11" s="13">
        <v>1</v>
      </c>
      <c r="L11" s="13">
        <v>2</v>
      </c>
      <c r="M11" s="13">
        <v>2</v>
      </c>
      <c r="N11" s="13">
        <v>3</v>
      </c>
      <c r="O11" s="13">
        <v>3</v>
      </c>
      <c r="P11" s="13">
        <v>2</v>
      </c>
      <c r="Q11" s="13">
        <v>4</v>
      </c>
      <c r="R11" s="13">
        <v>5</v>
      </c>
      <c r="S11" s="13">
        <v>4</v>
      </c>
      <c r="T11" s="13">
        <v>2</v>
      </c>
      <c r="U11" s="13">
        <v>2</v>
      </c>
      <c r="V11" s="13">
        <v>2</v>
      </c>
      <c r="W11" s="13">
        <v>5</v>
      </c>
      <c r="X11" s="13">
        <v>4</v>
      </c>
      <c r="Y11" s="13">
        <v>4</v>
      </c>
    </row>
    <row r="12" spans="1:25" x14ac:dyDescent="0.25">
      <c r="A12" s="12" t="s">
        <v>91</v>
      </c>
      <c r="B12" s="13">
        <v>1</v>
      </c>
      <c r="C12" s="13">
        <v>1</v>
      </c>
      <c r="D12" s="13">
        <v>1</v>
      </c>
      <c r="E12" s="13">
        <v>1</v>
      </c>
      <c r="F12" s="13">
        <v>1</v>
      </c>
      <c r="G12" s="13">
        <v>1</v>
      </c>
      <c r="H12" s="13">
        <v>1</v>
      </c>
      <c r="I12" s="13">
        <v>1</v>
      </c>
      <c r="J12" s="13">
        <v>1</v>
      </c>
      <c r="K12" s="13">
        <v>2</v>
      </c>
      <c r="L12" s="13">
        <v>9</v>
      </c>
      <c r="M12" s="13">
        <v>1</v>
      </c>
      <c r="N12" s="13">
        <v>1</v>
      </c>
      <c r="O12" s="13">
        <v>1</v>
      </c>
      <c r="P12" s="13">
        <v>2</v>
      </c>
      <c r="Q12" s="13">
        <v>1</v>
      </c>
      <c r="R12" s="13">
        <v>1</v>
      </c>
      <c r="S12" s="13">
        <v>1</v>
      </c>
      <c r="T12" s="13">
        <v>1</v>
      </c>
      <c r="U12" s="13">
        <v>4</v>
      </c>
      <c r="V12" s="13">
        <v>2</v>
      </c>
      <c r="W12" s="13">
        <v>1</v>
      </c>
      <c r="X12" s="13">
        <v>1</v>
      </c>
      <c r="Y12" s="13">
        <v>1</v>
      </c>
    </row>
    <row r="13" spans="1:25" x14ac:dyDescent="0.25">
      <c r="A13" s="12" t="s">
        <v>36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</row>
    <row r="14" spans="1:25" x14ac:dyDescent="0.25">
      <c r="A14" s="14" t="s">
        <v>37</v>
      </c>
      <c r="B14" s="15">
        <v>3.736842105263158</v>
      </c>
      <c r="C14" s="15">
        <v>4.1052631578947372</v>
      </c>
      <c r="D14" s="15">
        <v>3.7894736842105261</v>
      </c>
      <c r="E14" s="15">
        <v>4.2105263157894735</v>
      </c>
      <c r="F14" s="15">
        <v>3.8947368421052633</v>
      </c>
      <c r="G14" s="15">
        <v>3.4736842105263159</v>
      </c>
      <c r="H14" s="15">
        <v>4.2105263157894735</v>
      </c>
      <c r="I14" s="15">
        <v>3.7894736842105261</v>
      </c>
      <c r="J14" s="15">
        <v>3.736842105263158</v>
      </c>
      <c r="K14" s="15">
        <v>3.7222222222222223</v>
      </c>
      <c r="L14" s="15">
        <v>3.4545454545454546</v>
      </c>
      <c r="M14" s="15">
        <v>2.736842105263158</v>
      </c>
      <c r="N14" s="15">
        <v>3.9473684210526314</v>
      </c>
      <c r="O14" s="15">
        <v>4.0526315789473681</v>
      </c>
      <c r="P14" s="15">
        <v>3.7777777777777777</v>
      </c>
      <c r="Q14" s="15">
        <v>4.1052631578947372</v>
      </c>
      <c r="R14" s="15">
        <v>4.1052631578947372</v>
      </c>
      <c r="S14" s="15">
        <v>3.8421052631578947</v>
      </c>
      <c r="T14" s="15">
        <v>3.6842105263157894</v>
      </c>
      <c r="U14" s="15">
        <v>3.5625</v>
      </c>
      <c r="V14" s="15">
        <v>3</v>
      </c>
      <c r="W14" s="15">
        <v>4.2631578947368425</v>
      </c>
      <c r="X14" s="15">
        <v>4.0526315789473681</v>
      </c>
      <c r="Y14" s="15">
        <v>4.1052631578947372</v>
      </c>
    </row>
    <row r="15" spans="1:25" x14ac:dyDescent="0.25">
      <c r="A15" s="14" t="s">
        <v>38</v>
      </c>
      <c r="B15" s="15">
        <v>0.65337629647494955</v>
      </c>
      <c r="C15" s="15">
        <v>0.87526103040466097</v>
      </c>
      <c r="D15" s="15">
        <v>0.78732651481813509</v>
      </c>
      <c r="E15" s="15">
        <v>0.63060353528461044</v>
      </c>
      <c r="F15" s="15">
        <v>0.80930263822251181</v>
      </c>
      <c r="G15" s="15">
        <v>0.77232844572123271</v>
      </c>
      <c r="H15" s="15">
        <v>0.53530337903130953</v>
      </c>
      <c r="I15" s="15">
        <v>0.71328250351775779</v>
      </c>
      <c r="J15" s="15">
        <v>0.65337629647494955</v>
      </c>
      <c r="K15" s="15">
        <v>0.5745131499601418</v>
      </c>
      <c r="L15" s="15">
        <v>0.93419873299382716</v>
      </c>
      <c r="M15" s="15">
        <v>1.1470786693528086</v>
      </c>
      <c r="N15" s="15">
        <v>0.62126074419739674</v>
      </c>
      <c r="O15" s="15">
        <v>0.5242650104380342</v>
      </c>
      <c r="P15" s="15">
        <v>0.6467616667635534</v>
      </c>
      <c r="Q15" s="15">
        <v>0.56713087281560015</v>
      </c>
      <c r="R15" s="15">
        <v>0.65783625471061991</v>
      </c>
      <c r="S15" s="15">
        <v>0.83421006512061391</v>
      </c>
      <c r="T15" s="15">
        <v>0.7492686492653553</v>
      </c>
      <c r="U15" s="15">
        <v>0.81394102980498528</v>
      </c>
      <c r="V15" s="15">
        <v>1.2833778958394957</v>
      </c>
      <c r="W15" s="15">
        <v>0.45241392835886352</v>
      </c>
      <c r="X15" s="15">
        <v>0.62126074419739674</v>
      </c>
      <c r="Y15" s="15">
        <v>0.56713087281560015</v>
      </c>
    </row>
    <row r="16" spans="1:25" x14ac:dyDescent="0.25">
      <c r="A16" s="14" t="s">
        <v>39</v>
      </c>
      <c r="B16" s="16">
        <v>19</v>
      </c>
      <c r="C16" s="16">
        <v>19</v>
      </c>
      <c r="D16" s="16">
        <v>19</v>
      </c>
      <c r="E16" s="16">
        <v>19</v>
      </c>
      <c r="F16" s="16">
        <v>19</v>
      </c>
      <c r="G16" s="16">
        <v>19</v>
      </c>
      <c r="H16" s="16">
        <v>19</v>
      </c>
      <c r="I16" s="16">
        <v>19</v>
      </c>
      <c r="J16" s="16">
        <v>19</v>
      </c>
      <c r="K16" s="16">
        <v>18</v>
      </c>
      <c r="L16" s="16">
        <v>11</v>
      </c>
      <c r="M16" s="16">
        <v>19</v>
      </c>
      <c r="N16" s="16">
        <v>19</v>
      </c>
      <c r="O16" s="16">
        <v>19</v>
      </c>
      <c r="P16" s="16">
        <v>18</v>
      </c>
      <c r="Q16" s="16">
        <v>19</v>
      </c>
      <c r="R16" s="16">
        <v>19</v>
      </c>
      <c r="S16" s="16">
        <v>19</v>
      </c>
      <c r="T16" s="16">
        <v>19</v>
      </c>
      <c r="U16" s="16">
        <v>16</v>
      </c>
      <c r="V16" s="16">
        <v>18</v>
      </c>
      <c r="W16" s="16">
        <v>19</v>
      </c>
      <c r="X16" s="16">
        <v>19</v>
      </c>
      <c r="Y16" s="16">
        <v>19</v>
      </c>
    </row>
    <row r="18" spans="1:2" x14ac:dyDescent="0.25">
      <c r="A18" s="4" t="s">
        <v>100</v>
      </c>
      <c r="B18" s="4">
        <f>SUM(B7:B12)</f>
        <v>20</v>
      </c>
    </row>
  </sheetData>
  <mergeCells count="1">
    <mergeCell ref="G1:H1"/>
  </mergeCells>
  <hyperlinks>
    <hyperlink ref="G1:H1" location="ÍNDICE!A1" display="VOLVER AL ÍNDICE" xr:uid="{00000000-0004-0000-0300-000000000000}"/>
  </hyperlinks>
  <pageMargins left="0.7" right="0.7" top="0.75" bottom="0.75" header="0.3" footer="0.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7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83</v>
      </c>
      <c r="G1" s="52" t="s">
        <v>130</v>
      </c>
      <c r="H1" s="52"/>
    </row>
    <row r="2" spans="1:19" x14ac:dyDescent="0.25">
      <c r="A2" s="1" t="s">
        <v>0</v>
      </c>
      <c r="B2" t="s">
        <v>104</v>
      </c>
    </row>
    <row r="3" spans="1:19" x14ac:dyDescent="0.25">
      <c r="A3" s="1" t="s">
        <v>1</v>
      </c>
      <c r="B3" t="s">
        <v>92</v>
      </c>
    </row>
    <row r="4" spans="1:19" x14ac:dyDescent="0.25">
      <c r="A4" s="1" t="s">
        <v>3</v>
      </c>
      <c r="B4" t="s">
        <v>151</v>
      </c>
    </row>
    <row r="6" spans="1:19" x14ac:dyDescent="0.25">
      <c r="A6" s="6" t="s">
        <v>4</v>
      </c>
      <c r="B6" s="7" t="s">
        <v>5</v>
      </c>
      <c r="C6" s="7" t="s">
        <v>6</v>
      </c>
      <c r="D6" s="7" t="s">
        <v>7</v>
      </c>
      <c r="E6" s="7" t="s">
        <v>8</v>
      </c>
      <c r="F6" s="7" t="s">
        <v>9</v>
      </c>
      <c r="G6" s="7" t="s">
        <v>10</v>
      </c>
      <c r="H6" s="7" t="s">
        <v>11</v>
      </c>
      <c r="I6" s="7" t="s">
        <v>12</v>
      </c>
      <c r="J6" s="7" t="s">
        <v>13</v>
      </c>
      <c r="K6" s="7" t="s">
        <v>14</v>
      </c>
      <c r="L6" s="7" t="s">
        <v>15</v>
      </c>
      <c r="M6" s="7" t="s">
        <v>16</v>
      </c>
      <c r="N6" s="7" t="s">
        <v>17</v>
      </c>
      <c r="O6" s="7" t="s">
        <v>18</v>
      </c>
      <c r="P6" s="7" t="s">
        <v>19</v>
      </c>
      <c r="Q6" s="7" t="s">
        <v>20</v>
      </c>
      <c r="R6" s="7" t="s">
        <v>21</v>
      </c>
      <c r="S6" s="7" t="s">
        <v>22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1</v>
      </c>
      <c r="H7" s="3">
        <v>0</v>
      </c>
      <c r="I7" s="3">
        <v>0</v>
      </c>
      <c r="J7" s="3">
        <v>0</v>
      </c>
      <c r="K7" s="3">
        <v>0</v>
      </c>
      <c r="L7" s="3">
        <v>1</v>
      </c>
      <c r="M7" s="3">
        <v>1</v>
      </c>
      <c r="N7" s="3">
        <v>0</v>
      </c>
      <c r="O7" s="3">
        <v>0</v>
      </c>
      <c r="P7" s="3">
        <v>2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3</v>
      </c>
      <c r="D8" s="3">
        <v>2</v>
      </c>
      <c r="E8" s="3">
        <v>5</v>
      </c>
      <c r="F8" s="3">
        <v>3</v>
      </c>
      <c r="G8" s="3">
        <v>2</v>
      </c>
      <c r="H8" s="3">
        <v>0</v>
      </c>
      <c r="I8" s="3">
        <v>3</v>
      </c>
      <c r="J8" s="3">
        <v>1</v>
      </c>
      <c r="K8" s="3">
        <v>3</v>
      </c>
      <c r="L8" s="3">
        <v>4</v>
      </c>
      <c r="M8" s="3">
        <v>3</v>
      </c>
      <c r="N8" s="3">
        <v>2</v>
      </c>
      <c r="O8" s="3">
        <v>1</v>
      </c>
      <c r="P8" s="3">
        <v>0</v>
      </c>
      <c r="Q8" s="3">
        <v>2</v>
      </c>
      <c r="R8" s="3">
        <v>1</v>
      </c>
      <c r="S8" s="3">
        <v>0</v>
      </c>
    </row>
    <row r="9" spans="1:19" x14ac:dyDescent="0.25">
      <c r="A9" s="5">
        <v>3</v>
      </c>
      <c r="B9" s="3">
        <v>8</v>
      </c>
      <c r="C9" s="3">
        <v>2</v>
      </c>
      <c r="D9" s="3">
        <v>5</v>
      </c>
      <c r="E9" s="3">
        <v>4</v>
      </c>
      <c r="F9" s="3">
        <v>5</v>
      </c>
      <c r="G9" s="3">
        <v>7</v>
      </c>
      <c r="H9" s="3">
        <v>3</v>
      </c>
      <c r="I9" s="3">
        <v>2</v>
      </c>
      <c r="J9" s="3">
        <v>5</v>
      </c>
      <c r="K9" s="3">
        <v>2</v>
      </c>
      <c r="L9" s="3">
        <v>4</v>
      </c>
      <c r="M9" s="3">
        <v>6</v>
      </c>
      <c r="N9" s="3">
        <v>4</v>
      </c>
      <c r="O9" s="3">
        <v>1</v>
      </c>
      <c r="P9" s="3">
        <v>1</v>
      </c>
      <c r="Q9" s="3">
        <v>1</v>
      </c>
      <c r="R9" s="3">
        <v>5</v>
      </c>
      <c r="S9" s="3">
        <v>7</v>
      </c>
    </row>
    <row r="10" spans="1:19" x14ac:dyDescent="0.25">
      <c r="A10" s="5">
        <v>4</v>
      </c>
      <c r="B10" s="3">
        <v>1</v>
      </c>
      <c r="C10" s="3">
        <v>2</v>
      </c>
      <c r="D10" s="3">
        <v>0</v>
      </c>
      <c r="E10" s="3">
        <v>2</v>
      </c>
      <c r="F10" s="3">
        <v>3</v>
      </c>
      <c r="G10" s="3">
        <v>1</v>
      </c>
      <c r="H10" s="3">
        <v>5</v>
      </c>
      <c r="I10" s="3">
        <v>2</v>
      </c>
      <c r="J10" s="3">
        <v>5</v>
      </c>
      <c r="K10" s="3">
        <v>3</v>
      </c>
      <c r="L10" s="3">
        <v>1</v>
      </c>
      <c r="M10" s="3">
        <v>1</v>
      </c>
      <c r="N10" s="3">
        <v>4</v>
      </c>
      <c r="O10" s="3">
        <v>7</v>
      </c>
      <c r="P10" s="3">
        <v>1</v>
      </c>
      <c r="Q10" s="3">
        <v>1</v>
      </c>
      <c r="R10" s="3">
        <v>4</v>
      </c>
      <c r="S10" s="3">
        <v>2</v>
      </c>
    </row>
    <row r="11" spans="1:19" x14ac:dyDescent="0.25">
      <c r="A11" s="5">
        <v>5</v>
      </c>
      <c r="B11" s="3">
        <v>2</v>
      </c>
      <c r="C11" s="3">
        <v>1</v>
      </c>
      <c r="D11" s="3">
        <v>3</v>
      </c>
      <c r="E11" s="3">
        <v>0</v>
      </c>
      <c r="F11" s="3">
        <v>0</v>
      </c>
      <c r="G11" s="3">
        <v>0</v>
      </c>
      <c r="H11" s="3">
        <v>3</v>
      </c>
      <c r="I11" s="3">
        <v>1</v>
      </c>
      <c r="J11" s="3">
        <v>0</v>
      </c>
      <c r="K11" s="3">
        <v>1</v>
      </c>
      <c r="L11" s="3">
        <v>0</v>
      </c>
      <c r="M11" s="3">
        <v>0</v>
      </c>
      <c r="N11" s="3">
        <v>1</v>
      </c>
      <c r="O11" s="3">
        <v>2</v>
      </c>
      <c r="P11" s="3">
        <v>2</v>
      </c>
      <c r="Q11" s="3">
        <v>2</v>
      </c>
      <c r="R11" s="3">
        <v>1</v>
      </c>
      <c r="S11" s="3">
        <v>1</v>
      </c>
    </row>
    <row r="12" spans="1:19" x14ac:dyDescent="0.25">
      <c r="A12" s="5" t="s">
        <v>91</v>
      </c>
      <c r="B12" s="3">
        <v>0</v>
      </c>
      <c r="C12" s="3">
        <v>3</v>
      </c>
      <c r="D12" s="3">
        <v>1</v>
      </c>
      <c r="E12" s="3">
        <v>0</v>
      </c>
      <c r="F12" s="3">
        <v>0</v>
      </c>
      <c r="G12" s="3">
        <v>0</v>
      </c>
      <c r="H12" s="3">
        <v>0</v>
      </c>
      <c r="I12" s="3">
        <v>3</v>
      </c>
      <c r="J12" s="3">
        <v>0</v>
      </c>
      <c r="K12" s="3">
        <v>2</v>
      </c>
      <c r="L12" s="3">
        <v>1</v>
      </c>
      <c r="M12" s="3">
        <v>0</v>
      </c>
      <c r="N12" s="3">
        <v>0</v>
      </c>
      <c r="O12" s="3">
        <v>0</v>
      </c>
      <c r="P12" s="3">
        <v>5</v>
      </c>
      <c r="Q12" s="3">
        <v>5</v>
      </c>
      <c r="R12" s="3">
        <v>0</v>
      </c>
      <c r="S12" s="3">
        <v>1</v>
      </c>
    </row>
    <row r="13" spans="1:19" x14ac:dyDescent="0.25">
      <c r="A13" s="5" t="s">
        <v>36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37</v>
      </c>
      <c r="B14" s="8">
        <v>3.4545454545454546</v>
      </c>
      <c r="C14" s="8">
        <v>3.125</v>
      </c>
      <c r="D14" s="8">
        <v>3.4</v>
      </c>
      <c r="E14" s="8">
        <v>2.7272727272727271</v>
      </c>
      <c r="F14" s="8">
        <v>3</v>
      </c>
      <c r="G14" s="8">
        <v>2.7272727272727271</v>
      </c>
      <c r="H14" s="8">
        <v>4</v>
      </c>
      <c r="I14" s="8">
        <v>3.125</v>
      </c>
      <c r="J14" s="8">
        <v>3.3636363636363638</v>
      </c>
      <c r="K14" s="8">
        <v>3.2222222222222223</v>
      </c>
      <c r="L14" s="8">
        <v>2.5</v>
      </c>
      <c r="M14" s="8">
        <v>2.6363636363636362</v>
      </c>
      <c r="N14" s="8">
        <v>3.3636363636363638</v>
      </c>
      <c r="O14" s="8">
        <v>3.9090909090909092</v>
      </c>
      <c r="P14" s="8">
        <v>3.1666666666666665</v>
      </c>
      <c r="Q14" s="8">
        <v>3.5</v>
      </c>
      <c r="R14" s="8">
        <v>3.4545454545454546</v>
      </c>
      <c r="S14" s="8">
        <v>3.4</v>
      </c>
    </row>
    <row r="15" spans="1:19" x14ac:dyDescent="0.25">
      <c r="A15" s="4" t="s">
        <v>38</v>
      </c>
      <c r="B15" s="8">
        <v>0.82019953226472397</v>
      </c>
      <c r="C15" s="8">
        <v>1.1259916264596033</v>
      </c>
      <c r="D15" s="8">
        <v>1.1737877907772676</v>
      </c>
      <c r="E15" s="8">
        <v>0.78624539310689678</v>
      </c>
      <c r="F15" s="8">
        <v>0.7745966692414834</v>
      </c>
      <c r="G15" s="8">
        <v>0.78624539310689678</v>
      </c>
      <c r="H15" s="8">
        <v>0.7745966692414834</v>
      </c>
      <c r="I15" s="8">
        <v>1.1259916264596033</v>
      </c>
      <c r="J15" s="8">
        <v>0.67419986246324215</v>
      </c>
      <c r="K15" s="8">
        <v>1.0929064207170003</v>
      </c>
      <c r="L15" s="8">
        <v>0.84983658559879749</v>
      </c>
      <c r="M15" s="8">
        <v>0.8090398349558906</v>
      </c>
      <c r="N15" s="8">
        <v>0.9244162777371755</v>
      </c>
      <c r="O15" s="8">
        <v>0.8312094145936334</v>
      </c>
      <c r="P15" s="8">
        <v>1.8348478592697182</v>
      </c>
      <c r="Q15" s="8">
        <v>1.3784048752090221</v>
      </c>
      <c r="R15" s="8">
        <v>0.82019953226472397</v>
      </c>
      <c r="S15" s="8">
        <v>0.69920589878010153</v>
      </c>
    </row>
    <row r="16" spans="1:19" x14ac:dyDescent="0.25">
      <c r="A16" s="4" t="s">
        <v>39</v>
      </c>
      <c r="B16" s="9">
        <v>11</v>
      </c>
      <c r="C16" s="9">
        <v>8</v>
      </c>
      <c r="D16" s="9">
        <v>10</v>
      </c>
      <c r="E16" s="9">
        <v>11</v>
      </c>
      <c r="F16" s="9">
        <v>11</v>
      </c>
      <c r="G16" s="9">
        <v>11</v>
      </c>
      <c r="H16" s="9">
        <v>11</v>
      </c>
      <c r="I16" s="9">
        <v>8</v>
      </c>
      <c r="J16" s="9">
        <v>11</v>
      </c>
      <c r="K16" s="9">
        <v>9</v>
      </c>
      <c r="L16" s="9">
        <v>10</v>
      </c>
      <c r="M16" s="9">
        <v>11</v>
      </c>
      <c r="N16" s="9">
        <v>11</v>
      </c>
      <c r="O16" s="9">
        <v>11</v>
      </c>
      <c r="P16" s="9">
        <v>6</v>
      </c>
      <c r="Q16" s="9">
        <v>6</v>
      </c>
      <c r="R16" s="9">
        <v>11</v>
      </c>
      <c r="S16" s="9">
        <v>10</v>
      </c>
    </row>
    <row r="18" spans="1:6" x14ac:dyDescent="0.25">
      <c r="A18" s="4" t="s">
        <v>100</v>
      </c>
      <c r="B18" s="4">
        <f>SUM(B7:B12)</f>
        <v>11</v>
      </c>
    </row>
    <row r="19" spans="1:6" x14ac:dyDescent="0.25">
      <c r="A19" s="4" t="s">
        <v>101</v>
      </c>
      <c r="B19" s="9">
        <v>26</v>
      </c>
    </row>
    <row r="20" spans="1:6" x14ac:dyDescent="0.25">
      <c r="A20" s="4" t="s">
        <v>102</v>
      </c>
      <c r="B20" s="10">
        <f>B18/B19</f>
        <v>0.42307692307692307</v>
      </c>
    </row>
    <row r="21" spans="1:6" x14ac:dyDescent="0.25">
      <c r="A21" s="4" t="s">
        <v>126</v>
      </c>
      <c r="B21" s="24"/>
      <c r="C21" s="24" t="s">
        <v>127</v>
      </c>
    </row>
    <row r="22" spans="1:6" x14ac:dyDescent="0.25">
      <c r="A22" s="24" t="s">
        <v>128</v>
      </c>
      <c r="B22" s="25">
        <v>6</v>
      </c>
      <c r="C22" s="26">
        <f>B22/B18</f>
        <v>0.54545454545454541</v>
      </c>
    </row>
    <row r="23" spans="1:6" x14ac:dyDescent="0.25">
      <c r="A23" s="24" t="s">
        <v>129</v>
      </c>
      <c r="B23" s="25">
        <v>5</v>
      </c>
      <c r="C23" s="26">
        <f>B23/B18</f>
        <v>0.45454545454545453</v>
      </c>
    </row>
    <row r="24" spans="1:6" x14ac:dyDescent="0.25">
      <c r="A24" s="24" t="s">
        <v>91</v>
      </c>
      <c r="B24" s="27">
        <v>0</v>
      </c>
      <c r="C24" s="26">
        <f>B24/B18</f>
        <v>0</v>
      </c>
    </row>
    <row r="26" spans="1:6" x14ac:dyDescent="0.25">
      <c r="A26" s="4" t="s">
        <v>148</v>
      </c>
      <c r="B26" s="4"/>
      <c r="C26" s="4"/>
      <c r="D26" s="4"/>
      <c r="E26" s="4"/>
      <c r="F26" s="8">
        <f>AVERAGE(M14:N14)</f>
        <v>3</v>
      </c>
    </row>
    <row r="27" spans="1:6" x14ac:dyDescent="0.25">
      <c r="A27" s="4" t="s">
        <v>149</v>
      </c>
      <c r="B27" s="4"/>
    </row>
  </sheetData>
  <mergeCells count="1">
    <mergeCell ref="G1:H1"/>
  </mergeCells>
  <hyperlinks>
    <hyperlink ref="G1:H1" location="ÍNDICE!A1" display="VOLVER AL ÍNDICE" xr:uid="{00000000-0004-0000-0400-000000000000}"/>
  </hyperlinks>
  <pageMargins left="0.7" right="0.7" top="0.75" bottom="0.75" header="0.3" footer="0.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42</v>
      </c>
      <c r="G1" s="52" t="s">
        <v>130</v>
      </c>
      <c r="H1" s="52"/>
    </row>
    <row r="2" spans="1:25" x14ac:dyDescent="0.25">
      <c r="A2" s="1" t="s">
        <v>0</v>
      </c>
      <c r="B2" t="s">
        <v>94</v>
      </c>
    </row>
    <row r="3" spans="1:25" x14ac:dyDescent="0.25">
      <c r="A3" s="1" t="s">
        <v>1</v>
      </c>
      <c r="B3" t="s">
        <v>92</v>
      </c>
    </row>
    <row r="4" spans="1:25" x14ac:dyDescent="0.25">
      <c r="A4" s="1" t="s">
        <v>3</v>
      </c>
      <c r="B4" t="s">
        <v>151</v>
      </c>
    </row>
    <row r="6" spans="1:25" x14ac:dyDescent="0.25">
      <c r="A6" s="6" t="s">
        <v>4</v>
      </c>
      <c r="B6" s="7" t="s">
        <v>5</v>
      </c>
      <c r="C6" s="7" t="s">
        <v>6</v>
      </c>
      <c r="D6" s="7" t="s">
        <v>7</v>
      </c>
      <c r="E6" s="7" t="s">
        <v>8</v>
      </c>
      <c r="F6" s="7" t="s">
        <v>9</v>
      </c>
      <c r="G6" s="7" t="s">
        <v>10</v>
      </c>
      <c r="H6" s="7" t="s">
        <v>11</v>
      </c>
      <c r="I6" s="7" t="s">
        <v>12</v>
      </c>
      <c r="J6" s="7" t="s">
        <v>13</v>
      </c>
      <c r="K6" s="7" t="s">
        <v>14</v>
      </c>
      <c r="L6" s="7" t="s">
        <v>15</v>
      </c>
      <c r="M6" s="7" t="s">
        <v>16</v>
      </c>
      <c r="N6" s="7" t="s">
        <v>17</v>
      </c>
      <c r="O6" s="7" t="s">
        <v>18</v>
      </c>
      <c r="P6" s="7" t="s">
        <v>19</v>
      </c>
      <c r="Q6" s="7" t="s">
        <v>20</v>
      </c>
      <c r="R6" s="7" t="s">
        <v>21</v>
      </c>
      <c r="S6" s="7" t="s">
        <v>22</v>
      </c>
      <c r="T6" s="7" t="s">
        <v>23</v>
      </c>
      <c r="U6" s="7" t="s">
        <v>24</v>
      </c>
      <c r="V6" s="7" t="s">
        <v>25</v>
      </c>
      <c r="W6" s="7" t="s">
        <v>26</v>
      </c>
      <c r="X6" s="7" t="s">
        <v>27</v>
      </c>
      <c r="Y6" s="7" t="s">
        <v>28</v>
      </c>
    </row>
    <row r="7" spans="1:25" ht="15" customHeight="1" x14ac:dyDescent="0.25">
      <c r="A7" s="12">
        <v>1</v>
      </c>
      <c r="B7" s="13">
        <v>0</v>
      </c>
      <c r="C7" s="13">
        <v>0</v>
      </c>
      <c r="D7" s="13">
        <v>0</v>
      </c>
      <c r="E7" s="13">
        <v>0</v>
      </c>
      <c r="F7" s="13">
        <v>0</v>
      </c>
      <c r="G7" s="13">
        <v>2</v>
      </c>
      <c r="H7" s="13">
        <v>0</v>
      </c>
      <c r="I7" s="13">
        <v>0</v>
      </c>
      <c r="J7" s="13">
        <v>0</v>
      </c>
      <c r="K7" s="13">
        <v>1</v>
      </c>
      <c r="L7" s="13">
        <v>1</v>
      </c>
      <c r="M7" s="13">
        <v>4</v>
      </c>
      <c r="N7" s="13">
        <v>2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1</v>
      </c>
      <c r="W7" s="13">
        <v>0</v>
      </c>
      <c r="X7" s="13">
        <v>0</v>
      </c>
      <c r="Y7" s="13">
        <v>0</v>
      </c>
    </row>
    <row r="8" spans="1:25" x14ac:dyDescent="0.25">
      <c r="A8" s="12">
        <v>2</v>
      </c>
      <c r="B8" s="13">
        <v>1</v>
      </c>
      <c r="C8" s="13">
        <v>0</v>
      </c>
      <c r="D8" s="13">
        <v>1</v>
      </c>
      <c r="E8" s="13">
        <v>4</v>
      </c>
      <c r="F8" s="13">
        <v>0</v>
      </c>
      <c r="G8" s="13">
        <v>7</v>
      </c>
      <c r="H8" s="13">
        <v>7</v>
      </c>
      <c r="I8" s="13">
        <v>4</v>
      </c>
      <c r="J8" s="13">
        <v>4</v>
      </c>
      <c r="K8" s="13">
        <v>7</v>
      </c>
      <c r="L8" s="13">
        <v>1</v>
      </c>
      <c r="M8" s="13">
        <v>7</v>
      </c>
      <c r="N8" s="13">
        <v>3</v>
      </c>
      <c r="O8" s="13">
        <v>1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1</v>
      </c>
      <c r="V8" s="13">
        <v>2</v>
      </c>
      <c r="W8" s="13">
        <v>1</v>
      </c>
      <c r="X8" s="13">
        <v>3</v>
      </c>
      <c r="Y8" s="13">
        <v>0</v>
      </c>
    </row>
    <row r="9" spans="1:25" x14ac:dyDescent="0.25">
      <c r="A9" s="12">
        <v>3</v>
      </c>
      <c r="B9" s="13">
        <v>8</v>
      </c>
      <c r="C9" s="13">
        <v>4</v>
      </c>
      <c r="D9" s="13">
        <v>7</v>
      </c>
      <c r="E9" s="13">
        <v>3</v>
      </c>
      <c r="F9" s="13">
        <v>4</v>
      </c>
      <c r="G9" s="13">
        <v>4</v>
      </c>
      <c r="H9" s="13">
        <v>5</v>
      </c>
      <c r="I9" s="13">
        <v>5</v>
      </c>
      <c r="J9" s="13">
        <v>9</v>
      </c>
      <c r="K9" s="13">
        <v>5</v>
      </c>
      <c r="L9" s="13">
        <v>4</v>
      </c>
      <c r="M9" s="13">
        <v>4</v>
      </c>
      <c r="N9" s="13">
        <v>7</v>
      </c>
      <c r="O9" s="13">
        <v>1</v>
      </c>
      <c r="P9" s="13">
        <v>4</v>
      </c>
      <c r="Q9" s="13">
        <v>2</v>
      </c>
      <c r="R9" s="13">
        <v>2</v>
      </c>
      <c r="S9" s="13">
        <v>4</v>
      </c>
      <c r="T9" s="13">
        <v>6</v>
      </c>
      <c r="U9" s="13">
        <v>4</v>
      </c>
      <c r="V9" s="13">
        <v>5</v>
      </c>
      <c r="W9" s="13">
        <v>4</v>
      </c>
      <c r="X9" s="13">
        <v>8</v>
      </c>
      <c r="Y9" s="13">
        <v>9</v>
      </c>
    </row>
    <row r="10" spans="1:25" x14ac:dyDescent="0.25">
      <c r="A10" s="12">
        <v>4</v>
      </c>
      <c r="B10" s="13">
        <v>6</v>
      </c>
      <c r="C10" s="13">
        <v>6</v>
      </c>
      <c r="D10" s="13">
        <v>6</v>
      </c>
      <c r="E10" s="13">
        <v>2</v>
      </c>
      <c r="F10" s="13">
        <v>10</v>
      </c>
      <c r="G10" s="13">
        <v>3</v>
      </c>
      <c r="H10" s="13">
        <v>3</v>
      </c>
      <c r="I10" s="13">
        <v>7</v>
      </c>
      <c r="J10" s="13">
        <v>3</v>
      </c>
      <c r="K10" s="13">
        <v>3</v>
      </c>
      <c r="L10" s="13">
        <v>3</v>
      </c>
      <c r="M10" s="13">
        <v>1</v>
      </c>
      <c r="N10" s="13">
        <v>2</v>
      </c>
      <c r="O10" s="13">
        <v>10</v>
      </c>
      <c r="P10" s="13">
        <v>9</v>
      </c>
      <c r="Q10" s="13">
        <v>10</v>
      </c>
      <c r="R10" s="13">
        <v>10</v>
      </c>
      <c r="S10" s="13">
        <v>8</v>
      </c>
      <c r="T10" s="13">
        <v>7</v>
      </c>
      <c r="U10" s="13">
        <v>6</v>
      </c>
      <c r="V10" s="13">
        <v>7</v>
      </c>
      <c r="W10" s="13">
        <v>9</v>
      </c>
      <c r="X10" s="13">
        <v>4</v>
      </c>
      <c r="Y10" s="13">
        <v>6</v>
      </c>
    </row>
    <row r="11" spans="1:25" x14ac:dyDescent="0.25">
      <c r="A11" s="12">
        <v>5</v>
      </c>
      <c r="B11" s="13">
        <v>1</v>
      </c>
      <c r="C11" s="13">
        <v>6</v>
      </c>
      <c r="D11" s="13">
        <v>2</v>
      </c>
      <c r="E11" s="13">
        <v>7</v>
      </c>
      <c r="F11" s="13">
        <v>2</v>
      </c>
      <c r="G11" s="13">
        <v>0</v>
      </c>
      <c r="H11" s="13">
        <v>1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2</v>
      </c>
      <c r="O11" s="13">
        <v>4</v>
      </c>
      <c r="P11" s="13">
        <v>3</v>
      </c>
      <c r="Q11" s="13">
        <v>4</v>
      </c>
      <c r="R11" s="13">
        <v>3</v>
      </c>
      <c r="S11" s="13">
        <v>4</v>
      </c>
      <c r="T11" s="13">
        <v>3</v>
      </c>
      <c r="U11" s="13">
        <v>2</v>
      </c>
      <c r="V11" s="13">
        <v>1</v>
      </c>
      <c r="W11" s="13">
        <v>2</v>
      </c>
      <c r="X11" s="13">
        <v>0</v>
      </c>
      <c r="Y11" s="13">
        <v>1</v>
      </c>
    </row>
    <row r="12" spans="1:25" x14ac:dyDescent="0.25">
      <c r="A12" s="12" t="s">
        <v>91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7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  <c r="R12" s="13">
        <v>1</v>
      </c>
      <c r="S12" s="13">
        <v>0</v>
      </c>
      <c r="T12" s="13">
        <v>0</v>
      </c>
      <c r="U12" s="13">
        <v>3</v>
      </c>
      <c r="V12" s="13">
        <v>0</v>
      </c>
      <c r="W12" s="13">
        <v>0</v>
      </c>
      <c r="X12" s="13">
        <v>1</v>
      </c>
      <c r="Y12" s="13">
        <v>0</v>
      </c>
    </row>
    <row r="13" spans="1:25" x14ac:dyDescent="0.25">
      <c r="A13" s="12" t="s">
        <v>36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</row>
    <row r="14" spans="1:25" x14ac:dyDescent="0.25">
      <c r="A14" s="14" t="s">
        <v>37</v>
      </c>
      <c r="B14" s="15">
        <v>3.4375</v>
      </c>
      <c r="C14" s="15">
        <v>4.125</v>
      </c>
      <c r="D14" s="15">
        <v>3.5625</v>
      </c>
      <c r="E14" s="15">
        <v>3.75</v>
      </c>
      <c r="F14" s="15">
        <v>3.875</v>
      </c>
      <c r="G14" s="15">
        <v>2.5</v>
      </c>
      <c r="H14" s="15">
        <v>2.875</v>
      </c>
      <c r="I14" s="15">
        <v>3.1875</v>
      </c>
      <c r="J14" s="15">
        <v>2.9375</v>
      </c>
      <c r="K14" s="15">
        <v>2.625</v>
      </c>
      <c r="L14" s="15">
        <v>3</v>
      </c>
      <c r="M14" s="15">
        <v>2.125</v>
      </c>
      <c r="N14" s="15">
        <v>2.9375</v>
      </c>
      <c r="O14" s="15">
        <v>4.0625</v>
      </c>
      <c r="P14" s="15">
        <v>3.9375</v>
      </c>
      <c r="Q14" s="15">
        <v>4.125</v>
      </c>
      <c r="R14" s="15">
        <v>4.0666666666666664</v>
      </c>
      <c r="S14" s="15">
        <v>4</v>
      </c>
      <c r="T14" s="15">
        <v>3.8125</v>
      </c>
      <c r="U14" s="15">
        <v>3.6923076923076925</v>
      </c>
      <c r="V14" s="15">
        <v>3.3125</v>
      </c>
      <c r="W14" s="15">
        <v>3.75</v>
      </c>
      <c r="X14" s="15">
        <v>3.0666666666666669</v>
      </c>
      <c r="Y14" s="15">
        <v>3.5</v>
      </c>
    </row>
    <row r="15" spans="1:25" x14ac:dyDescent="0.25">
      <c r="A15" s="14" t="s">
        <v>38</v>
      </c>
      <c r="B15" s="15">
        <v>0.72743842809317316</v>
      </c>
      <c r="C15" s="15">
        <v>0.80622577482985502</v>
      </c>
      <c r="D15" s="15">
        <v>0.81394102980498528</v>
      </c>
      <c r="E15" s="15">
        <v>1.2909944487358056</v>
      </c>
      <c r="F15" s="15">
        <v>0.61913918736689033</v>
      </c>
      <c r="G15" s="15">
        <v>0.96609178307929588</v>
      </c>
      <c r="H15" s="15">
        <v>0.9574271077563381</v>
      </c>
      <c r="I15" s="15">
        <v>0.83416625041614656</v>
      </c>
      <c r="J15" s="15">
        <v>0.68007352543677213</v>
      </c>
      <c r="K15" s="15">
        <v>0.8850612031567836</v>
      </c>
      <c r="L15" s="15">
        <v>1</v>
      </c>
      <c r="M15" s="15">
        <v>0.8850612031567836</v>
      </c>
      <c r="N15" s="15">
        <v>1.181453906563152</v>
      </c>
      <c r="O15" s="15">
        <v>0.77190241179396069</v>
      </c>
      <c r="P15" s="15">
        <v>0.68007352543677213</v>
      </c>
      <c r="Q15" s="15">
        <v>0.61913918736689033</v>
      </c>
      <c r="R15" s="15">
        <v>0.59361683970466395</v>
      </c>
      <c r="S15" s="15">
        <v>0.73029674334022143</v>
      </c>
      <c r="T15" s="15">
        <v>0.75</v>
      </c>
      <c r="U15" s="15">
        <v>0.85485041426511055</v>
      </c>
      <c r="V15" s="15">
        <v>1.0144785195688801</v>
      </c>
      <c r="W15" s="15">
        <v>0.7745966692414834</v>
      </c>
      <c r="X15" s="15">
        <v>0.70373155054899705</v>
      </c>
      <c r="Y15" s="15">
        <v>0.63245553203367588</v>
      </c>
    </row>
    <row r="16" spans="1:25" x14ac:dyDescent="0.25">
      <c r="A16" s="14" t="s">
        <v>39</v>
      </c>
      <c r="B16" s="16">
        <v>16</v>
      </c>
      <c r="C16" s="16">
        <v>16</v>
      </c>
      <c r="D16" s="16">
        <v>16</v>
      </c>
      <c r="E16" s="16">
        <v>16</v>
      </c>
      <c r="F16" s="16">
        <v>16</v>
      </c>
      <c r="G16" s="16">
        <v>16</v>
      </c>
      <c r="H16" s="16">
        <v>16</v>
      </c>
      <c r="I16" s="16">
        <v>16</v>
      </c>
      <c r="J16" s="16">
        <v>16</v>
      </c>
      <c r="K16" s="16">
        <v>16</v>
      </c>
      <c r="L16" s="16">
        <v>9</v>
      </c>
      <c r="M16" s="16">
        <v>16</v>
      </c>
      <c r="N16" s="16">
        <v>16</v>
      </c>
      <c r="O16" s="16">
        <v>16</v>
      </c>
      <c r="P16" s="16">
        <v>16</v>
      </c>
      <c r="Q16" s="16">
        <v>16</v>
      </c>
      <c r="R16" s="16">
        <v>15</v>
      </c>
      <c r="S16" s="16">
        <v>16</v>
      </c>
      <c r="T16" s="16">
        <v>16</v>
      </c>
      <c r="U16" s="16">
        <v>13</v>
      </c>
      <c r="V16" s="16">
        <v>16</v>
      </c>
      <c r="W16" s="16">
        <v>16</v>
      </c>
      <c r="X16" s="16">
        <v>15</v>
      </c>
      <c r="Y16" s="16">
        <v>16</v>
      </c>
    </row>
    <row r="18" spans="1:2" x14ac:dyDescent="0.25">
      <c r="A18" s="4" t="s">
        <v>100</v>
      </c>
      <c r="B18" s="4">
        <f>SUM(B7:B12)</f>
        <v>16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500-000000000000}"/>
  </hyperlinks>
  <pageMargins left="0.7" right="0.7" top="0.75" bottom="0.75" header="0.3" footer="0.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83</v>
      </c>
      <c r="G1" s="52" t="s">
        <v>130</v>
      </c>
      <c r="H1" s="52"/>
    </row>
    <row r="2" spans="1:19" x14ac:dyDescent="0.25">
      <c r="A2" s="1" t="s">
        <v>0</v>
      </c>
      <c r="B2" t="s">
        <v>94</v>
      </c>
    </row>
    <row r="3" spans="1:19" x14ac:dyDescent="0.25">
      <c r="A3" s="1" t="s">
        <v>1</v>
      </c>
      <c r="B3" t="s">
        <v>92</v>
      </c>
    </row>
    <row r="4" spans="1:19" x14ac:dyDescent="0.25">
      <c r="A4" s="1" t="s">
        <v>3</v>
      </c>
      <c r="B4" t="s">
        <v>151</v>
      </c>
    </row>
    <row r="6" spans="1:19" x14ac:dyDescent="0.25">
      <c r="A6" s="6" t="s">
        <v>4</v>
      </c>
      <c r="B6" s="7" t="s">
        <v>5</v>
      </c>
      <c r="C6" s="7" t="s">
        <v>6</v>
      </c>
      <c r="D6" s="7" t="s">
        <v>7</v>
      </c>
      <c r="E6" s="7" t="s">
        <v>8</v>
      </c>
      <c r="F6" s="7" t="s">
        <v>9</v>
      </c>
      <c r="G6" s="7" t="s">
        <v>10</v>
      </c>
      <c r="H6" s="7" t="s">
        <v>11</v>
      </c>
      <c r="I6" s="7" t="s">
        <v>12</v>
      </c>
      <c r="J6" s="7" t="s">
        <v>13</v>
      </c>
      <c r="K6" s="7" t="s">
        <v>14</v>
      </c>
      <c r="L6" s="7" t="s">
        <v>15</v>
      </c>
      <c r="M6" s="7" t="s">
        <v>16</v>
      </c>
      <c r="N6" s="7" t="s">
        <v>17</v>
      </c>
      <c r="O6" s="7" t="s">
        <v>18</v>
      </c>
      <c r="P6" s="7" t="s">
        <v>19</v>
      </c>
      <c r="Q6" s="7" t="s">
        <v>20</v>
      </c>
      <c r="R6" s="7" t="s">
        <v>21</v>
      </c>
      <c r="S6" s="7" t="s">
        <v>22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1</v>
      </c>
      <c r="N7" s="3">
        <v>1</v>
      </c>
      <c r="O7" s="3">
        <v>1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1</v>
      </c>
      <c r="C8" s="3">
        <v>1</v>
      </c>
      <c r="D8" s="3">
        <v>0</v>
      </c>
      <c r="E8" s="3">
        <v>0</v>
      </c>
      <c r="F8" s="3">
        <v>1</v>
      </c>
      <c r="G8" s="3">
        <v>0</v>
      </c>
      <c r="H8" s="3">
        <v>0</v>
      </c>
      <c r="I8" s="3">
        <v>2</v>
      </c>
      <c r="J8" s="3">
        <v>1</v>
      </c>
      <c r="K8" s="3">
        <v>1</v>
      </c>
      <c r="L8" s="3">
        <v>1</v>
      </c>
      <c r="M8" s="3">
        <v>0</v>
      </c>
      <c r="N8" s="3">
        <v>1</v>
      </c>
      <c r="O8" s="3">
        <v>1</v>
      </c>
      <c r="P8" s="3">
        <v>0</v>
      </c>
      <c r="Q8" s="3">
        <v>2</v>
      </c>
      <c r="R8" s="3">
        <v>1</v>
      </c>
      <c r="S8" s="3">
        <v>0</v>
      </c>
    </row>
    <row r="9" spans="1:19" x14ac:dyDescent="0.25">
      <c r="A9" s="5">
        <v>3</v>
      </c>
      <c r="B9" s="3">
        <v>2</v>
      </c>
      <c r="C9" s="3">
        <v>2</v>
      </c>
      <c r="D9" s="3">
        <v>1</v>
      </c>
      <c r="E9" s="3">
        <v>2</v>
      </c>
      <c r="F9" s="3">
        <v>3</v>
      </c>
      <c r="G9" s="3">
        <v>6</v>
      </c>
      <c r="H9" s="3">
        <v>2</v>
      </c>
      <c r="I9" s="3">
        <v>1</v>
      </c>
      <c r="J9" s="3">
        <v>3</v>
      </c>
      <c r="K9" s="3">
        <v>1</v>
      </c>
      <c r="L9" s="3">
        <v>1</v>
      </c>
      <c r="M9" s="3">
        <v>3</v>
      </c>
      <c r="N9" s="3">
        <v>1</v>
      </c>
      <c r="O9" s="3">
        <v>1</v>
      </c>
      <c r="P9" s="3">
        <v>2</v>
      </c>
      <c r="Q9" s="3">
        <v>2</v>
      </c>
      <c r="R9" s="3">
        <v>2</v>
      </c>
      <c r="S9" s="3">
        <v>2</v>
      </c>
    </row>
    <row r="10" spans="1:19" x14ac:dyDescent="0.25">
      <c r="A10" s="5">
        <v>4</v>
      </c>
      <c r="B10" s="3">
        <v>3</v>
      </c>
      <c r="C10" s="3">
        <v>3</v>
      </c>
      <c r="D10" s="3">
        <v>4</v>
      </c>
      <c r="E10" s="3">
        <v>5</v>
      </c>
      <c r="F10" s="3">
        <v>3</v>
      </c>
      <c r="G10" s="3">
        <v>1</v>
      </c>
      <c r="H10" s="3">
        <v>5</v>
      </c>
      <c r="I10" s="3">
        <v>3</v>
      </c>
      <c r="J10" s="3">
        <v>2</v>
      </c>
      <c r="K10" s="3">
        <v>4</v>
      </c>
      <c r="L10" s="3">
        <v>4</v>
      </c>
      <c r="M10" s="3">
        <v>1</v>
      </c>
      <c r="N10" s="3">
        <v>3</v>
      </c>
      <c r="O10" s="3">
        <v>3</v>
      </c>
      <c r="P10" s="3">
        <v>3</v>
      </c>
      <c r="Q10" s="3">
        <v>2</v>
      </c>
      <c r="R10" s="3">
        <v>4</v>
      </c>
      <c r="S10" s="3">
        <v>4</v>
      </c>
    </row>
    <row r="11" spans="1:19" x14ac:dyDescent="0.25">
      <c r="A11" s="5">
        <v>5</v>
      </c>
      <c r="B11" s="3">
        <v>1</v>
      </c>
      <c r="C11" s="3">
        <v>0</v>
      </c>
      <c r="D11" s="3">
        <v>2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1</v>
      </c>
      <c r="K11" s="3">
        <v>1</v>
      </c>
      <c r="L11" s="3">
        <v>1</v>
      </c>
      <c r="M11" s="3">
        <v>2</v>
      </c>
      <c r="N11" s="3">
        <v>1</v>
      </c>
      <c r="O11" s="3">
        <v>1</v>
      </c>
      <c r="P11" s="3">
        <v>0</v>
      </c>
      <c r="Q11" s="3">
        <v>0</v>
      </c>
      <c r="R11" s="3">
        <v>0</v>
      </c>
      <c r="S11" s="3">
        <v>1</v>
      </c>
    </row>
    <row r="12" spans="1:19" x14ac:dyDescent="0.25">
      <c r="A12" s="5" t="s">
        <v>91</v>
      </c>
      <c r="B12" s="3">
        <v>0</v>
      </c>
      <c r="C12" s="3">
        <v>1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1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2</v>
      </c>
      <c r="Q12" s="3">
        <v>1</v>
      </c>
      <c r="R12" s="3">
        <v>0</v>
      </c>
      <c r="S12" s="3">
        <v>0</v>
      </c>
    </row>
    <row r="13" spans="1:19" x14ac:dyDescent="0.25">
      <c r="A13" s="5" t="s">
        <v>36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37</v>
      </c>
      <c r="B14" s="8">
        <v>3.5714285714285716</v>
      </c>
      <c r="C14" s="8">
        <v>3.3333333333333335</v>
      </c>
      <c r="D14" s="8">
        <v>4.1428571428571432</v>
      </c>
      <c r="E14" s="8">
        <v>3.7142857142857144</v>
      </c>
      <c r="F14" s="8">
        <v>3.2857142857142856</v>
      </c>
      <c r="G14" s="8">
        <v>3.1428571428571428</v>
      </c>
      <c r="H14" s="8">
        <v>3.7142857142857144</v>
      </c>
      <c r="I14" s="8">
        <v>3.1666666666666665</v>
      </c>
      <c r="J14" s="8">
        <v>3.4285714285714284</v>
      </c>
      <c r="K14" s="8">
        <v>3.7142857142857144</v>
      </c>
      <c r="L14" s="8">
        <v>3.7142857142857144</v>
      </c>
      <c r="M14" s="8">
        <v>3.4285714285714284</v>
      </c>
      <c r="N14" s="8">
        <v>3.2857142857142856</v>
      </c>
      <c r="O14" s="8">
        <v>3.2857142857142856</v>
      </c>
      <c r="P14" s="8">
        <v>3.6</v>
      </c>
      <c r="Q14" s="8">
        <v>3</v>
      </c>
      <c r="R14" s="8">
        <v>3.4285714285714284</v>
      </c>
      <c r="S14" s="8">
        <v>3.8571428571428572</v>
      </c>
    </row>
    <row r="15" spans="1:19" x14ac:dyDescent="0.25">
      <c r="A15" s="4" t="s">
        <v>38</v>
      </c>
      <c r="B15" s="8">
        <v>0.97590007294853265</v>
      </c>
      <c r="C15" s="8">
        <v>0.81649658092772548</v>
      </c>
      <c r="D15" s="8">
        <v>0.6900655593423547</v>
      </c>
      <c r="E15" s="8">
        <v>0.48795003647426693</v>
      </c>
      <c r="F15" s="8">
        <v>0.75592894601845462</v>
      </c>
      <c r="G15" s="8">
        <v>0.37796447300922814</v>
      </c>
      <c r="H15" s="8">
        <v>0.48795003647426693</v>
      </c>
      <c r="I15" s="8">
        <v>0.98319208025017524</v>
      </c>
      <c r="J15" s="8">
        <v>0.97590007294853265</v>
      </c>
      <c r="K15" s="8">
        <v>0.95118973121134198</v>
      </c>
      <c r="L15" s="8">
        <v>0.95118973121134198</v>
      </c>
      <c r="M15" s="8">
        <v>1.3972762620115435</v>
      </c>
      <c r="N15" s="8">
        <v>1.3801311186847085</v>
      </c>
      <c r="O15" s="8">
        <v>1.3801311186847085</v>
      </c>
      <c r="P15" s="8">
        <v>0.54772255750516674</v>
      </c>
      <c r="Q15" s="8">
        <v>0.89442719099991586</v>
      </c>
      <c r="R15" s="8">
        <v>0.78679579246944253</v>
      </c>
      <c r="S15" s="8">
        <v>0.6900655593423547</v>
      </c>
    </row>
    <row r="16" spans="1:19" x14ac:dyDescent="0.25">
      <c r="A16" s="4" t="s">
        <v>39</v>
      </c>
      <c r="B16" s="9">
        <v>7</v>
      </c>
      <c r="C16" s="9">
        <v>6</v>
      </c>
      <c r="D16" s="9">
        <v>7</v>
      </c>
      <c r="E16" s="9">
        <v>7</v>
      </c>
      <c r="F16" s="9">
        <v>7</v>
      </c>
      <c r="G16" s="9">
        <v>7</v>
      </c>
      <c r="H16" s="9">
        <v>7</v>
      </c>
      <c r="I16" s="9">
        <v>6</v>
      </c>
      <c r="J16" s="9">
        <v>7</v>
      </c>
      <c r="K16" s="9">
        <v>7</v>
      </c>
      <c r="L16" s="9">
        <v>7</v>
      </c>
      <c r="M16" s="9">
        <v>7</v>
      </c>
      <c r="N16" s="9">
        <v>7</v>
      </c>
      <c r="O16" s="9">
        <v>7</v>
      </c>
      <c r="P16" s="9">
        <v>5</v>
      </c>
      <c r="Q16" s="9">
        <v>6</v>
      </c>
      <c r="R16" s="9">
        <v>7</v>
      </c>
      <c r="S16" s="9">
        <v>7</v>
      </c>
    </row>
    <row r="18" spans="1:6" x14ac:dyDescent="0.25">
      <c r="A18" s="4" t="s">
        <v>100</v>
      </c>
      <c r="B18" s="4">
        <f>SUM(B7:B12)</f>
        <v>7</v>
      </c>
    </row>
    <row r="19" spans="1:6" x14ac:dyDescent="0.25">
      <c r="A19" s="4" t="s">
        <v>101</v>
      </c>
      <c r="B19" s="9">
        <v>15</v>
      </c>
    </row>
    <row r="20" spans="1:6" x14ac:dyDescent="0.25">
      <c r="A20" s="4" t="s">
        <v>102</v>
      </c>
      <c r="B20" s="10">
        <f>B18/B19</f>
        <v>0.46666666666666667</v>
      </c>
    </row>
    <row r="21" spans="1:6" x14ac:dyDescent="0.25">
      <c r="A21" s="4" t="s">
        <v>126</v>
      </c>
      <c r="B21" s="24"/>
      <c r="C21" s="24" t="s">
        <v>127</v>
      </c>
    </row>
    <row r="22" spans="1:6" x14ac:dyDescent="0.25">
      <c r="A22" s="24" t="s">
        <v>128</v>
      </c>
      <c r="B22" s="25">
        <v>3</v>
      </c>
      <c r="C22" s="26">
        <f>B22/B18</f>
        <v>0.42857142857142855</v>
      </c>
    </row>
    <row r="23" spans="1:6" x14ac:dyDescent="0.25">
      <c r="A23" s="24" t="s">
        <v>129</v>
      </c>
      <c r="B23" s="25">
        <v>4</v>
      </c>
      <c r="C23" s="26">
        <f>B23/B18</f>
        <v>0.5714285714285714</v>
      </c>
    </row>
    <row r="25" spans="1:6" x14ac:dyDescent="0.25">
      <c r="A25" s="4" t="s">
        <v>148</v>
      </c>
      <c r="B25" s="4"/>
      <c r="C25" s="4"/>
      <c r="D25" s="4"/>
      <c r="E25" s="4"/>
      <c r="F25" s="8">
        <f>AVERAGE(M14:N14)</f>
        <v>3.3571428571428568</v>
      </c>
    </row>
    <row r="26" spans="1:6" x14ac:dyDescent="0.25">
      <c r="A26" s="4" t="s">
        <v>149</v>
      </c>
      <c r="B26" s="4"/>
    </row>
  </sheetData>
  <mergeCells count="1">
    <mergeCell ref="G1:H1"/>
  </mergeCells>
  <phoneticPr fontId="0" type="noConversion"/>
  <hyperlinks>
    <hyperlink ref="G1:H1" location="ÍNDICE!A1" display="VOLVER AL ÍNDICE" xr:uid="{00000000-0004-0000-0600-000000000000}"/>
  </hyperlinks>
  <pageMargins left="0.7" right="0.7" top="0.75" bottom="0.75" header="0.3" footer="0.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42</v>
      </c>
      <c r="G1" s="52" t="s">
        <v>130</v>
      </c>
      <c r="H1" s="52"/>
    </row>
    <row r="2" spans="1:25" x14ac:dyDescent="0.25">
      <c r="A2" s="1" t="s">
        <v>0</v>
      </c>
      <c r="B2" t="s">
        <v>95</v>
      </c>
    </row>
    <row r="3" spans="1:25" x14ac:dyDescent="0.25">
      <c r="A3" s="1" t="s">
        <v>1</v>
      </c>
      <c r="B3" t="s">
        <v>92</v>
      </c>
    </row>
    <row r="4" spans="1:25" x14ac:dyDescent="0.25">
      <c r="A4" s="1" t="s">
        <v>3</v>
      </c>
      <c r="B4" t="s">
        <v>151</v>
      </c>
    </row>
    <row r="6" spans="1:25" x14ac:dyDescent="0.25">
      <c r="A6" s="6" t="s">
        <v>4</v>
      </c>
      <c r="B6" s="7" t="s">
        <v>5</v>
      </c>
      <c r="C6" s="7" t="s">
        <v>6</v>
      </c>
      <c r="D6" s="7" t="s">
        <v>7</v>
      </c>
      <c r="E6" s="7" t="s">
        <v>8</v>
      </c>
      <c r="F6" s="7" t="s">
        <v>9</v>
      </c>
      <c r="G6" s="7" t="s">
        <v>10</v>
      </c>
      <c r="H6" s="7" t="s">
        <v>11</v>
      </c>
      <c r="I6" s="7" t="s">
        <v>12</v>
      </c>
      <c r="J6" s="7" t="s">
        <v>13</v>
      </c>
      <c r="K6" s="7" t="s">
        <v>14</v>
      </c>
      <c r="L6" s="7" t="s">
        <v>15</v>
      </c>
      <c r="M6" s="7" t="s">
        <v>16</v>
      </c>
      <c r="N6" s="7" t="s">
        <v>17</v>
      </c>
      <c r="O6" s="7" t="s">
        <v>18</v>
      </c>
      <c r="P6" s="7" t="s">
        <v>19</v>
      </c>
      <c r="Q6" s="7" t="s">
        <v>20</v>
      </c>
      <c r="R6" s="7" t="s">
        <v>21</v>
      </c>
      <c r="S6" s="7" t="s">
        <v>22</v>
      </c>
      <c r="T6" s="7" t="s">
        <v>23</v>
      </c>
      <c r="U6" s="7" t="s">
        <v>24</v>
      </c>
      <c r="V6" s="7" t="s">
        <v>25</v>
      </c>
      <c r="W6" s="7" t="s">
        <v>26</v>
      </c>
      <c r="X6" s="7" t="s">
        <v>27</v>
      </c>
      <c r="Y6" s="7" t="s">
        <v>28</v>
      </c>
    </row>
    <row r="7" spans="1:25" x14ac:dyDescent="0.25">
      <c r="A7" s="12">
        <v>1</v>
      </c>
      <c r="B7" s="13">
        <v>2</v>
      </c>
      <c r="C7" s="13">
        <v>0</v>
      </c>
      <c r="D7" s="13">
        <v>0</v>
      </c>
      <c r="E7" s="13">
        <v>2</v>
      </c>
      <c r="F7" s="13">
        <v>0</v>
      </c>
      <c r="G7" s="13">
        <v>0</v>
      </c>
      <c r="H7" s="13">
        <v>1</v>
      </c>
      <c r="I7" s="13">
        <v>1</v>
      </c>
      <c r="J7" s="13">
        <v>1</v>
      </c>
      <c r="K7" s="13">
        <v>1</v>
      </c>
      <c r="L7" s="13">
        <v>2</v>
      </c>
      <c r="M7" s="13">
        <v>1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  <c r="W7" s="13">
        <v>0</v>
      </c>
      <c r="X7" s="13">
        <v>1</v>
      </c>
      <c r="Y7" s="13">
        <v>0</v>
      </c>
    </row>
    <row r="8" spans="1:25" x14ac:dyDescent="0.25">
      <c r="A8" s="12">
        <v>2</v>
      </c>
      <c r="B8" s="13">
        <v>0</v>
      </c>
      <c r="C8" s="13">
        <v>1</v>
      </c>
      <c r="D8" s="13">
        <v>1</v>
      </c>
      <c r="E8" s="13">
        <v>2</v>
      </c>
      <c r="F8" s="13">
        <v>0</v>
      </c>
      <c r="G8" s="13">
        <v>1</v>
      </c>
      <c r="H8" s="13">
        <v>0</v>
      </c>
      <c r="I8" s="13">
        <v>0</v>
      </c>
      <c r="J8" s="13">
        <v>0</v>
      </c>
      <c r="K8" s="13">
        <v>2</v>
      </c>
      <c r="L8" s="13">
        <v>1</v>
      </c>
      <c r="M8" s="13">
        <v>4</v>
      </c>
      <c r="N8" s="13">
        <v>1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1</v>
      </c>
      <c r="W8" s="13">
        <v>0</v>
      </c>
      <c r="X8" s="13">
        <v>0</v>
      </c>
      <c r="Y8" s="13">
        <v>0</v>
      </c>
    </row>
    <row r="9" spans="1:25" x14ac:dyDescent="0.25">
      <c r="A9" s="12">
        <v>3</v>
      </c>
      <c r="B9" s="13">
        <v>3</v>
      </c>
      <c r="C9" s="13">
        <v>0</v>
      </c>
      <c r="D9" s="13">
        <v>2</v>
      </c>
      <c r="E9" s="13">
        <v>1</v>
      </c>
      <c r="F9" s="13">
        <v>2</v>
      </c>
      <c r="G9" s="13">
        <v>4</v>
      </c>
      <c r="H9" s="13">
        <v>1</v>
      </c>
      <c r="I9" s="13">
        <v>1</v>
      </c>
      <c r="J9" s="13">
        <v>4</v>
      </c>
      <c r="K9" s="13">
        <v>1</v>
      </c>
      <c r="L9" s="13">
        <v>0</v>
      </c>
      <c r="M9" s="13">
        <v>0</v>
      </c>
      <c r="N9" s="13">
        <v>1</v>
      </c>
      <c r="O9" s="13">
        <v>1</v>
      </c>
      <c r="P9" s="13">
        <v>2</v>
      </c>
      <c r="Q9" s="13">
        <v>1</v>
      </c>
      <c r="R9" s="13">
        <v>1</v>
      </c>
      <c r="S9" s="13">
        <v>0</v>
      </c>
      <c r="T9" s="13">
        <v>0</v>
      </c>
      <c r="U9" s="13">
        <v>1</v>
      </c>
      <c r="V9" s="13">
        <v>1</v>
      </c>
      <c r="W9" s="13">
        <v>2</v>
      </c>
      <c r="X9" s="13">
        <v>1</v>
      </c>
      <c r="Y9" s="13">
        <v>5</v>
      </c>
    </row>
    <row r="10" spans="1:25" x14ac:dyDescent="0.25">
      <c r="A10" s="12">
        <v>4</v>
      </c>
      <c r="B10" s="13">
        <v>0</v>
      </c>
      <c r="C10" s="13">
        <v>0</v>
      </c>
      <c r="D10" s="13">
        <v>0</v>
      </c>
      <c r="E10" s="13">
        <v>0</v>
      </c>
      <c r="F10" s="13">
        <v>2</v>
      </c>
      <c r="G10" s="13">
        <v>0</v>
      </c>
      <c r="H10" s="13">
        <v>1</v>
      </c>
      <c r="I10" s="13">
        <v>2</v>
      </c>
      <c r="J10" s="13">
        <v>0</v>
      </c>
      <c r="K10" s="13">
        <v>1</v>
      </c>
      <c r="L10" s="13">
        <v>0</v>
      </c>
      <c r="M10" s="13">
        <v>0</v>
      </c>
      <c r="N10" s="13">
        <v>2</v>
      </c>
      <c r="O10" s="13">
        <v>2</v>
      </c>
      <c r="P10" s="13">
        <v>0</v>
      </c>
      <c r="Q10" s="13">
        <v>1</v>
      </c>
      <c r="R10" s="13">
        <v>2</v>
      </c>
      <c r="S10" s="13">
        <v>3</v>
      </c>
      <c r="T10" s="13">
        <v>4</v>
      </c>
      <c r="U10" s="13">
        <v>2</v>
      </c>
      <c r="V10" s="13">
        <v>2</v>
      </c>
      <c r="W10" s="13">
        <v>1</v>
      </c>
      <c r="X10" s="13">
        <v>2</v>
      </c>
      <c r="Y10" s="13">
        <v>0</v>
      </c>
    </row>
    <row r="11" spans="1:25" x14ac:dyDescent="0.25">
      <c r="A11" s="12">
        <v>5</v>
      </c>
      <c r="B11" s="13">
        <v>0</v>
      </c>
      <c r="C11" s="13">
        <v>4</v>
      </c>
      <c r="D11" s="13">
        <v>2</v>
      </c>
      <c r="E11" s="13">
        <v>0</v>
      </c>
      <c r="F11" s="13">
        <v>1</v>
      </c>
      <c r="G11" s="13">
        <v>0</v>
      </c>
      <c r="H11" s="13">
        <v>2</v>
      </c>
      <c r="I11" s="13">
        <v>1</v>
      </c>
      <c r="J11" s="13">
        <v>0</v>
      </c>
      <c r="K11" s="13">
        <v>0</v>
      </c>
      <c r="L11" s="13">
        <v>0</v>
      </c>
      <c r="M11" s="13">
        <v>0</v>
      </c>
      <c r="N11" s="13">
        <v>1</v>
      </c>
      <c r="O11" s="13">
        <v>2</v>
      </c>
      <c r="P11" s="13">
        <v>3</v>
      </c>
      <c r="Q11" s="13">
        <v>3</v>
      </c>
      <c r="R11" s="13">
        <v>2</v>
      </c>
      <c r="S11" s="13">
        <v>2</v>
      </c>
      <c r="T11" s="13">
        <v>1</v>
      </c>
      <c r="U11" s="13">
        <v>1</v>
      </c>
      <c r="V11" s="13">
        <v>1</v>
      </c>
      <c r="W11" s="13">
        <v>2</v>
      </c>
      <c r="X11" s="13">
        <v>1</v>
      </c>
      <c r="Y11" s="13">
        <v>0</v>
      </c>
    </row>
    <row r="12" spans="1:25" x14ac:dyDescent="0.25">
      <c r="A12" s="12" t="s">
        <v>91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2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  <c r="R12" s="13">
        <v>0</v>
      </c>
      <c r="S12" s="13">
        <v>0</v>
      </c>
      <c r="T12" s="13">
        <v>0</v>
      </c>
      <c r="U12" s="13">
        <v>1</v>
      </c>
      <c r="V12" s="13">
        <v>0</v>
      </c>
      <c r="W12" s="13">
        <v>0</v>
      </c>
      <c r="X12" s="13">
        <v>0</v>
      </c>
      <c r="Y12" s="13">
        <v>0</v>
      </c>
    </row>
    <row r="13" spans="1:25" x14ac:dyDescent="0.25">
      <c r="A13" s="12" t="s">
        <v>36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</row>
    <row r="14" spans="1:25" x14ac:dyDescent="0.25">
      <c r="A14" s="14" t="s">
        <v>37</v>
      </c>
      <c r="B14" s="15">
        <v>2.2000000000000002</v>
      </c>
      <c r="C14" s="15">
        <v>4.4000000000000004</v>
      </c>
      <c r="D14" s="15">
        <v>3.6</v>
      </c>
      <c r="E14" s="15">
        <v>1.8</v>
      </c>
      <c r="F14" s="15">
        <v>3.8</v>
      </c>
      <c r="G14" s="15">
        <v>2.8</v>
      </c>
      <c r="H14" s="15">
        <v>3.6</v>
      </c>
      <c r="I14" s="15">
        <v>3.4</v>
      </c>
      <c r="J14" s="15">
        <v>2.6</v>
      </c>
      <c r="K14" s="15">
        <v>2.4</v>
      </c>
      <c r="L14" s="15">
        <v>1.3333333333333333</v>
      </c>
      <c r="M14" s="15">
        <v>1.8</v>
      </c>
      <c r="N14" s="15">
        <v>3.6</v>
      </c>
      <c r="O14" s="15">
        <v>4.2</v>
      </c>
      <c r="P14" s="15">
        <v>4.2</v>
      </c>
      <c r="Q14" s="15">
        <v>4.4000000000000004</v>
      </c>
      <c r="R14" s="15">
        <v>4.2</v>
      </c>
      <c r="S14" s="15">
        <v>4.4000000000000004</v>
      </c>
      <c r="T14" s="15">
        <v>4.2</v>
      </c>
      <c r="U14" s="15">
        <v>4</v>
      </c>
      <c r="V14" s="15">
        <v>3.6</v>
      </c>
      <c r="W14" s="15">
        <v>4</v>
      </c>
      <c r="X14" s="15">
        <v>3.4</v>
      </c>
      <c r="Y14" s="15">
        <v>3</v>
      </c>
    </row>
    <row r="15" spans="1:25" x14ac:dyDescent="0.25">
      <c r="A15" s="14" t="s">
        <v>38</v>
      </c>
      <c r="B15" s="15">
        <v>1.0954451150103324</v>
      </c>
      <c r="C15" s="15">
        <v>1.3416407864998741</v>
      </c>
      <c r="D15" s="15">
        <v>1.3416407864998741</v>
      </c>
      <c r="E15" s="15">
        <v>0.83666002653407567</v>
      </c>
      <c r="F15" s="15">
        <v>0.83666002653407512</v>
      </c>
      <c r="G15" s="15">
        <v>0.44721359549995715</v>
      </c>
      <c r="H15" s="15">
        <v>1.6733200530681513</v>
      </c>
      <c r="I15" s="15">
        <v>1.5165750888103104</v>
      </c>
      <c r="J15" s="15">
        <v>0.8944271909999163</v>
      </c>
      <c r="K15" s="15">
        <v>1.1401754250991378</v>
      </c>
      <c r="L15" s="15">
        <v>0.57735026918962584</v>
      </c>
      <c r="M15" s="15">
        <v>0.44721359549995815</v>
      </c>
      <c r="N15" s="15">
        <v>1.1401754250991383</v>
      </c>
      <c r="O15" s="15">
        <v>0.83666002653407512</v>
      </c>
      <c r="P15" s="15">
        <v>1.0954451150103319</v>
      </c>
      <c r="Q15" s="15">
        <v>0.8944271909999163</v>
      </c>
      <c r="R15" s="15">
        <v>0.83666002653407512</v>
      </c>
      <c r="S15" s="15">
        <v>0.54772255750516674</v>
      </c>
      <c r="T15" s="15">
        <v>0.44721359549995793</v>
      </c>
      <c r="U15" s="15">
        <v>0.81649658092772603</v>
      </c>
      <c r="V15" s="15">
        <v>1.1401754250991383</v>
      </c>
      <c r="W15" s="15">
        <v>1</v>
      </c>
      <c r="X15" s="15">
        <v>1.5165750888103104</v>
      </c>
      <c r="Y15" s="15">
        <v>0</v>
      </c>
    </row>
    <row r="16" spans="1:25" x14ac:dyDescent="0.25">
      <c r="A16" s="14" t="s">
        <v>39</v>
      </c>
      <c r="B16" s="16">
        <v>5</v>
      </c>
      <c r="C16" s="16">
        <v>5</v>
      </c>
      <c r="D16" s="16">
        <v>5</v>
      </c>
      <c r="E16" s="16">
        <v>5</v>
      </c>
      <c r="F16" s="16">
        <v>5</v>
      </c>
      <c r="G16" s="16">
        <v>5</v>
      </c>
      <c r="H16" s="16">
        <v>5</v>
      </c>
      <c r="I16" s="16">
        <v>5</v>
      </c>
      <c r="J16" s="16">
        <v>5</v>
      </c>
      <c r="K16" s="16">
        <v>5</v>
      </c>
      <c r="L16" s="16">
        <v>3</v>
      </c>
      <c r="M16" s="16">
        <v>5</v>
      </c>
      <c r="N16" s="16">
        <v>5</v>
      </c>
      <c r="O16" s="16">
        <v>5</v>
      </c>
      <c r="P16" s="16">
        <v>5</v>
      </c>
      <c r="Q16" s="16">
        <v>5</v>
      </c>
      <c r="R16" s="16">
        <v>5</v>
      </c>
      <c r="S16" s="16">
        <v>5</v>
      </c>
      <c r="T16" s="16">
        <v>5</v>
      </c>
      <c r="U16" s="16">
        <v>4</v>
      </c>
      <c r="V16" s="16">
        <v>5</v>
      </c>
      <c r="W16" s="16">
        <v>5</v>
      </c>
      <c r="X16" s="16">
        <v>5</v>
      </c>
      <c r="Y16" s="16">
        <v>5</v>
      </c>
    </row>
    <row r="18" spans="1:2" x14ac:dyDescent="0.25">
      <c r="A18" s="4" t="s">
        <v>100</v>
      </c>
      <c r="B18" s="4">
        <f>SUM(B7:B12)</f>
        <v>5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700-000000000000}"/>
  </hyperlinks>
  <pageMargins left="0.7" right="0.7" top="0.75" bottom="0.75" header="0.3" footer="0.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42</v>
      </c>
      <c r="G1" s="52" t="s">
        <v>130</v>
      </c>
      <c r="H1" s="52"/>
    </row>
    <row r="2" spans="1:25" x14ac:dyDescent="0.25">
      <c r="A2" s="1" t="s">
        <v>0</v>
      </c>
      <c r="B2" t="s">
        <v>96</v>
      </c>
    </row>
    <row r="3" spans="1:25" x14ac:dyDescent="0.25">
      <c r="A3" s="1" t="s">
        <v>1</v>
      </c>
      <c r="B3" t="s">
        <v>92</v>
      </c>
    </row>
    <row r="4" spans="1:25" x14ac:dyDescent="0.25">
      <c r="A4" s="1" t="s">
        <v>3</v>
      </c>
      <c r="B4" t="s">
        <v>151</v>
      </c>
    </row>
    <row r="6" spans="1:25" x14ac:dyDescent="0.25">
      <c r="A6" s="6" t="s">
        <v>4</v>
      </c>
      <c r="B6" s="7" t="s">
        <v>5</v>
      </c>
      <c r="C6" s="7" t="s">
        <v>6</v>
      </c>
      <c r="D6" s="7" t="s">
        <v>7</v>
      </c>
      <c r="E6" s="7" t="s">
        <v>8</v>
      </c>
      <c r="F6" s="7" t="s">
        <v>9</v>
      </c>
      <c r="G6" s="7" t="s">
        <v>10</v>
      </c>
      <c r="H6" s="7" t="s">
        <v>11</v>
      </c>
      <c r="I6" s="7" t="s">
        <v>12</v>
      </c>
      <c r="J6" s="7" t="s">
        <v>13</v>
      </c>
      <c r="K6" s="7" t="s">
        <v>14</v>
      </c>
      <c r="L6" s="7" t="s">
        <v>15</v>
      </c>
      <c r="M6" s="7" t="s">
        <v>16</v>
      </c>
      <c r="N6" s="7" t="s">
        <v>17</v>
      </c>
      <c r="O6" s="7" t="s">
        <v>18</v>
      </c>
      <c r="P6" s="7" t="s">
        <v>19</v>
      </c>
      <c r="Q6" s="7" t="s">
        <v>20</v>
      </c>
      <c r="R6" s="7" t="s">
        <v>21</v>
      </c>
      <c r="S6" s="7" t="s">
        <v>22</v>
      </c>
      <c r="T6" s="7" t="s">
        <v>23</v>
      </c>
      <c r="U6" s="7" t="s">
        <v>24</v>
      </c>
      <c r="V6" s="7" t="s">
        <v>25</v>
      </c>
      <c r="W6" s="7" t="s">
        <v>26</v>
      </c>
      <c r="X6" s="7" t="s">
        <v>27</v>
      </c>
      <c r="Y6" s="7" t="s">
        <v>28</v>
      </c>
    </row>
    <row r="7" spans="1:25" x14ac:dyDescent="0.25">
      <c r="A7" s="12">
        <v>1</v>
      </c>
      <c r="B7" s="13">
        <v>0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</row>
    <row r="8" spans="1:25" x14ac:dyDescent="0.25">
      <c r="A8" s="12">
        <v>2</v>
      </c>
      <c r="B8" s="13">
        <v>0</v>
      </c>
      <c r="C8" s="13">
        <v>0</v>
      </c>
      <c r="D8" s="13">
        <v>0</v>
      </c>
      <c r="E8" s="13">
        <v>0</v>
      </c>
      <c r="F8" s="13">
        <v>0</v>
      </c>
      <c r="G8" s="13">
        <v>1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</row>
    <row r="9" spans="1:25" x14ac:dyDescent="0.25">
      <c r="A9" s="12">
        <v>3</v>
      </c>
      <c r="B9" s="13">
        <v>0</v>
      </c>
      <c r="C9" s="13">
        <v>0</v>
      </c>
      <c r="D9" s="13">
        <v>0</v>
      </c>
      <c r="E9" s="13">
        <v>1</v>
      </c>
      <c r="F9" s="13">
        <v>0</v>
      </c>
      <c r="G9" s="13">
        <v>2</v>
      </c>
      <c r="H9" s="13">
        <v>2</v>
      </c>
      <c r="I9" s="13">
        <v>0</v>
      </c>
      <c r="J9" s="13">
        <v>4</v>
      </c>
      <c r="K9" s="13">
        <v>4</v>
      </c>
      <c r="L9" s="13">
        <v>0</v>
      </c>
      <c r="M9" s="13">
        <v>3</v>
      </c>
      <c r="N9" s="13">
        <v>2</v>
      </c>
      <c r="O9" s="13">
        <v>1</v>
      </c>
      <c r="P9" s="13">
        <v>0</v>
      </c>
      <c r="Q9" s="13">
        <v>0</v>
      </c>
      <c r="R9" s="13">
        <v>0</v>
      </c>
      <c r="S9" s="13">
        <v>0</v>
      </c>
      <c r="T9" s="13">
        <v>0</v>
      </c>
      <c r="U9" s="13">
        <v>0</v>
      </c>
      <c r="V9" s="13">
        <v>2</v>
      </c>
      <c r="W9" s="13">
        <v>0</v>
      </c>
      <c r="X9" s="13">
        <v>0</v>
      </c>
      <c r="Y9" s="13">
        <v>0</v>
      </c>
    </row>
    <row r="10" spans="1:25" x14ac:dyDescent="0.25">
      <c r="A10" s="12">
        <v>4</v>
      </c>
      <c r="B10" s="13">
        <v>3</v>
      </c>
      <c r="C10" s="13">
        <v>2</v>
      </c>
      <c r="D10" s="13">
        <v>3</v>
      </c>
      <c r="E10" s="13">
        <v>0</v>
      </c>
      <c r="F10" s="13">
        <v>3</v>
      </c>
      <c r="G10" s="13">
        <v>1</v>
      </c>
      <c r="H10" s="13">
        <v>0</v>
      </c>
      <c r="I10" s="13">
        <v>2</v>
      </c>
      <c r="J10" s="13">
        <v>0</v>
      </c>
      <c r="K10" s="13">
        <v>1</v>
      </c>
      <c r="L10" s="13">
        <v>1</v>
      </c>
      <c r="M10" s="13">
        <v>1</v>
      </c>
      <c r="N10" s="13">
        <v>1</v>
      </c>
      <c r="O10" s="13">
        <v>2</v>
      </c>
      <c r="P10" s="13">
        <v>1</v>
      </c>
      <c r="Q10" s="13">
        <v>0</v>
      </c>
      <c r="R10" s="13">
        <v>0</v>
      </c>
      <c r="S10" s="13">
        <v>1</v>
      </c>
      <c r="T10" s="13">
        <v>1</v>
      </c>
      <c r="U10" s="13">
        <v>2</v>
      </c>
      <c r="V10" s="13">
        <v>0</v>
      </c>
      <c r="W10" s="13">
        <v>2</v>
      </c>
      <c r="X10" s="13">
        <v>3</v>
      </c>
      <c r="Y10" s="13">
        <v>3</v>
      </c>
    </row>
    <row r="11" spans="1:25" x14ac:dyDescent="0.25">
      <c r="A11" s="12">
        <v>5</v>
      </c>
      <c r="B11" s="13">
        <v>2</v>
      </c>
      <c r="C11" s="13">
        <v>3</v>
      </c>
      <c r="D11" s="13">
        <v>2</v>
      </c>
      <c r="E11" s="13">
        <v>4</v>
      </c>
      <c r="F11" s="13">
        <v>2</v>
      </c>
      <c r="G11" s="13">
        <v>1</v>
      </c>
      <c r="H11" s="13">
        <v>3</v>
      </c>
      <c r="I11" s="13">
        <v>3</v>
      </c>
      <c r="J11" s="13">
        <v>1</v>
      </c>
      <c r="K11" s="13">
        <v>0</v>
      </c>
      <c r="L11" s="13">
        <v>1</v>
      </c>
      <c r="M11" s="13">
        <v>1</v>
      </c>
      <c r="N11" s="13">
        <v>2</v>
      </c>
      <c r="O11" s="13">
        <v>2</v>
      </c>
      <c r="P11" s="13">
        <v>4</v>
      </c>
      <c r="Q11" s="13">
        <v>5</v>
      </c>
      <c r="R11" s="13">
        <v>5</v>
      </c>
      <c r="S11" s="13">
        <v>4</v>
      </c>
      <c r="T11" s="13">
        <v>4</v>
      </c>
      <c r="U11" s="13">
        <v>2</v>
      </c>
      <c r="V11" s="13">
        <v>2</v>
      </c>
      <c r="W11" s="13">
        <v>3</v>
      </c>
      <c r="X11" s="13">
        <v>2</v>
      </c>
      <c r="Y11" s="13">
        <v>2</v>
      </c>
    </row>
    <row r="12" spans="1:25" x14ac:dyDescent="0.25">
      <c r="A12" s="12" t="s">
        <v>91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3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  <c r="R12" s="13">
        <v>0</v>
      </c>
      <c r="S12" s="13">
        <v>0</v>
      </c>
      <c r="T12" s="13">
        <v>0</v>
      </c>
      <c r="U12" s="13">
        <v>1</v>
      </c>
      <c r="V12" s="13">
        <v>1</v>
      </c>
      <c r="W12" s="13">
        <v>0</v>
      </c>
      <c r="X12" s="13">
        <v>0</v>
      </c>
      <c r="Y12" s="13">
        <v>0</v>
      </c>
    </row>
    <row r="13" spans="1:25" x14ac:dyDescent="0.25">
      <c r="A13" s="12" t="s">
        <v>36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</row>
    <row r="14" spans="1:25" x14ac:dyDescent="0.25">
      <c r="A14" s="14" t="s">
        <v>37</v>
      </c>
      <c r="B14" s="15">
        <v>4.4000000000000004</v>
      </c>
      <c r="C14" s="15">
        <v>4.5999999999999996</v>
      </c>
      <c r="D14" s="15">
        <v>4.4000000000000004</v>
      </c>
      <c r="E14" s="15">
        <v>4.5999999999999996</v>
      </c>
      <c r="F14" s="15">
        <v>4.4000000000000004</v>
      </c>
      <c r="G14" s="15">
        <v>3.4</v>
      </c>
      <c r="H14" s="15">
        <v>4.2</v>
      </c>
      <c r="I14" s="15">
        <v>4.5999999999999996</v>
      </c>
      <c r="J14" s="15">
        <v>3.4</v>
      </c>
      <c r="K14" s="15">
        <v>3.2</v>
      </c>
      <c r="L14" s="15">
        <v>4.5</v>
      </c>
      <c r="M14" s="15">
        <v>3.6</v>
      </c>
      <c r="N14" s="15">
        <v>4</v>
      </c>
      <c r="O14" s="15">
        <v>4.2</v>
      </c>
      <c r="P14" s="15">
        <v>4.8</v>
      </c>
      <c r="Q14" s="15">
        <v>5</v>
      </c>
      <c r="R14" s="15">
        <v>5</v>
      </c>
      <c r="S14" s="15">
        <v>4.8</v>
      </c>
      <c r="T14" s="15">
        <v>4.8</v>
      </c>
      <c r="U14" s="15">
        <v>4.5</v>
      </c>
      <c r="V14" s="15">
        <v>4</v>
      </c>
      <c r="W14" s="15">
        <v>4.5999999999999996</v>
      </c>
      <c r="X14" s="15">
        <v>4.4000000000000004</v>
      </c>
      <c r="Y14" s="15">
        <v>4.4000000000000004</v>
      </c>
    </row>
    <row r="15" spans="1:25" x14ac:dyDescent="0.25">
      <c r="A15" s="14" t="s">
        <v>38</v>
      </c>
      <c r="B15" s="15">
        <v>0.54772255750516674</v>
      </c>
      <c r="C15" s="15">
        <v>0.54772255750516674</v>
      </c>
      <c r="D15" s="15">
        <v>0.54772255750516674</v>
      </c>
      <c r="E15" s="15">
        <v>0.8944271909999163</v>
      </c>
      <c r="F15" s="15">
        <v>0.54772255750516674</v>
      </c>
      <c r="G15" s="15">
        <v>1.1401754250991383</v>
      </c>
      <c r="H15" s="15">
        <v>1.0954451150103319</v>
      </c>
      <c r="I15" s="15">
        <v>0.54772255750516674</v>
      </c>
      <c r="J15" s="15">
        <v>0.8944271909999163</v>
      </c>
      <c r="K15" s="15">
        <v>0.44721359549995715</v>
      </c>
      <c r="L15" s="15">
        <v>0.70710678118654757</v>
      </c>
      <c r="M15" s="15">
        <v>0.8944271909999163</v>
      </c>
      <c r="N15" s="15">
        <v>1</v>
      </c>
      <c r="O15" s="15">
        <v>0.83666002653407512</v>
      </c>
      <c r="P15" s="15">
        <v>0.44721359549995793</v>
      </c>
      <c r="Q15" s="15">
        <v>0</v>
      </c>
      <c r="R15" s="15">
        <v>0</v>
      </c>
      <c r="S15" s="15">
        <v>0.44721359549995793</v>
      </c>
      <c r="T15" s="15">
        <v>0.44721359549995793</v>
      </c>
      <c r="U15" s="15">
        <v>0.57735026918962573</v>
      </c>
      <c r="V15" s="15">
        <v>1.1547005383792515</v>
      </c>
      <c r="W15" s="15">
        <v>0.54772255750516674</v>
      </c>
      <c r="X15" s="15">
        <v>0.54772255750516674</v>
      </c>
      <c r="Y15" s="15">
        <v>0.54772255750516674</v>
      </c>
    </row>
    <row r="16" spans="1:25" x14ac:dyDescent="0.25">
      <c r="A16" s="14" t="s">
        <v>39</v>
      </c>
      <c r="B16" s="16">
        <v>5</v>
      </c>
      <c r="C16" s="16">
        <v>5</v>
      </c>
      <c r="D16" s="16">
        <v>5</v>
      </c>
      <c r="E16" s="16">
        <v>5</v>
      </c>
      <c r="F16" s="16">
        <v>5</v>
      </c>
      <c r="G16" s="16">
        <v>5</v>
      </c>
      <c r="H16" s="16">
        <v>5</v>
      </c>
      <c r="I16" s="16">
        <v>5</v>
      </c>
      <c r="J16" s="16">
        <v>5</v>
      </c>
      <c r="K16" s="16">
        <v>5</v>
      </c>
      <c r="L16" s="16">
        <v>2</v>
      </c>
      <c r="M16" s="16">
        <v>5</v>
      </c>
      <c r="N16" s="16">
        <v>5</v>
      </c>
      <c r="O16" s="16">
        <v>5</v>
      </c>
      <c r="P16" s="16">
        <v>5</v>
      </c>
      <c r="Q16" s="16">
        <v>5</v>
      </c>
      <c r="R16" s="16">
        <v>5</v>
      </c>
      <c r="S16" s="16">
        <v>5</v>
      </c>
      <c r="T16" s="16">
        <v>5</v>
      </c>
      <c r="U16" s="16">
        <v>4</v>
      </c>
      <c r="V16" s="16">
        <v>4</v>
      </c>
      <c r="W16" s="16">
        <v>5</v>
      </c>
      <c r="X16" s="16">
        <v>5</v>
      </c>
      <c r="Y16" s="16">
        <v>5</v>
      </c>
    </row>
    <row r="18" spans="1:2" x14ac:dyDescent="0.25">
      <c r="A18" s="4" t="s">
        <v>100</v>
      </c>
      <c r="B18" s="4">
        <f>SUM(B7:B12)</f>
        <v>5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800-000000000000}"/>
  </hyperlinks>
  <pageMargins left="0.7" right="0.7" top="0.75" bottom="0.75" header="0.3" footer="0.3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42</v>
      </c>
      <c r="G1" s="52" t="s">
        <v>130</v>
      </c>
      <c r="H1" s="52"/>
    </row>
    <row r="2" spans="1:25" x14ac:dyDescent="0.25">
      <c r="A2" s="1" t="s">
        <v>0</v>
      </c>
      <c r="B2" t="s">
        <v>97</v>
      </c>
    </row>
    <row r="3" spans="1:25" x14ac:dyDescent="0.25">
      <c r="A3" s="1" t="s">
        <v>1</v>
      </c>
      <c r="B3" t="s">
        <v>92</v>
      </c>
    </row>
    <row r="4" spans="1:25" x14ac:dyDescent="0.25">
      <c r="A4" s="1" t="s">
        <v>3</v>
      </c>
      <c r="B4" t="s">
        <v>151</v>
      </c>
    </row>
    <row r="6" spans="1:25" x14ac:dyDescent="0.25">
      <c r="A6" s="6" t="s">
        <v>4</v>
      </c>
      <c r="B6" s="7" t="s">
        <v>5</v>
      </c>
      <c r="C6" s="7" t="s">
        <v>6</v>
      </c>
      <c r="D6" s="7" t="s">
        <v>7</v>
      </c>
      <c r="E6" s="7" t="s">
        <v>8</v>
      </c>
      <c r="F6" s="7" t="s">
        <v>9</v>
      </c>
      <c r="G6" s="7" t="s">
        <v>10</v>
      </c>
      <c r="H6" s="7" t="s">
        <v>11</v>
      </c>
      <c r="I6" s="7" t="s">
        <v>12</v>
      </c>
      <c r="J6" s="7" t="s">
        <v>13</v>
      </c>
      <c r="K6" s="7" t="s">
        <v>14</v>
      </c>
      <c r="L6" s="7" t="s">
        <v>15</v>
      </c>
      <c r="M6" s="7" t="s">
        <v>16</v>
      </c>
      <c r="N6" s="7" t="s">
        <v>17</v>
      </c>
      <c r="O6" s="7" t="s">
        <v>18</v>
      </c>
      <c r="P6" s="7" t="s">
        <v>19</v>
      </c>
      <c r="Q6" s="7" t="s">
        <v>20</v>
      </c>
      <c r="R6" s="7" t="s">
        <v>21</v>
      </c>
      <c r="S6" s="7" t="s">
        <v>22</v>
      </c>
      <c r="T6" s="7" t="s">
        <v>23</v>
      </c>
      <c r="U6" s="7" t="s">
        <v>24</v>
      </c>
      <c r="V6" s="7" t="s">
        <v>25</v>
      </c>
      <c r="W6" s="7" t="s">
        <v>26</v>
      </c>
      <c r="X6" s="7" t="s">
        <v>27</v>
      </c>
      <c r="Y6" s="7" t="s">
        <v>28</v>
      </c>
    </row>
    <row r="7" spans="1:25" x14ac:dyDescent="0.25">
      <c r="A7" s="12">
        <v>1</v>
      </c>
      <c r="B7" s="13">
        <v>0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1</v>
      </c>
      <c r="K7" s="13">
        <v>0</v>
      </c>
      <c r="L7" s="13">
        <v>1</v>
      </c>
      <c r="M7" s="13">
        <v>1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1</v>
      </c>
      <c r="W7" s="13">
        <v>0</v>
      </c>
      <c r="X7" s="13">
        <v>0</v>
      </c>
      <c r="Y7" s="13">
        <v>0</v>
      </c>
    </row>
    <row r="8" spans="1:25" x14ac:dyDescent="0.25">
      <c r="A8" s="12">
        <v>2</v>
      </c>
      <c r="B8" s="13">
        <v>1</v>
      </c>
      <c r="C8" s="13">
        <v>0</v>
      </c>
      <c r="D8" s="13">
        <v>1</v>
      </c>
      <c r="E8" s="13">
        <v>0</v>
      </c>
      <c r="F8" s="13">
        <v>0</v>
      </c>
      <c r="G8" s="13">
        <v>2</v>
      </c>
      <c r="H8" s="13">
        <v>2</v>
      </c>
      <c r="I8" s="13">
        <v>1</v>
      </c>
      <c r="J8" s="13">
        <v>1</v>
      </c>
      <c r="K8" s="13">
        <v>3</v>
      </c>
      <c r="L8" s="13">
        <v>1</v>
      </c>
      <c r="M8" s="13">
        <v>3</v>
      </c>
      <c r="N8" s="13">
        <v>2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1</v>
      </c>
      <c r="Y8" s="13">
        <v>0</v>
      </c>
    </row>
    <row r="9" spans="1:25" x14ac:dyDescent="0.25">
      <c r="A9" s="12">
        <v>3</v>
      </c>
      <c r="B9" s="13">
        <v>2</v>
      </c>
      <c r="C9" s="13">
        <v>0</v>
      </c>
      <c r="D9" s="13">
        <v>4</v>
      </c>
      <c r="E9" s="13">
        <v>1</v>
      </c>
      <c r="F9" s="13">
        <v>2</v>
      </c>
      <c r="G9" s="13">
        <v>3</v>
      </c>
      <c r="H9" s="13">
        <v>2</v>
      </c>
      <c r="I9" s="13">
        <v>2</v>
      </c>
      <c r="J9" s="13">
        <v>2</v>
      </c>
      <c r="K9" s="13">
        <v>1</v>
      </c>
      <c r="L9" s="13">
        <v>1</v>
      </c>
      <c r="M9" s="13">
        <v>4</v>
      </c>
      <c r="N9" s="13">
        <v>3</v>
      </c>
      <c r="O9" s="13">
        <v>2</v>
      </c>
      <c r="P9" s="13">
        <v>1</v>
      </c>
      <c r="Q9" s="13">
        <v>0</v>
      </c>
      <c r="R9" s="13">
        <v>2</v>
      </c>
      <c r="S9" s="13">
        <v>1</v>
      </c>
      <c r="T9" s="13">
        <v>2</v>
      </c>
      <c r="U9" s="13">
        <v>3</v>
      </c>
      <c r="V9" s="13">
        <v>4</v>
      </c>
      <c r="W9" s="13">
        <v>1</v>
      </c>
      <c r="X9" s="13">
        <v>3</v>
      </c>
      <c r="Y9" s="13">
        <v>3</v>
      </c>
    </row>
    <row r="10" spans="1:25" x14ac:dyDescent="0.25">
      <c r="A10" s="12">
        <v>4</v>
      </c>
      <c r="B10" s="13">
        <v>3</v>
      </c>
      <c r="C10" s="13">
        <v>4</v>
      </c>
      <c r="D10" s="13">
        <v>2</v>
      </c>
      <c r="E10" s="13">
        <v>6</v>
      </c>
      <c r="F10" s="13">
        <v>5</v>
      </c>
      <c r="G10" s="13">
        <v>1</v>
      </c>
      <c r="H10" s="13">
        <v>1</v>
      </c>
      <c r="I10" s="13">
        <v>2</v>
      </c>
      <c r="J10" s="13">
        <v>2</v>
      </c>
      <c r="K10" s="13">
        <v>3</v>
      </c>
      <c r="L10" s="13">
        <v>1</v>
      </c>
      <c r="M10" s="13">
        <v>0</v>
      </c>
      <c r="N10" s="13">
        <v>0</v>
      </c>
      <c r="O10" s="13">
        <v>3</v>
      </c>
      <c r="P10" s="13">
        <v>3</v>
      </c>
      <c r="Q10" s="13">
        <v>3</v>
      </c>
      <c r="R10" s="13">
        <v>2</v>
      </c>
      <c r="S10" s="13">
        <v>3</v>
      </c>
      <c r="T10" s="13">
        <v>3</v>
      </c>
      <c r="U10" s="13">
        <v>1</v>
      </c>
      <c r="V10" s="13">
        <v>1</v>
      </c>
      <c r="W10" s="13">
        <v>4</v>
      </c>
      <c r="X10" s="13">
        <v>1</v>
      </c>
      <c r="Y10" s="13">
        <v>2</v>
      </c>
    </row>
    <row r="11" spans="1:25" x14ac:dyDescent="0.25">
      <c r="A11" s="12">
        <v>5</v>
      </c>
      <c r="B11" s="13">
        <v>2</v>
      </c>
      <c r="C11" s="13">
        <v>4</v>
      </c>
      <c r="D11" s="13">
        <v>1</v>
      </c>
      <c r="E11" s="13">
        <v>1</v>
      </c>
      <c r="F11" s="13">
        <v>1</v>
      </c>
      <c r="G11" s="13">
        <v>2</v>
      </c>
      <c r="H11" s="13">
        <v>3</v>
      </c>
      <c r="I11" s="13">
        <v>3</v>
      </c>
      <c r="J11" s="13">
        <v>1</v>
      </c>
      <c r="K11" s="13">
        <v>0</v>
      </c>
      <c r="L11" s="13">
        <v>0</v>
      </c>
      <c r="M11" s="13">
        <v>0</v>
      </c>
      <c r="N11" s="13">
        <v>3</v>
      </c>
      <c r="O11" s="13">
        <v>2</v>
      </c>
      <c r="P11" s="13">
        <v>4</v>
      </c>
      <c r="Q11" s="13">
        <v>5</v>
      </c>
      <c r="R11" s="13">
        <v>4</v>
      </c>
      <c r="S11" s="13">
        <v>3</v>
      </c>
      <c r="T11" s="13">
        <v>3</v>
      </c>
      <c r="U11" s="13">
        <v>1</v>
      </c>
      <c r="V11" s="13">
        <v>1</v>
      </c>
      <c r="W11" s="13">
        <v>3</v>
      </c>
      <c r="X11" s="13">
        <v>3</v>
      </c>
      <c r="Y11" s="13">
        <v>3</v>
      </c>
    </row>
    <row r="12" spans="1:25" x14ac:dyDescent="0.25">
      <c r="A12" s="12" t="s">
        <v>91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1</v>
      </c>
      <c r="K12" s="13">
        <v>1</v>
      </c>
      <c r="L12" s="13">
        <v>4</v>
      </c>
      <c r="M12" s="13">
        <v>0</v>
      </c>
      <c r="N12" s="13">
        <v>0</v>
      </c>
      <c r="O12" s="13">
        <v>1</v>
      </c>
      <c r="P12" s="13">
        <v>0</v>
      </c>
      <c r="Q12" s="13">
        <v>0</v>
      </c>
      <c r="R12" s="13">
        <v>0</v>
      </c>
      <c r="S12" s="13">
        <v>1</v>
      </c>
      <c r="T12" s="13">
        <v>0</v>
      </c>
      <c r="U12" s="13">
        <v>3</v>
      </c>
      <c r="V12" s="13">
        <v>1</v>
      </c>
      <c r="W12" s="13">
        <v>0</v>
      </c>
      <c r="X12" s="13">
        <v>0</v>
      </c>
      <c r="Y12" s="13">
        <v>0</v>
      </c>
    </row>
    <row r="13" spans="1:25" x14ac:dyDescent="0.25">
      <c r="A13" s="12" t="s">
        <v>36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</row>
    <row r="14" spans="1:25" x14ac:dyDescent="0.25">
      <c r="A14" s="14" t="s">
        <v>37</v>
      </c>
      <c r="B14" s="15">
        <v>3.75</v>
      </c>
      <c r="C14" s="15">
        <v>4.5</v>
      </c>
      <c r="D14" s="15">
        <v>3.375</v>
      </c>
      <c r="E14" s="15">
        <v>4</v>
      </c>
      <c r="F14" s="15">
        <v>3.875</v>
      </c>
      <c r="G14" s="15">
        <v>3.375</v>
      </c>
      <c r="H14" s="15">
        <v>3.625</v>
      </c>
      <c r="I14" s="15">
        <v>3.875</v>
      </c>
      <c r="J14" s="15">
        <v>3.1428571428571428</v>
      </c>
      <c r="K14" s="15">
        <v>3</v>
      </c>
      <c r="L14" s="15">
        <v>2.5</v>
      </c>
      <c r="M14" s="15">
        <v>2.375</v>
      </c>
      <c r="N14" s="15">
        <v>3.5</v>
      </c>
      <c r="O14" s="15">
        <v>4</v>
      </c>
      <c r="P14" s="15">
        <v>4.375</v>
      </c>
      <c r="Q14" s="15">
        <v>4.625</v>
      </c>
      <c r="R14" s="15">
        <v>4.25</v>
      </c>
      <c r="S14" s="15">
        <v>4.2857142857142856</v>
      </c>
      <c r="T14" s="15">
        <v>4.125</v>
      </c>
      <c r="U14" s="15">
        <v>3.6</v>
      </c>
      <c r="V14" s="15">
        <v>3.1428571428571428</v>
      </c>
      <c r="W14" s="15">
        <v>4.25</v>
      </c>
      <c r="X14" s="15">
        <v>3.75</v>
      </c>
      <c r="Y14" s="15">
        <v>4</v>
      </c>
    </row>
    <row r="15" spans="1:25" x14ac:dyDescent="0.25">
      <c r="A15" s="14" t="s">
        <v>38</v>
      </c>
      <c r="B15" s="15">
        <v>1.0350983390135313</v>
      </c>
      <c r="C15" s="15">
        <v>0.53452248382484879</v>
      </c>
      <c r="D15" s="15">
        <v>0.91612538131290433</v>
      </c>
      <c r="E15" s="15">
        <v>0.53452248382484879</v>
      </c>
      <c r="F15" s="15">
        <v>0.64086994446165568</v>
      </c>
      <c r="G15" s="15">
        <v>1.1877349391654208</v>
      </c>
      <c r="H15" s="15">
        <v>1.3024701806293193</v>
      </c>
      <c r="I15" s="15">
        <v>1.1259916264596033</v>
      </c>
      <c r="J15" s="15">
        <v>1.3451854182690988</v>
      </c>
      <c r="K15" s="15">
        <v>1</v>
      </c>
      <c r="L15" s="15">
        <v>1.2909944487358056</v>
      </c>
      <c r="M15" s="15">
        <v>0.74402380914284494</v>
      </c>
      <c r="N15" s="15">
        <v>1.3093073414159542</v>
      </c>
      <c r="O15" s="15">
        <v>0.81649658092772603</v>
      </c>
      <c r="P15" s="15">
        <v>0.74402380914284494</v>
      </c>
      <c r="Q15" s="15">
        <v>0.51754916950676566</v>
      </c>
      <c r="R15" s="15">
        <v>0.88640526042791834</v>
      </c>
      <c r="S15" s="15">
        <v>0.75592894601845306</v>
      </c>
      <c r="T15" s="15">
        <v>0.83452296039628016</v>
      </c>
      <c r="U15" s="15">
        <v>0.8944271909999163</v>
      </c>
      <c r="V15" s="15">
        <v>1.2149857925879122</v>
      </c>
      <c r="W15" s="15">
        <v>0.70710678118654757</v>
      </c>
      <c r="X15" s="15">
        <v>1.1649647450214351</v>
      </c>
      <c r="Y15" s="15">
        <v>0.92582009977255142</v>
      </c>
    </row>
    <row r="16" spans="1:25" x14ac:dyDescent="0.25">
      <c r="A16" s="14" t="s">
        <v>39</v>
      </c>
      <c r="B16" s="16">
        <v>8</v>
      </c>
      <c r="C16" s="16">
        <v>8</v>
      </c>
      <c r="D16" s="16">
        <v>8</v>
      </c>
      <c r="E16" s="16">
        <v>8</v>
      </c>
      <c r="F16" s="16">
        <v>8</v>
      </c>
      <c r="G16" s="16">
        <v>8</v>
      </c>
      <c r="H16" s="16">
        <v>8</v>
      </c>
      <c r="I16" s="16">
        <v>8</v>
      </c>
      <c r="J16" s="16">
        <v>7</v>
      </c>
      <c r="K16" s="16">
        <v>7</v>
      </c>
      <c r="L16" s="16">
        <v>4</v>
      </c>
      <c r="M16" s="16">
        <v>8</v>
      </c>
      <c r="N16" s="16">
        <v>8</v>
      </c>
      <c r="O16" s="16">
        <v>7</v>
      </c>
      <c r="P16" s="16">
        <v>8</v>
      </c>
      <c r="Q16" s="16">
        <v>8</v>
      </c>
      <c r="R16" s="16">
        <v>8</v>
      </c>
      <c r="S16" s="16">
        <v>7</v>
      </c>
      <c r="T16" s="16">
        <v>8</v>
      </c>
      <c r="U16" s="16">
        <v>5</v>
      </c>
      <c r="V16" s="16">
        <v>7</v>
      </c>
      <c r="W16" s="16">
        <v>8</v>
      </c>
      <c r="X16" s="16">
        <v>8</v>
      </c>
      <c r="Y16" s="16">
        <v>8</v>
      </c>
    </row>
    <row r="18" spans="1:2" x14ac:dyDescent="0.25">
      <c r="A18" s="4" t="s">
        <v>100</v>
      </c>
      <c r="B18" s="4">
        <f>SUM(B7:B12)</f>
        <v>8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900-000000000000}"/>
  </hyperlinks>
  <pageMargins left="0.7" right="0.7" top="0.75" bottom="0.75" header="0.3" footer="0.3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83</v>
      </c>
      <c r="G1" s="52" t="s">
        <v>130</v>
      </c>
      <c r="H1" s="52"/>
    </row>
    <row r="2" spans="1:19" x14ac:dyDescent="0.25">
      <c r="A2" s="1" t="s">
        <v>0</v>
      </c>
      <c r="B2" t="s">
        <v>97</v>
      </c>
    </row>
    <row r="3" spans="1:19" x14ac:dyDescent="0.25">
      <c r="A3" s="1" t="s">
        <v>1</v>
      </c>
      <c r="B3" t="s">
        <v>92</v>
      </c>
    </row>
    <row r="4" spans="1:19" x14ac:dyDescent="0.25">
      <c r="A4" s="1" t="s">
        <v>3</v>
      </c>
      <c r="B4" t="s">
        <v>151</v>
      </c>
    </row>
    <row r="6" spans="1:19" x14ac:dyDescent="0.25">
      <c r="A6" s="6" t="s">
        <v>4</v>
      </c>
      <c r="B6" s="7" t="s">
        <v>5</v>
      </c>
      <c r="C6" s="7" t="s">
        <v>6</v>
      </c>
      <c r="D6" s="7" t="s">
        <v>7</v>
      </c>
      <c r="E6" s="7" t="s">
        <v>8</v>
      </c>
      <c r="F6" s="7" t="s">
        <v>9</v>
      </c>
      <c r="G6" s="7" t="s">
        <v>10</v>
      </c>
      <c r="H6" s="7" t="s">
        <v>11</v>
      </c>
      <c r="I6" s="7" t="s">
        <v>12</v>
      </c>
      <c r="J6" s="7" t="s">
        <v>13</v>
      </c>
      <c r="K6" s="7" t="s">
        <v>14</v>
      </c>
      <c r="L6" s="7" t="s">
        <v>15</v>
      </c>
      <c r="M6" s="7" t="s">
        <v>16</v>
      </c>
      <c r="N6" s="7" t="s">
        <v>17</v>
      </c>
      <c r="O6" s="7" t="s">
        <v>18</v>
      </c>
      <c r="P6" s="7" t="s">
        <v>19</v>
      </c>
      <c r="Q6" s="7" t="s">
        <v>20</v>
      </c>
      <c r="R6" s="7" t="s">
        <v>21</v>
      </c>
      <c r="S6" s="7" t="s">
        <v>22</v>
      </c>
    </row>
    <row r="7" spans="1:19" x14ac:dyDescent="0.25">
      <c r="A7" s="5">
        <v>1</v>
      </c>
      <c r="B7" s="3">
        <v>0</v>
      </c>
      <c r="C7" s="3">
        <v>1</v>
      </c>
      <c r="D7" s="3">
        <v>0</v>
      </c>
      <c r="E7" s="3">
        <v>0</v>
      </c>
      <c r="F7" s="3">
        <v>0</v>
      </c>
      <c r="G7" s="3">
        <v>0</v>
      </c>
      <c r="H7" s="3">
        <v>1</v>
      </c>
      <c r="I7" s="3">
        <v>0</v>
      </c>
      <c r="J7" s="3">
        <v>0</v>
      </c>
      <c r="K7" s="3">
        <v>1</v>
      </c>
      <c r="L7" s="3">
        <v>0</v>
      </c>
      <c r="M7" s="3">
        <v>0</v>
      </c>
      <c r="N7" s="3">
        <v>1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0</v>
      </c>
      <c r="D8" s="3">
        <v>0</v>
      </c>
      <c r="E8" s="3">
        <v>2</v>
      </c>
      <c r="F8" s="3">
        <v>1</v>
      </c>
      <c r="G8" s="3">
        <v>1</v>
      </c>
      <c r="H8" s="3">
        <v>1</v>
      </c>
      <c r="I8" s="3">
        <v>2</v>
      </c>
      <c r="J8" s="3">
        <v>1</v>
      </c>
      <c r="K8" s="3">
        <v>1</v>
      </c>
      <c r="L8" s="3">
        <v>0</v>
      </c>
      <c r="M8" s="3">
        <v>3</v>
      </c>
      <c r="N8" s="3">
        <v>3</v>
      </c>
      <c r="O8" s="3">
        <v>1</v>
      </c>
      <c r="P8" s="3">
        <v>0</v>
      </c>
      <c r="Q8" s="3">
        <v>1</v>
      </c>
      <c r="R8" s="3">
        <v>0</v>
      </c>
      <c r="S8" s="3">
        <v>1</v>
      </c>
    </row>
    <row r="9" spans="1:19" x14ac:dyDescent="0.25">
      <c r="A9" s="5">
        <v>3</v>
      </c>
      <c r="B9" s="3">
        <v>5</v>
      </c>
      <c r="C9" s="3">
        <v>1</v>
      </c>
      <c r="D9" s="3">
        <v>0</v>
      </c>
      <c r="E9" s="3">
        <v>1</v>
      </c>
      <c r="F9" s="3">
        <v>4</v>
      </c>
      <c r="G9" s="3">
        <v>2</v>
      </c>
      <c r="H9" s="3">
        <v>2</v>
      </c>
      <c r="I9" s="3">
        <v>0</v>
      </c>
      <c r="J9" s="3">
        <v>2</v>
      </c>
      <c r="K9" s="3">
        <v>1</v>
      </c>
      <c r="L9" s="3">
        <v>5</v>
      </c>
      <c r="M9" s="3">
        <v>2</v>
      </c>
      <c r="N9" s="3">
        <v>0</v>
      </c>
      <c r="O9" s="3">
        <v>2</v>
      </c>
      <c r="P9" s="3">
        <v>1</v>
      </c>
      <c r="Q9" s="3">
        <v>0</v>
      </c>
      <c r="R9" s="3">
        <v>2</v>
      </c>
      <c r="S9" s="3">
        <v>3</v>
      </c>
    </row>
    <row r="10" spans="1:19" x14ac:dyDescent="0.25">
      <c r="A10" s="5">
        <v>4</v>
      </c>
      <c r="B10" s="3">
        <v>2</v>
      </c>
      <c r="C10" s="3">
        <v>0</v>
      </c>
      <c r="D10" s="3">
        <v>3</v>
      </c>
      <c r="E10" s="3">
        <v>2</v>
      </c>
      <c r="F10" s="3">
        <v>1</v>
      </c>
      <c r="G10" s="3">
        <v>4</v>
      </c>
      <c r="H10" s="3">
        <v>1</v>
      </c>
      <c r="I10" s="3">
        <v>0</v>
      </c>
      <c r="J10" s="3">
        <v>3</v>
      </c>
      <c r="K10" s="3">
        <v>3</v>
      </c>
      <c r="L10" s="3">
        <v>1</v>
      </c>
      <c r="M10" s="3">
        <v>2</v>
      </c>
      <c r="N10" s="3">
        <v>3</v>
      </c>
      <c r="O10" s="3">
        <v>2</v>
      </c>
      <c r="P10" s="3">
        <v>1</v>
      </c>
      <c r="Q10" s="3">
        <v>2</v>
      </c>
      <c r="R10" s="3">
        <v>3</v>
      </c>
      <c r="S10" s="3">
        <v>1</v>
      </c>
    </row>
    <row r="11" spans="1:19" x14ac:dyDescent="0.25">
      <c r="A11" s="5">
        <v>5</v>
      </c>
      <c r="B11" s="3">
        <v>0</v>
      </c>
      <c r="C11" s="3">
        <v>0</v>
      </c>
      <c r="D11" s="3">
        <v>4</v>
      </c>
      <c r="E11" s="3">
        <v>1</v>
      </c>
      <c r="F11" s="3">
        <v>1</v>
      </c>
      <c r="G11" s="3">
        <v>0</v>
      </c>
      <c r="H11" s="3">
        <v>2</v>
      </c>
      <c r="I11" s="3">
        <v>0</v>
      </c>
      <c r="J11" s="3">
        <v>1</v>
      </c>
      <c r="K11" s="3">
        <v>1</v>
      </c>
      <c r="L11" s="3">
        <v>1</v>
      </c>
      <c r="M11" s="3">
        <v>0</v>
      </c>
      <c r="N11" s="3">
        <v>0</v>
      </c>
      <c r="O11" s="3">
        <v>2</v>
      </c>
      <c r="P11" s="3">
        <v>1</v>
      </c>
      <c r="Q11" s="3">
        <v>0</v>
      </c>
      <c r="R11" s="3">
        <v>2</v>
      </c>
      <c r="S11" s="3">
        <v>2</v>
      </c>
    </row>
    <row r="12" spans="1:19" x14ac:dyDescent="0.25">
      <c r="A12" s="5" t="s">
        <v>91</v>
      </c>
      <c r="B12" s="3">
        <v>0</v>
      </c>
      <c r="C12" s="3">
        <v>5</v>
      </c>
      <c r="D12" s="3">
        <v>0</v>
      </c>
      <c r="E12" s="3">
        <v>1</v>
      </c>
      <c r="F12" s="3">
        <v>0</v>
      </c>
      <c r="G12" s="3">
        <v>0</v>
      </c>
      <c r="H12" s="3">
        <v>0</v>
      </c>
      <c r="I12" s="3">
        <v>5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4</v>
      </c>
      <c r="Q12" s="3">
        <v>4</v>
      </c>
      <c r="R12" s="3">
        <v>0</v>
      </c>
      <c r="S12" s="3">
        <v>0</v>
      </c>
    </row>
    <row r="13" spans="1:19" x14ac:dyDescent="0.25">
      <c r="A13" s="5" t="s">
        <v>36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37</v>
      </c>
      <c r="B14" s="8">
        <v>3.2857142857142856</v>
      </c>
      <c r="C14" s="8">
        <v>2</v>
      </c>
      <c r="D14" s="8">
        <v>4.5714285714285712</v>
      </c>
      <c r="E14" s="8">
        <v>3.3333333333333335</v>
      </c>
      <c r="F14" s="8">
        <v>3.2857142857142856</v>
      </c>
      <c r="G14" s="8">
        <v>3.4285714285714284</v>
      </c>
      <c r="H14" s="8">
        <v>3.2857142857142856</v>
      </c>
      <c r="I14" s="8">
        <v>2</v>
      </c>
      <c r="J14" s="8">
        <v>3.5714285714285716</v>
      </c>
      <c r="K14" s="8">
        <v>3.2857142857142856</v>
      </c>
      <c r="L14" s="8">
        <v>3.4285714285714284</v>
      </c>
      <c r="M14" s="8">
        <v>2.8571428571428572</v>
      </c>
      <c r="N14" s="8">
        <v>2.7142857142857144</v>
      </c>
      <c r="O14" s="8">
        <v>3.7142857142857144</v>
      </c>
      <c r="P14" s="8">
        <v>4</v>
      </c>
      <c r="Q14" s="8">
        <v>3.3333333333333335</v>
      </c>
      <c r="R14" s="8">
        <v>4</v>
      </c>
      <c r="S14" s="8">
        <v>3.5714285714285716</v>
      </c>
    </row>
    <row r="15" spans="1:19" x14ac:dyDescent="0.25">
      <c r="A15" s="4" t="s">
        <v>38</v>
      </c>
      <c r="B15" s="8">
        <v>0.48795003647426693</v>
      </c>
      <c r="C15" s="8">
        <v>1.4142135623730951</v>
      </c>
      <c r="D15" s="8">
        <v>0.53452248382485001</v>
      </c>
      <c r="E15" s="8">
        <v>1.2110601416389963</v>
      </c>
      <c r="F15" s="8">
        <v>0.95118973121134198</v>
      </c>
      <c r="G15" s="8">
        <v>0.78679579246944253</v>
      </c>
      <c r="H15" s="8">
        <v>1.4960264830861913</v>
      </c>
      <c r="I15" s="8">
        <v>0</v>
      </c>
      <c r="J15" s="8">
        <v>0.97590007294853265</v>
      </c>
      <c r="K15" s="8">
        <v>1.3801311186847085</v>
      </c>
      <c r="L15" s="8">
        <v>0.78679579246944253</v>
      </c>
      <c r="M15" s="8">
        <v>0.89973541084243702</v>
      </c>
      <c r="N15" s="8">
        <v>1.2535663410560176</v>
      </c>
      <c r="O15" s="8">
        <v>1.1126972805283737</v>
      </c>
      <c r="P15" s="8">
        <v>1</v>
      </c>
      <c r="Q15" s="8">
        <v>1.154700538379251</v>
      </c>
      <c r="R15" s="8">
        <v>0.81649658092772603</v>
      </c>
      <c r="S15" s="8">
        <v>1.1338934190276813</v>
      </c>
    </row>
    <row r="16" spans="1:19" x14ac:dyDescent="0.25">
      <c r="A16" s="4" t="s">
        <v>39</v>
      </c>
      <c r="B16" s="9">
        <v>7</v>
      </c>
      <c r="C16" s="9">
        <v>2</v>
      </c>
      <c r="D16" s="9">
        <v>7</v>
      </c>
      <c r="E16" s="9">
        <v>6</v>
      </c>
      <c r="F16" s="9">
        <v>7</v>
      </c>
      <c r="G16" s="9">
        <v>7</v>
      </c>
      <c r="H16" s="9">
        <v>7</v>
      </c>
      <c r="I16" s="9">
        <v>2</v>
      </c>
      <c r="J16" s="9">
        <v>7</v>
      </c>
      <c r="K16" s="9">
        <v>7</v>
      </c>
      <c r="L16" s="9">
        <v>7</v>
      </c>
      <c r="M16" s="9">
        <v>7</v>
      </c>
      <c r="N16" s="9">
        <v>7</v>
      </c>
      <c r="O16" s="9">
        <v>7</v>
      </c>
      <c r="P16" s="9">
        <v>3</v>
      </c>
      <c r="Q16" s="9">
        <v>3</v>
      </c>
      <c r="R16" s="9">
        <v>7</v>
      </c>
      <c r="S16" s="9">
        <v>7</v>
      </c>
    </row>
    <row r="18" spans="1:6" x14ac:dyDescent="0.25">
      <c r="A18" s="4" t="s">
        <v>100</v>
      </c>
      <c r="B18" s="4">
        <f>SUM(B7:B12)</f>
        <v>7</v>
      </c>
    </row>
    <row r="19" spans="1:6" x14ac:dyDescent="0.25">
      <c r="A19" s="4" t="s">
        <v>101</v>
      </c>
      <c r="B19" s="9">
        <v>13</v>
      </c>
    </row>
    <row r="20" spans="1:6" x14ac:dyDescent="0.25">
      <c r="A20" s="4" t="s">
        <v>102</v>
      </c>
      <c r="B20" s="10">
        <f>B18/B19</f>
        <v>0.53846153846153844</v>
      </c>
    </row>
    <row r="21" spans="1:6" x14ac:dyDescent="0.25">
      <c r="A21" s="4" t="s">
        <v>126</v>
      </c>
      <c r="B21" s="24"/>
      <c r="C21" s="24" t="s">
        <v>127</v>
      </c>
    </row>
    <row r="22" spans="1:6" x14ac:dyDescent="0.25">
      <c r="A22" s="24" t="s">
        <v>128</v>
      </c>
      <c r="B22" s="25">
        <v>4</v>
      </c>
      <c r="C22" s="26">
        <f>B22/B18</f>
        <v>0.5714285714285714</v>
      </c>
    </row>
    <row r="23" spans="1:6" x14ac:dyDescent="0.25">
      <c r="A23" s="24" t="s">
        <v>129</v>
      </c>
      <c r="B23" s="25">
        <v>3</v>
      </c>
      <c r="C23" s="26">
        <f>B23/B18</f>
        <v>0.42857142857142855</v>
      </c>
    </row>
    <row r="25" spans="1:6" x14ac:dyDescent="0.25">
      <c r="A25" s="4" t="s">
        <v>148</v>
      </c>
      <c r="B25" s="4"/>
      <c r="C25" s="4"/>
      <c r="D25" s="4"/>
      <c r="E25" s="4"/>
      <c r="F25" s="8">
        <f>AVERAGE(M14:N14)</f>
        <v>2.7857142857142856</v>
      </c>
    </row>
    <row r="26" spans="1:6" x14ac:dyDescent="0.25">
      <c r="A26" s="4" t="s">
        <v>149</v>
      </c>
      <c r="B26" s="4"/>
    </row>
  </sheetData>
  <mergeCells count="1">
    <mergeCell ref="G1:H1"/>
  </mergeCells>
  <phoneticPr fontId="0" type="noConversion"/>
  <hyperlinks>
    <hyperlink ref="G1:H1" location="ÍNDICE!A1" display="VOLVER AL ÍNDICE" xr:uid="{00000000-0004-0000-0A00-000000000000}"/>
  </hyperlinks>
  <pageMargins left="0.7" right="0.7" top="0.75" bottom="0.75" header="0.3" footer="0.3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42</v>
      </c>
      <c r="G1" s="52" t="s">
        <v>130</v>
      </c>
      <c r="H1" s="52"/>
    </row>
    <row r="2" spans="1:25" x14ac:dyDescent="0.25">
      <c r="A2" s="1" t="s">
        <v>0</v>
      </c>
      <c r="B2" t="s">
        <v>103</v>
      </c>
    </row>
    <row r="3" spans="1:25" x14ac:dyDescent="0.25">
      <c r="A3" s="1" t="s">
        <v>1</v>
      </c>
      <c r="B3" t="s">
        <v>92</v>
      </c>
    </row>
    <row r="4" spans="1:25" x14ac:dyDescent="0.25">
      <c r="A4" s="1" t="s">
        <v>3</v>
      </c>
      <c r="B4" t="s">
        <v>151</v>
      </c>
    </row>
    <row r="6" spans="1:25" x14ac:dyDescent="0.25">
      <c r="A6" s="6" t="s">
        <v>4</v>
      </c>
      <c r="B6" s="7" t="s">
        <v>5</v>
      </c>
      <c r="C6" s="7" t="s">
        <v>6</v>
      </c>
      <c r="D6" s="7" t="s">
        <v>7</v>
      </c>
      <c r="E6" s="7" t="s">
        <v>8</v>
      </c>
      <c r="F6" s="7" t="s">
        <v>9</v>
      </c>
      <c r="G6" s="7" t="s">
        <v>10</v>
      </c>
      <c r="H6" s="7" t="s">
        <v>11</v>
      </c>
      <c r="I6" s="7" t="s">
        <v>12</v>
      </c>
      <c r="J6" s="7" t="s">
        <v>13</v>
      </c>
      <c r="K6" s="7" t="s">
        <v>14</v>
      </c>
      <c r="L6" s="7" t="s">
        <v>15</v>
      </c>
      <c r="M6" s="7" t="s">
        <v>16</v>
      </c>
      <c r="N6" s="7" t="s">
        <v>17</v>
      </c>
      <c r="O6" s="7" t="s">
        <v>18</v>
      </c>
      <c r="P6" s="7" t="s">
        <v>19</v>
      </c>
      <c r="Q6" s="7" t="s">
        <v>20</v>
      </c>
      <c r="R6" s="7" t="s">
        <v>21</v>
      </c>
      <c r="S6" s="7" t="s">
        <v>22</v>
      </c>
      <c r="T6" s="7" t="s">
        <v>23</v>
      </c>
      <c r="U6" s="7" t="s">
        <v>24</v>
      </c>
      <c r="V6" s="7" t="s">
        <v>25</v>
      </c>
      <c r="W6" s="7" t="s">
        <v>26</v>
      </c>
      <c r="X6" s="7" t="s">
        <v>27</v>
      </c>
      <c r="Y6" s="7" t="s">
        <v>28</v>
      </c>
    </row>
    <row r="7" spans="1:25" x14ac:dyDescent="0.25">
      <c r="A7" s="12">
        <v>1</v>
      </c>
      <c r="B7" s="13">
        <v>0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</row>
    <row r="8" spans="1:25" x14ac:dyDescent="0.25">
      <c r="A8" s="12">
        <v>2</v>
      </c>
      <c r="B8" s="13">
        <v>0</v>
      </c>
      <c r="C8" s="13">
        <v>0</v>
      </c>
      <c r="D8" s="13">
        <v>1</v>
      </c>
      <c r="E8" s="13">
        <v>2</v>
      </c>
      <c r="F8" s="13">
        <v>0</v>
      </c>
      <c r="G8" s="13">
        <v>1</v>
      </c>
      <c r="H8" s="13">
        <v>0</v>
      </c>
      <c r="I8" s="13">
        <v>0</v>
      </c>
      <c r="J8" s="13">
        <v>0</v>
      </c>
      <c r="K8" s="13">
        <v>2</v>
      </c>
      <c r="L8" s="13">
        <v>1</v>
      </c>
      <c r="M8" s="13">
        <v>3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</row>
    <row r="9" spans="1:25" x14ac:dyDescent="0.25">
      <c r="A9" s="12">
        <v>3</v>
      </c>
      <c r="B9" s="13">
        <v>1</v>
      </c>
      <c r="C9" s="13">
        <v>0</v>
      </c>
      <c r="D9" s="13">
        <v>1</v>
      </c>
      <c r="E9" s="13">
        <v>0</v>
      </c>
      <c r="F9" s="13">
        <v>1</v>
      </c>
      <c r="G9" s="13">
        <v>3</v>
      </c>
      <c r="H9" s="13">
        <v>3</v>
      </c>
      <c r="I9" s="13">
        <v>2</v>
      </c>
      <c r="J9" s="13">
        <v>4</v>
      </c>
      <c r="K9" s="13">
        <v>2</v>
      </c>
      <c r="L9" s="13">
        <v>1</v>
      </c>
      <c r="M9" s="13">
        <v>2</v>
      </c>
      <c r="N9" s="13">
        <v>4</v>
      </c>
      <c r="O9" s="13">
        <v>0</v>
      </c>
      <c r="P9" s="13">
        <v>2</v>
      </c>
      <c r="Q9" s="13">
        <v>1</v>
      </c>
      <c r="R9" s="13">
        <v>0</v>
      </c>
      <c r="S9" s="13">
        <v>2</v>
      </c>
      <c r="T9" s="13">
        <v>1</v>
      </c>
      <c r="U9" s="13">
        <v>0</v>
      </c>
      <c r="V9" s="13">
        <v>2</v>
      </c>
      <c r="W9" s="13">
        <v>0</v>
      </c>
      <c r="X9" s="13">
        <v>3</v>
      </c>
      <c r="Y9" s="13">
        <v>1</v>
      </c>
    </row>
    <row r="10" spans="1:25" x14ac:dyDescent="0.25">
      <c r="A10" s="12">
        <v>4</v>
      </c>
      <c r="B10" s="13">
        <v>3</v>
      </c>
      <c r="C10" s="13">
        <v>3</v>
      </c>
      <c r="D10" s="13">
        <v>1</v>
      </c>
      <c r="E10" s="13">
        <v>0</v>
      </c>
      <c r="F10" s="13">
        <v>3</v>
      </c>
      <c r="G10" s="13">
        <v>2</v>
      </c>
      <c r="H10" s="13">
        <v>2</v>
      </c>
      <c r="I10" s="13">
        <v>3</v>
      </c>
      <c r="J10" s="13">
        <v>1</v>
      </c>
      <c r="K10" s="13">
        <v>2</v>
      </c>
      <c r="L10" s="13">
        <v>1</v>
      </c>
      <c r="M10" s="13">
        <v>1</v>
      </c>
      <c r="N10" s="13">
        <v>2</v>
      </c>
      <c r="O10" s="13">
        <v>3</v>
      </c>
      <c r="P10" s="13">
        <v>1</v>
      </c>
      <c r="Q10" s="13">
        <v>1</v>
      </c>
      <c r="R10" s="13">
        <v>4</v>
      </c>
      <c r="S10" s="13">
        <v>0</v>
      </c>
      <c r="T10" s="13">
        <v>2</v>
      </c>
      <c r="U10" s="13">
        <v>1</v>
      </c>
      <c r="V10" s="13">
        <v>2</v>
      </c>
      <c r="W10" s="13">
        <v>4</v>
      </c>
      <c r="X10" s="13">
        <v>2</v>
      </c>
      <c r="Y10" s="13">
        <v>4</v>
      </c>
    </row>
    <row r="11" spans="1:25" x14ac:dyDescent="0.25">
      <c r="A11" s="12">
        <v>5</v>
      </c>
      <c r="B11" s="13">
        <v>2</v>
      </c>
      <c r="C11" s="13">
        <v>3</v>
      </c>
      <c r="D11" s="13">
        <v>3</v>
      </c>
      <c r="E11" s="13">
        <v>4</v>
      </c>
      <c r="F11" s="13">
        <v>2</v>
      </c>
      <c r="G11" s="13">
        <v>0</v>
      </c>
      <c r="H11" s="13">
        <v>1</v>
      </c>
      <c r="I11" s="13">
        <v>1</v>
      </c>
      <c r="J11" s="13">
        <v>1</v>
      </c>
      <c r="K11" s="13">
        <v>0</v>
      </c>
      <c r="L11" s="13">
        <v>0</v>
      </c>
      <c r="M11" s="13">
        <v>0</v>
      </c>
      <c r="N11" s="13">
        <v>0</v>
      </c>
      <c r="O11" s="13">
        <v>3</v>
      </c>
      <c r="P11" s="13">
        <v>2</v>
      </c>
      <c r="Q11" s="13">
        <v>4</v>
      </c>
      <c r="R11" s="13">
        <v>1</v>
      </c>
      <c r="S11" s="13">
        <v>4</v>
      </c>
      <c r="T11" s="13">
        <v>3</v>
      </c>
      <c r="U11" s="13">
        <v>3</v>
      </c>
      <c r="V11" s="13">
        <v>2</v>
      </c>
      <c r="W11" s="13">
        <v>2</v>
      </c>
      <c r="X11" s="13">
        <v>1</v>
      </c>
      <c r="Y11" s="13">
        <v>1</v>
      </c>
    </row>
    <row r="12" spans="1:25" x14ac:dyDescent="0.25">
      <c r="A12" s="12" t="s">
        <v>91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3</v>
      </c>
      <c r="M12" s="13">
        <v>0</v>
      </c>
      <c r="N12" s="13">
        <v>0</v>
      </c>
      <c r="O12" s="13">
        <v>0</v>
      </c>
      <c r="P12" s="13">
        <v>1</v>
      </c>
      <c r="Q12" s="13">
        <v>0</v>
      </c>
      <c r="R12" s="13">
        <v>1</v>
      </c>
      <c r="S12" s="13">
        <v>0</v>
      </c>
      <c r="T12" s="13">
        <v>0</v>
      </c>
      <c r="U12" s="13">
        <v>2</v>
      </c>
      <c r="V12" s="13">
        <v>0</v>
      </c>
      <c r="W12" s="13">
        <v>0</v>
      </c>
      <c r="X12" s="13">
        <v>0</v>
      </c>
      <c r="Y12" s="13">
        <v>0</v>
      </c>
    </row>
    <row r="13" spans="1:25" x14ac:dyDescent="0.25">
      <c r="A13" s="12" t="s">
        <v>36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</row>
    <row r="14" spans="1:25" x14ac:dyDescent="0.25">
      <c r="A14" s="14" t="s">
        <v>37</v>
      </c>
      <c r="B14" s="15">
        <v>4.166666666666667</v>
      </c>
      <c r="C14" s="15">
        <v>4.5</v>
      </c>
      <c r="D14" s="15">
        <v>4</v>
      </c>
      <c r="E14" s="15">
        <v>4</v>
      </c>
      <c r="F14" s="15">
        <v>4.166666666666667</v>
      </c>
      <c r="G14" s="15">
        <v>3.1666666666666665</v>
      </c>
      <c r="H14" s="15">
        <v>3.6666666666666665</v>
      </c>
      <c r="I14" s="15">
        <v>3.8333333333333335</v>
      </c>
      <c r="J14" s="15">
        <v>3.5</v>
      </c>
      <c r="K14" s="15">
        <v>3</v>
      </c>
      <c r="L14" s="15">
        <v>3</v>
      </c>
      <c r="M14" s="15">
        <v>2.6666666666666665</v>
      </c>
      <c r="N14" s="15">
        <v>3.3333333333333335</v>
      </c>
      <c r="O14" s="15">
        <v>4.5</v>
      </c>
      <c r="P14" s="15">
        <v>4</v>
      </c>
      <c r="Q14" s="15">
        <v>4.5</v>
      </c>
      <c r="R14" s="15">
        <v>4.2</v>
      </c>
      <c r="S14" s="15">
        <v>4.333333333333333</v>
      </c>
      <c r="T14" s="15">
        <v>4.333333333333333</v>
      </c>
      <c r="U14" s="15">
        <v>4.75</v>
      </c>
      <c r="V14" s="15">
        <v>4</v>
      </c>
      <c r="W14" s="15">
        <v>4.333333333333333</v>
      </c>
      <c r="X14" s="15">
        <v>3.6666666666666665</v>
      </c>
      <c r="Y14" s="15">
        <v>4</v>
      </c>
    </row>
    <row r="15" spans="1:25" x14ac:dyDescent="0.25">
      <c r="A15" s="14" t="s">
        <v>38</v>
      </c>
      <c r="B15" s="15">
        <v>0.75277265270908045</v>
      </c>
      <c r="C15" s="15">
        <v>0.54772255750516607</v>
      </c>
      <c r="D15" s="15">
        <v>1.2649110640673518</v>
      </c>
      <c r="E15" s="15">
        <v>1.5491933384829668</v>
      </c>
      <c r="F15" s="15">
        <v>0.75277265270908045</v>
      </c>
      <c r="G15" s="15">
        <v>0.75277265270908122</v>
      </c>
      <c r="H15" s="15">
        <v>0.81649658092772548</v>
      </c>
      <c r="I15" s="15">
        <v>0.75277265270908045</v>
      </c>
      <c r="J15" s="15">
        <v>0.83666002653407556</v>
      </c>
      <c r="K15" s="15">
        <v>0.89442719099991586</v>
      </c>
      <c r="L15" s="15">
        <v>1</v>
      </c>
      <c r="M15" s="15">
        <v>0.81649658092772637</v>
      </c>
      <c r="N15" s="15">
        <v>0.51639777949432131</v>
      </c>
      <c r="O15" s="15">
        <v>0.54772255750516607</v>
      </c>
      <c r="P15" s="15">
        <v>1</v>
      </c>
      <c r="Q15" s="15">
        <v>0.83666002653407556</v>
      </c>
      <c r="R15" s="15">
        <v>0.44721359549995787</v>
      </c>
      <c r="S15" s="15">
        <v>1.0327955589886442</v>
      </c>
      <c r="T15" s="15">
        <v>0.81649658092772548</v>
      </c>
      <c r="U15" s="15">
        <v>0.5</v>
      </c>
      <c r="V15" s="15">
        <v>0.89442719099991586</v>
      </c>
      <c r="W15" s="15">
        <v>0.51639777949432131</v>
      </c>
      <c r="X15" s="15">
        <v>0.81649658092772548</v>
      </c>
      <c r="Y15" s="15">
        <v>0.63245553203367588</v>
      </c>
    </row>
    <row r="16" spans="1:25" x14ac:dyDescent="0.25">
      <c r="A16" s="14" t="s">
        <v>39</v>
      </c>
      <c r="B16" s="16">
        <v>6</v>
      </c>
      <c r="C16" s="16">
        <v>6</v>
      </c>
      <c r="D16" s="16">
        <v>6</v>
      </c>
      <c r="E16" s="16">
        <v>6</v>
      </c>
      <c r="F16" s="16">
        <v>6</v>
      </c>
      <c r="G16" s="16">
        <v>6</v>
      </c>
      <c r="H16" s="16">
        <v>6</v>
      </c>
      <c r="I16" s="16">
        <v>6</v>
      </c>
      <c r="J16" s="16">
        <v>6</v>
      </c>
      <c r="K16" s="16">
        <v>6</v>
      </c>
      <c r="L16" s="16">
        <v>3</v>
      </c>
      <c r="M16" s="16">
        <v>6</v>
      </c>
      <c r="N16" s="16">
        <v>6</v>
      </c>
      <c r="O16" s="16">
        <v>6</v>
      </c>
      <c r="P16" s="16">
        <v>5</v>
      </c>
      <c r="Q16" s="16">
        <v>6</v>
      </c>
      <c r="R16" s="16">
        <v>5</v>
      </c>
      <c r="S16" s="16">
        <v>6</v>
      </c>
      <c r="T16" s="16">
        <v>6</v>
      </c>
      <c r="U16" s="16">
        <v>4</v>
      </c>
      <c r="V16" s="16">
        <v>6</v>
      </c>
      <c r="W16" s="16">
        <v>6</v>
      </c>
      <c r="X16" s="16">
        <v>6</v>
      </c>
      <c r="Y16" s="16">
        <v>6</v>
      </c>
    </row>
    <row r="18" spans="1:2" x14ac:dyDescent="0.25">
      <c r="A18" s="4" t="s">
        <v>100</v>
      </c>
      <c r="B18" s="4">
        <f>SUM(B7:B12)</f>
        <v>6</v>
      </c>
    </row>
  </sheetData>
  <mergeCells count="1">
    <mergeCell ref="G1:H1"/>
  </mergeCells>
  <hyperlinks>
    <hyperlink ref="G1:H1" location="ÍNDICE!A1" display="VOLVER AL ÍNDICE" xr:uid="{00000000-0004-0000-0B00-000000000000}"/>
  </hyperlinks>
  <pageMargins left="0.7" right="0.7" top="0.75" bottom="0.75" header="0.3" footer="0.3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83</v>
      </c>
      <c r="G1" s="52" t="s">
        <v>130</v>
      </c>
      <c r="H1" s="52"/>
    </row>
    <row r="2" spans="1:19" x14ac:dyDescent="0.25">
      <c r="A2" s="1" t="s">
        <v>0</v>
      </c>
      <c r="B2" t="s">
        <v>103</v>
      </c>
    </row>
    <row r="3" spans="1:19" x14ac:dyDescent="0.25">
      <c r="A3" s="1" t="s">
        <v>1</v>
      </c>
      <c r="B3" t="s">
        <v>92</v>
      </c>
    </row>
    <row r="4" spans="1:19" x14ac:dyDescent="0.25">
      <c r="A4" s="1" t="s">
        <v>3</v>
      </c>
      <c r="B4" t="s">
        <v>151</v>
      </c>
    </row>
    <row r="6" spans="1:19" x14ac:dyDescent="0.25">
      <c r="A6" s="6" t="s">
        <v>4</v>
      </c>
      <c r="B6" s="7" t="s">
        <v>5</v>
      </c>
      <c r="C6" s="7" t="s">
        <v>6</v>
      </c>
      <c r="D6" s="7" t="s">
        <v>7</v>
      </c>
      <c r="E6" s="7" t="s">
        <v>8</v>
      </c>
      <c r="F6" s="7" t="s">
        <v>9</v>
      </c>
      <c r="G6" s="7" t="s">
        <v>10</v>
      </c>
      <c r="H6" s="7" t="s">
        <v>11</v>
      </c>
      <c r="I6" s="7" t="s">
        <v>12</v>
      </c>
      <c r="J6" s="7" t="s">
        <v>13</v>
      </c>
      <c r="K6" s="7" t="s">
        <v>14</v>
      </c>
      <c r="L6" s="7" t="s">
        <v>15</v>
      </c>
      <c r="M6" s="7" t="s">
        <v>16</v>
      </c>
      <c r="N6" s="7" t="s">
        <v>17</v>
      </c>
      <c r="O6" s="7" t="s">
        <v>18</v>
      </c>
      <c r="P6" s="7" t="s">
        <v>19</v>
      </c>
      <c r="Q6" s="7" t="s">
        <v>20</v>
      </c>
      <c r="R6" s="7" t="s">
        <v>21</v>
      </c>
      <c r="S6" s="7" t="s">
        <v>22</v>
      </c>
    </row>
    <row r="7" spans="1:19" x14ac:dyDescent="0.25">
      <c r="A7" s="5">
        <v>1</v>
      </c>
      <c r="B7" s="3">
        <v>0</v>
      </c>
      <c r="C7" s="3">
        <v>0</v>
      </c>
      <c r="D7" s="3">
        <v>1</v>
      </c>
      <c r="E7" s="3">
        <v>0</v>
      </c>
      <c r="F7" s="3">
        <v>0</v>
      </c>
      <c r="G7" s="3">
        <v>0</v>
      </c>
      <c r="H7" s="3">
        <v>1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3</v>
      </c>
      <c r="D8" s="3">
        <v>1</v>
      </c>
      <c r="E8" s="3">
        <v>0</v>
      </c>
      <c r="F8" s="3">
        <v>0</v>
      </c>
      <c r="G8" s="3">
        <v>1</v>
      </c>
      <c r="H8" s="3">
        <v>3</v>
      </c>
      <c r="I8" s="3">
        <v>1</v>
      </c>
      <c r="J8" s="3">
        <v>1</v>
      </c>
      <c r="K8" s="3">
        <v>1</v>
      </c>
      <c r="L8" s="3">
        <v>1</v>
      </c>
      <c r="M8" s="3">
        <v>1</v>
      </c>
      <c r="N8" s="3">
        <v>1</v>
      </c>
      <c r="O8" s="3">
        <v>0</v>
      </c>
      <c r="P8" s="3">
        <v>0</v>
      </c>
      <c r="Q8" s="3">
        <v>1</v>
      </c>
      <c r="R8" s="3">
        <v>0</v>
      </c>
      <c r="S8" s="3">
        <v>0</v>
      </c>
    </row>
    <row r="9" spans="1:19" x14ac:dyDescent="0.25">
      <c r="A9" s="5">
        <v>3</v>
      </c>
      <c r="B9" s="3">
        <v>3</v>
      </c>
      <c r="C9" s="3">
        <v>3</v>
      </c>
      <c r="D9" s="3">
        <v>3</v>
      </c>
      <c r="E9" s="3">
        <v>2</v>
      </c>
      <c r="F9" s="3">
        <v>4</v>
      </c>
      <c r="G9" s="3">
        <v>4</v>
      </c>
      <c r="H9" s="3">
        <v>3</v>
      </c>
      <c r="I9" s="3">
        <v>1</v>
      </c>
      <c r="J9" s="3">
        <v>3</v>
      </c>
      <c r="K9" s="3">
        <v>1</v>
      </c>
      <c r="L9" s="3">
        <v>5</v>
      </c>
      <c r="M9" s="3">
        <v>5</v>
      </c>
      <c r="N9" s="3">
        <v>4</v>
      </c>
      <c r="O9" s="3">
        <v>5</v>
      </c>
      <c r="P9" s="3">
        <v>4</v>
      </c>
      <c r="Q9" s="3">
        <v>2</v>
      </c>
      <c r="R9" s="3">
        <v>4</v>
      </c>
      <c r="S9" s="3">
        <v>2</v>
      </c>
    </row>
    <row r="10" spans="1:19" x14ac:dyDescent="0.25">
      <c r="A10" s="5">
        <v>4</v>
      </c>
      <c r="B10" s="3">
        <v>5</v>
      </c>
      <c r="C10" s="3">
        <v>3</v>
      </c>
      <c r="D10" s="3">
        <v>2</v>
      </c>
      <c r="E10" s="3">
        <v>7</v>
      </c>
      <c r="F10" s="3">
        <v>6</v>
      </c>
      <c r="G10" s="3">
        <v>5</v>
      </c>
      <c r="H10" s="3">
        <v>4</v>
      </c>
      <c r="I10" s="3">
        <v>7</v>
      </c>
      <c r="J10" s="3">
        <v>5</v>
      </c>
      <c r="K10" s="3">
        <v>7</v>
      </c>
      <c r="L10" s="3">
        <v>3</v>
      </c>
      <c r="M10" s="3">
        <v>4</v>
      </c>
      <c r="N10" s="3">
        <v>5</v>
      </c>
      <c r="O10" s="3">
        <v>4</v>
      </c>
      <c r="P10" s="3">
        <v>1</v>
      </c>
      <c r="Q10" s="3">
        <v>4</v>
      </c>
      <c r="R10" s="3">
        <v>2</v>
      </c>
      <c r="S10" s="3">
        <v>5</v>
      </c>
    </row>
    <row r="11" spans="1:19" x14ac:dyDescent="0.25">
      <c r="A11" s="5">
        <v>5</v>
      </c>
      <c r="B11" s="3">
        <v>3</v>
      </c>
      <c r="C11" s="3">
        <v>3</v>
      </c>
      <c r="D11" s="3">
        <v>4</v>
      </c>
      <c r="E11" s="3">
        <v>3</v>
      </c>
      <c r="F11" s="3">
        <v>2</v>
      </c>
      <c r="G11" s="3">
        <v>2</v>
      </c>
      <c r="H11" s="3">
        <v>1</v>
      </c>
      <c r="I11" s="3">
        <v>2</v>
      </c>
      <c r="J11" s="3">
        <v>3</v>
      </c>
      <c r="K11" s="3">
        <v>3</v>
      </c>
      <c r="L11" s="3">
        <v>3</v>
      </c>
      <c r="M11" s="3">
        <v>2</v>
      </c>
      <c r="N11" s="3">
        <v>2</v>
      </c>
      <c r="O11" s="3">
        <v>3</v>
      </c>
      <c r="P11" s="3">
        <v>3</v>
      </c>
      <c r="Q11" s="3">
        <v>2</v>
      </c>
      <c r="R11" s="3">
        <v>4</v>
      </c>
      <c r="S11" s="3">
        <v>3</v>
      </c>
    </row>
    <row r="12" spans="1:19" x14ac:dyDescent="0.25">
      <c r="A12" s="5" t="s">
        <v>91</v>
      </c>
      <c r="B12" s="3">
        <v>1</v>
      </c>
      <c r="C12" s="3">
        <v>0</v>
      </c>
      <c r="D12" s="3">
        <v>1</v>
      </c>
      <c r="E12" s="3">
        <v>0</v>
      </c>
      <c r="F12" s="3">
        <v>0</v>
      </c>
      <c r="G12" s="3">
        <v>0</v>
      </c>
      <c r="H12" s="3">
        <v>0</v>
      </c>
      <c r="I12" s="3">
        <v>1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4</v>
      </c>
      <c r="Q12" s="3">
        <v>3</v>
      </c>
      <c r="R12" s="3">
        <v>2</v>
      </c>
      <c r="S12" s="3">
        <v>2</v>
      </c>
    </row>
    <row r="13" spans="1:19" x14ac:dyDescent="0.25">
      <c r="A13" s="5" t="s">
        <v>36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37</v>
      </c>
      <c r="B14" s="8">
        <v>4</v>
      </c>
      <c r="C14" s="8">
        <v>3.5</v>
      </c>
      <c r="D14" s="8">
        <v>3.6363636363636362</v>
      </c>
      <c r="E14" s="8">
        <v>4.083333333333333</v>
      </c>
      <c r="F14" s="8">
        <v>3.8333333333333335</v>
      </c>
      <c r="G14" s="8">
        <v>3.6666666666666665</v>
      </c>
      <c r="H14" s="8">
        <v>3.0833333333333335</v>
      </c>
      <c r="I14" s="8">
        <v>3.9090909090909092</v>
      </c>
      <c r="J14" s="8">
        <v>3.8333333333333335</v>
      </c>
      <c r="K14" s="8">
        <v>4</v>
      </c>
      <c r="L14" s="8">
        <v>3.6666666666666665</v>
      </c>
      <c r="M14" s="8">
        <v>3.5833333333333335</v>
      </c>
      <c r="N14" s="8">
        <v>3.6666666666666665</v>
      </c>
      <c r="O14" s="8">
        <v>3.8333333333333335</v>
      </c>
      <c r="P14" s="8">
        <v>3.875</v>
      </c>
      <c r="Q14" s="8">
        <v>3.7777777777777777</v>
      </c>
      <c r="R14" s="8">
        <v>4</v>
      </c>
      <c r="S14" s="8">
        <v>4.0999999999999996</v>
      </c>
    </row>
    <row r="15" spans="1:19" x14ac:dyDescent="0.25">
      <c r="A15" s="4" t="s">
        <v>38</v>
      </c>
      <c r="B15" s="8">
        <v>0.7745966692414834</v>
      </c>
      <c r="C15" s="8">
        <v>1.1677484162422844</v>
      </c>
      <c r="D15" s="8">
        <v>1.3618169680781089</v>
      </c>
      <c r="E15" s="8">
        <v>0.66855792342152087</v>
      </c>
      <c r="F15" s="8">
        <v>0.71774056256527274</v>
      </c>
      <c r="G15" s="8">
        <v>0.88762536459859409</v>
      </c>
      <c r="H15" s="8">
        <v>1.1645001528813153</v>
      </c>
      <c r="I15" s="8">
        <v>0.8312094145936334</v>
      </c>
      <c r="J15" s="8">
        <v>0.9374368665610916</v>
      </c>
      <c r="K15" s="8">
        <v>0.85280286542244177</v>
      </c>
      <c r="L15" s="8">
        <v>0.98473192783466146</v>
      </c>
      <c r="M15" s="8">
        <v>0.90033663737851954</v>
      </c>
      <c r="N15" s="8">
        <v>0.88762536459859409</v>
      </c>
      <c r="O15" s="8">
        <v>0.8348471099367214</v>
      </c>
      <c r="P15" s="8">
        <v>0.99103120896511487</v>
      </c>
      <c r="Q15" s="8">
        <v>0.97182531580754927</v>
      </c>
      <c r="R15" s="8">
        <v>0.94280904158206336</v>
      </c>
      <c r="S15" s="8">
        <v>0.73786478737262229</v>
      </c>
    </row>
    <row r="16" spans="1:19" x14ac:dyDescent="0.25">
      <c r="A16" s="4" t="s">
        <v>39</v>
      </c>
      <c r="B16" s="9">
        <v>11</v>
      </c>
      <c r="C16" s="9">
        <v>12</v>
      </c>
      <c r="D16" s="9">
        <v>11</v>
      </c>
      <c r="E16" s="9">
        <v>12</v>
      </c>
      <c r="F16" s="9">
        <v>12</v>
      </c>
      <c r="G16" s="9">
        <v>12</v>
      </c>
      <c r="H16" s="9">
        <v>12</v>
      </c>
      <c r="I16" s="9">
        <v>11</v>
      </c>
      <c r="J16" s="9">
        <v>12</v>
      </c>
      <c r="K16" s="9">
        <v>12</v>
      </c>
      <c r="L16" s="9">
        <v>12</v>
      </c>
      <c r="M16" s="9">
        <v>12</v>
      </c>
      <c r="N16" s="9">
        <v>12</v>
      </c>
      <c r="O16" s="9">
        <v>12</v>
      </c>
      <c r="P16" s="9">
        <v>8</v>
      </c>
      <c r="Q16" s="9">
        <v>9</v>
      </c>
      <c r="R16" s="9">
        <v>10</v>
      </c>
      <c r="S16" s="9">
        <v>10</v>
      </c>
    </row>
    <row r="18" spans="1:6" x14ac:dyDescent="0.25">
      <c r="A18" s="4" t="s">
        <v>100</v>
      </c>
      <c r="B18" s="4">
        <f>SUM(B7:B12)</f>
        <v>12</v>
      </c>
    </row>
    <row r="19" spans="1:6" x14ac:dyDescent="0.25">
      <c r="A19" s="4" t="s">
        <v>101</v>
      </c>
      <c r="B19" s="9">
        <v>26</v>
      </c>
    </row>
    <row r="20" spans="1:6" x14ac:dyDescent="0.25">
      <c r="A20" s="4" t="s">
        <v>102</v>
      </c>
      <c r="B20" s="10">
        <f>B18/B19</f>
        <v>0.46153846153846156</v>
      </c>
    </row>
    <row r="21" spans="1:6" x14ac:dyDescent="0.25">
      <c r="A21" s="4" t="s">
        <v>126</v>
      </c>
      <c r="B21" s="24"/>
      <c r="C21" s="24" t="s">
        <v>127</v>
      </c>
    </row>
    <row r="22" spans="1:6" x14ac:dyDescent="0.25">
      <c r="A22" s="24" t="s">
        <v>128</v>
      </c>
      <c r="B22" s="25">
        <v>5</v>
      </c>
      <c r="C22" s="26">
        <f>B22/B18</f>
        <v>0.41666666666666669</v>
      </c>
    </row>
    <row r="23" spans="1:6" x14ac:dyDescent="0.25">
      <c r="A23" s="24" t="s">
        <v>129</v>
      </c>
      <c r="B23" s="25">
        <v>7</v>
      </c>
      <c r="C23" s="26">
        <f>B23/B18</f>
        <v>0.58333333333333337</v>
      </c>
    </row>
    <row r="25" spans="1:6" x14ac:dyDescent="0.25">
      <c r="A25" s="4" t="s">
        <v>148</v>
      </c>
      <c r="B25" s="4"/>
      <c r="C25" s="4"/>
      <c r="D25" s="4"/>
      <c r="E25" s="4"/>
      <c r="F25" s="8">
        <f>AVERAGE(M14:N14)</f>
        <v>3.625</v>
      </c>
    </row>
    <row r="26" spans="1:6" x14ac:dyDescent="0.25">
      <c r="A26" s="4" t="s">
        <v>149</v>
      </c>
      <c r="B26" s="4"/>
    </row>
  </sheetData>
  <mergeCells count="1">
    <mergeCell ref="G1:H1"/>
  </mergeCells>
  <hyperlinks>
    <hyperlink ref="G1:H1" location="ÍNDICE!A1" display="VOLVER AL ÍNDICE" xr:uid="{00000000-0004-0000-0C00-000000000000}"/>
  </hyperlinks>
  <pageMargins left="0.7" right="0.7" top="0.75" bottom="0.75" header="0.3" footer="0.3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42</v>
      </c>
      <c r="G1" s="52" t="s">
        <v>130</v>
      </c>
      <c r="H1" s="52"/>
    </row>
    <row r="2" spans="1:25" x14ac:dyDescent="0.25">
      <c r="A2" s="1" t="s">
        <v>0</v>
      </c>
      <c r="B2" t="s">
        <v>98</v>
      </c>
    </row>
    <row r="3" spans="1:25" x14ac:dyDescent="0.25">
      <c r="A3" s="1" t="s">
        <v>1</v>
      </c>
      <c r="B3" t="s">
        <v>92</v>
      </c>
    </row>
    <row r="4" spans="1:25" x14ac:dyDescent="0.25">
      <c r="A4" s="1" t="s">
        <v>3</v>
      </c>
      <c r="B4" t="s">
        <v>151</v>
      </c>
    </row>
    <row r="6" spans="1:25" x14ac:dyDescent="0.25">
      <c r="A6" s="6" t="s">
        <v>4</v>
      </c>
      <c r="B6" s="7" t="s">
        <v>5</v>
      </c>
      <c r="C6" s="7" t="s">
        <v>6</v>
      </c>
      <c r="D6" s="7" t="s">
        <v>7</v>
      </c>
      <c r="E6" s="7" t="s">
        <v>8</v>
      </c>
      <c r="F6" s="7" t="s">
        <v>9</v>
      </c>
      <c r="G6" s="7" t="s">
        <v>10</v>
      </c>
      <c r="H6" s="7" t="s">
        <v>11</v>
      </c>
      <c r="I6" s="7" t="s">
        <v>12</v>
      </c>
      <c r="J6" s="7" t="s">
        <v>13</v>
      </c>
      <c r="K6" s="7" t="s">
        <v>14</v>
      </c>
      <c r="L6" s="7" t="s">
        <v>15</v>
      </c>
      <c r="M6" s="7" t="s">
        <v>16</v>
      </c>
      <c r="N6" s="7" t="s">
        <v>17</v>
      </c>
      <c r="O6" s="7" t="s">
        <v>18</v>
      </c>
      <c r="P6" s="7" t="s">
        <v>19</v>
      </c>
      <c r="Q6" s="7" t="s">
        <v>20</v>
      </c>
      <c r="R6" s="7" t="s">
        <v>21</v>
      </c>
      <c r="S6" s="7" t="s">
        <v>22</v>
      </c>
      <c r="T6" s="7" t="s">
        <v>23</v>
      </c>
      <c r="U6" s="7" t="s">
        <v>24</v>
      </c>
      <c r="V6" s="7" t="s">
        <v>25</v>
      </c>
      <c r="W6" s="7" t="s">
        <v>26</v>
      </c>
      <c r="X6" s="7" t="s">
        <v>27</v>
      </c>
      <c r="Y6" s="7" t="s">
        <v>28</v>
      </c>
    </row>
    <row r="7" spans="1:25" ht="15" customHeight="1" x14ac:dyDescent="0.25">
      <c r="A7" s="12">
        <v>1</v>
      </c>
      <c r="B7" s="13">
        <v>0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</row>
    <row r="8" spans="1:25" x14ac:dyDescent="0.25">
      <c r="A8" s="12">
        <v>2</v>
      </c>
      <c r="B8" s="13">
        <v>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</row>
    <row r="9" spans="1:25" x14ac:dyDescent="0.25">
      <c r="A9" s="12">
        <v>3</v>
      </c>
      <c r="B9" s="13">
        <v>1</v>
      </c>
      <c r="C9" s="13">
        <v>0</v>
      </c>
      <c r="D9" s="13">
        <v>0</v>
      </c>
      <c r="E9" s="13">
        <v>0</v>
      </c>
      <c r="F9" s="13">
        <v>1</v>
      </c>
      <c r="G9" s="13">
        <v>1</v>
      </c>
      <c r="H9" s="13">
        <v>0</v>
      </c>
      <c r="I9" s="13">
        <v>0</v>
      </c>
      <c r="J9" s="13">
        <v>1</v>
      </c>
      <c r="K9" s="13">
        <v>0</v>
      </c>
      <c r="L9" s="13">
        <v>0</v>
      </c>
      <c r="M9" s="13">
        <v>1</v>
      </c>
      <c r="N9" s="13">
        <v>1</v>
      </c>
      <c r="O9" s="13">
        <v>0</v>
      </c>
      <c r="P9" s="13">
        <v>0</v>
      </c>
      <c r="Q9" s="13">
        <v>0</v>
      </c>
      <c r="R9" s="13">
        <v>0</v>
      </c>
      <c r="S9" s="13">
        <v>0</v>
      </c>
      <c r="T9" s="13">
        <v>0</v>
      </c>
      <c r="U9" s="13">
        <v>0</v>
      </c>
      <c r="V9" s="13">
        <v>0</v>
      </c>
      <c r="W9" s="13">
        <v>0</v>
      </c>
      <c r="X9" s="13">
        <v>0</v>
      </c>
      <c r="Y9" s="13">
        <v>1</v>
      </c>
    </row>
    <row r="10" spans="1:25" x14ac:dyDescent="0.25">
      <c r="A10" s="12">
        <v>4</v>
      </c>
      <c r="B10" s="13">
        <v>0</v>
      </c>
      <c r="C10" s="13">
        <v>1</v>
      </c>
      <c r="D10" s="13">
        <v>1</v>
      </c>
      <c r="E10" s="13">
        <v>1</v>
      </c>
      <c r="F10" s="13">
        <v>0</v>
      </c>
      <c r="G10" s="13">
        <v>0</v>
      </c>
      <c r="H10" s="13">
        <v>1</v>
      </c>
      <c r="I10" s="13">
        <v>1</v>
      </c>
      <c r="J10" s="13">
        <v>0</v>
      </c>
      <c r="K10" s="13">
        <v>1</v>
      </c>
      <c r="L10" s="13">
        <v>0</v>
      </c>
      <c r="M10" s="13">
        <v>0</v>
      </c>
      <c r="N10" s="13">
        <v>0</v>
      </c>
      <c r="O10" s="13">
        <v>1</v>
      </c>
      <c r="P10" s="13">
        <v>1</v>
      </c>
      <c r="Q10" s="13">
        <v>1</v>
      </c>
      <c r="R10" s="13">
        <v>1</v>
      </c>
      <c r="S10" s="13">
        <v>1</v>
      </c>
      <c r="T10" s="13">
        <v>1</v>
      </c>
      <c r="U10" s="13">
        <v>1</v>
      </c>
      <c r="V10" s="13">
        <v>1</v>
      </c>
      <c r="W10" s="13">
        <v>1</v>
      </c>
      <c r="X10" s="13">
        <v>1</v>
      </c>
      <c r="Y10" s="13">
        <v>0</v>
      </c>
    </row>
    <row r="11" spans="1:25" x14ac:dyDescent="0.25">
      <c r="A11" s="12">
        <v>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0</v>
      </c>
    </row>
    <row r="12" spans="1:25" x14ac:dyDescent="0.25">
      <c r="A12" s="12" t="s">
        <v>91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1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  <c r="R12" s="13">
        <v>0</v>
      </c>
      <c r="S12" s="13">
        <v>0</v>
      </c>
      <c r="T12" s="13">
        <v>0</v>
      </c>
      <c r="U12" s="13">
        <v>0</v>
      </c>
      <c r="V12" s="13">
        <v>0</v>
      </c>
      <c r="W12" s="13">
        <v>0</v>
      </c>
      <c r="X12" s="13">
        <v>0</v>
      </c>
      <c r="Y12" s="13">
        <v>0</v>
      </c>
    </row>
    <row r="13" spans="1:25" x14ac:dyDescent="0.25">
      <c r="A13" s="12" t="s">
        <v>36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</row>
    <row r="14" spans="1:25" x14ac:dyDescent="0.25">
      <c r="A14" s="14" t="s">
        <v>37</v>
      </c>
      <c r="B14" s="15">
        <v>3</v>
      </c>
      <c r="C14" s="15">
        <v>4</v>
      </c>
      <c r="D14" s="15">
        <v>4</v>
      </c>
      <c r="E14" s="15">
        <v>4</v>
      </c>
      <c r="F14" s="15">
        <v>3</v>
      </c>
      <c r="G14" s="15">
        <v>3</v>
      </c>
      <c r="H14" s="15">
        <v>4</v>
      </c>
      <c r="I14" s="15">
        <v>4</v>
      </c>
      <c r="J14" s="15">
        <v>3</v>
      </c>
      <c r="K14" s="15">
        <v>4</v>
      </c>
      <c r="L14" s="15"/>
      <c r="M14" s="15">
        <v>3</v>
      </c>
      <c r="N14" s="15">
        <v>3</v>
      </c>
      <c r="O14" s="15">
        <v>4</v>
      </c>
      <c r="P14" s="15">
        <v>4</v>
      </c>
      <c r="Q14" s="15">
        <v>4</v>
      </c>
      <c r="R14" s="15">
        <v>4</v>
      </c>
      <c r="S14" s="15">
        <v>4</v>
      </c>
      <c r="T14" s="15">
        <v>4</v>
      </c>
      <c r="U14" s="15">
        <v>4</v>
      </c>
      <c r="V14" s="15">
        <v>4</v>
      </c>
      <c r="W14" s="15">
        <v>4</v>
      </c>
      <c r="X14" s="15">
        <v>4</v>
      </c>
      <c r="Y14" s="15">
        <v>3</v>
      </c>
    </row>
    <row r="15" spans="1:25" x14ac:dyDescent="0.25">
      <c r="A15" s="14" t="s">
        <v>38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</row>
    <row r="16" spans="1:25" x14ac:dyDescent="0.25">
      <c r="A16" s="14" t="s">
        <v>39</v>
      </c>
      <c r="B16" s="16">
        <v>1</v>
      </c>
      <c r="C16" s="16">
        <v>1</v>
      </c>
      <c r="D16" s="16">
        <v>1</v>
      </c>
      <c r="E16" s="16">
        <v>1</v>
      </c>
      <c r="F16" s="16">
        <v>1</v>
      </c>
      <c r="G16" s="16">
        <v>1</v>
      </c>
      <c r="H16" s="16">
        <v>1</v>
      </c>
      <c r="I16" s="16">
        <v>1</v>
      </c>
      <c r="J16" s="16">
        <v>1</v>
      </c>
      <c r="K16" s="16">
        <v>1</v>
      </c>
      <c r="L16" s="16">
        <v>0</v>
      </c>
      <c r="M16" s="16">
        <v>1</v>
      </c>
      <c r="N16" s="16">
        <v>1</v>
      </c>
      <c r="O16" s="16">
        <v>1</v>
      </c>
      <c r="P16" s="16">
        <v>1</v>
      </c>
      <c r="Q16" s="16">
        <v>1</v>
      </c>
      <c r="R16" s="16">
        <v>1</v>
      </c>
      <c r="S16" s="16">
        <v>1</v>
      </c>
      <c r="T16" s="16">
        <v>1</v>
      </c>
      <c r="U16" s="16">
        <v>1</v>
      </c>
      <c r="V16" s="16">
        <v>1</v>
      </c>
      <c r="W16" s="16">
        <v>1</v>
      </c>
      <c r="X16" s="16">
        <v>1</v>
      </c>
      <c r="Y16" s="16">
        <v>1</v>
      </c>
    </row>
    <row r="18" spans="1:2" x14ac:dyDescent="0.25">
      <c r="A18" s="4" t="s">
        <v>100</v>
      </c>
      <c r="B18" s="4">
        <f>SUM(B7:B12)</f>
        <v>1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D00-000000000000}"/>
  </hyperlinks>
  <pageMargins left="0.7" right="0.7" top="0.75" bottom="0.75" header="0.3" footer="0.3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83</v>
      </c>
      <c r="G1" s="52" t="s">
        <v>130</v>
      </c>
      <c r="H1" s="52"/>
    </row>
    <row r="2" spans="1:19" x14ac:dyDescent="0.25">
      <c r="A2" s="1" t="s">
        <v>0</v>
      </c>
      <c r="B2" t="s">
        <v>98</v>
      </c>
    </row>
    <row r="3" spans="1:19" x14ac:dyDescent="0.25">
      <c r="A3" s="1" t="s">
        <v>1</v>
      </c>
      <c r="B3" t="s">
        <v>92</v>
      </c>
    </row>
    <row r="4" spans="1:19" x14ac:dyDescent="0.25">
      <c r="A4" s="1" t="s">
        <v>3</v>
      </c>
      <c r="B4" t="s">
        <v>151</v>
      </c>
    </row>
    <row r="6" spans="1:19" x14ac:dyDescent="0.25">
      <c r="A6" s="6" t="s">
        <v>4</v>
      </c>
      <c r="B6" s="7" t="s">
        <v>5</v>
      </c>
      <c r="C6" s="7" t="s">
        <v>6</v>
      </c>
      <c r="D6" s="7" t="s">
        <v>7</v>
      </c>
      <c r="E6" s="7" t="s">
        <v>8</v>
      </c>
      <c r="F6" s="7" t="s">
        <v>9</v>
      </c>
      <c r="G6" s="7" t="s">
        <v>10</v>
      </c>
      <c r="H6" s="7" t="s">
        <v>11</v>
      </c>
      <c r="I6" s="7" t="s">
        <v>12</v>
      </c>
      <c r="J6" s="7" t="s">
        <v>13</v>
      </c>
      <c r="K6" s="7" t="s">
        <v>14</v>
      </c>
      <c r="L6" s="7" t="s">
        <v>15</v>
      </c>
      <c r="M6" s="7" t="s">
        <v>16</v>
      </c>
      <c r="N6" s="7" t="s">
        <v>17</v>
      </c>
      <c r="O6" s="7" t="s">
        <v>18</v>
      </c>
      <c r="P6" s="7" t="s">
        <v>19</v>
      </c>
      <c r="Q6" s="7" t="s">
        <v>20</v>
      </c>
      <c r="R6" s="7" t="s">
        <v>21</v>
      </c>
      <c r="S6" s="7" t="s">
        <v>22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1</v>
      </c>
      <c r="M7" s="3">
        <v>0</v>
      </c>
      <c r="N7" s="3">
        <v>0</v>
      </c>
      <c r="O7" s="3">
        <v>0</v>
      </c>
      <c r="P7" s="3">
        <v>0</v>
      </c>
      <c r="Q7" s="3">
        <v>1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1</v>
      </c>
      <c r="D8" s="3">
        <v>1</v>
      </c>
      <c r="E8" s="3">
        <v>1</v>
      </c>
      <c r="F8" s="3">
        <v>0</v>
      </c>
      <c r="G8" s="3">
        <v>2</v>
      </c>
      <c r="H8" s="3">
        <v>2</v>
      </c>
      <c r="I8" s="3">
        <v>2</v>
      </c>
      <c r="J8" s="3">
        <v>0</v>
      </c>
      <c r="K8" s="3">
        <v>1</v>
      </c>
      <c r="L8" s="3">
        <v>2</v>
      </c>
      <c r="M8" s="3">
        <v>1</v>
      </c>
      <c r="N8" s="3">
        <v>0</v>
      </c>
      <c r="O8" s="3">
        <v>2</v>
      </c>
      <c r="P8" s="3">
        <v>1</v>
      </c>
      <c r="Q8" s="3">
        <v>0</v>
      </c>
      <c r="R8" s="3">
        <v>0</v>
      </c>
      <c r="S8" s="3">
        <v>0</v>
      </c>
    </row>
    <row r="9" spans="1:19" x14ac:dyDescent="0.25">
      <c r="A9" s="5">
        <v>3</v>
      </c>
      <c r="B9" s="3">
        <v>5</v>
      </c>
      <c r="C9" s="3">
        <v>1</v>
      </c>
      <c r="D9" s="3">
        <v>1</v>
      </c>
      <c r="E9" s="3">
        <v>5</v>
      </c>
      <c r="F9" s="3">
        <v>5</v>
      </c>
      <c r="G9" s="3">
        <v>3</v>
      </c>
      <c r="H9" s="3">
        <v>3</v>
      </c>
      <c r="I9" s="3">
        <v>0</v>
      </c>
      <c r="J9" s="3">
        <v>6</v>
      </c>
      <c r="K9" s="3">
        <v>4</v>
      </c>
      <c r="L9" s="3">
        <v>5</v>
      </c>
      <c r="M9" s="3">
        <v>4</v>
      </c>
      <c r="N9" s="3">
        <v>4</v>
      </c>
      <c r="O9" s="3">
        <v>4</v>
      </c>
      <c r="P9" s="3">
        <v>0</v>
      </c>
      <c r="Q9" s="3">
        <v>2</v>
      </c>
      <c r="R9" s="3">
        <v>6</v>
      </c>
      <c r="S9" s="3">
        <v>6</v>
      </c>
    </row>
    <row r="10" spans="1:19" x14ac:dyDescent="0.25">
      <c r="A10" s="5">
        <v>4</v>
      </c>
      <c r="B10" s="3">
        <v>3</v>
      </c>
      <c r="C10" s="3">
        <v>2</v>
      </c>
      <c r="D10" s="3">
        <v>1</v>
      </c>
      <c r="E10" s="3">
        <v>3</v>
      </c>
      <c r="F10" s="3">
        <v>3</v>
      </c>
      <c r="G10" s="3">
        <v>3</v>
      </c>
      <c r="H10" s="3">
        <v>4</v>
      </c>
      <c r="I10" s="3">
        <v>2</v>
      </c>
      <c r="J10" s="3">
        <v>2</v>
      </c>
      <c r="K10" s="3">
        <v>1</v>
      </c>
      <c r="L10" s="3">
        <v>1</v>
      </c>
      <c r="M10" s="3">
        <v>4</v>
      </c>
      <c r="N10" s="3">
        <v>4</v>
      </c>
      <c r="O10" s="3">
        <v>1</v>
      </c>
      <c r="P10" s="3">
        <v>0</v>
      </c>
      <c r="Q10" s="3">
        <v>1</v>
      </c>
      <c r="R10" s="3">
        <v>1</v>
      </c>
      <c r="S10" s="3">
        <v>2</v>
      </c>
    </row>
    <row r="11" spans="1:19" x14ac:dyDescent="0.25">
      <c r="A11" s="5">
        <v>5</v>
      </c>
      <c r="B11" s="3">
        <v>1</v>
      </c>
      <c r="C11" s="3">
        <v>1</v>
      </c>
      <c r="D11" s="3">
        <v>5</v>
      </c>
      <c r="E11" s="3">
        <v>0</v>
      </c>
      <c r="F11" s="3">
        <v>1</v>
      </c>
      <c r="G11" s="3">
        <v>1</v>
      </c>
      <c r="H11" s="3">
        <v>0</v>
      </c>
      <c r="I11" s="3">
        <v>1</v>
      </c>
      <c r="J11" s="3">
        <v>1</v>
      </c>
      <c r="K11" s="3">
        <v>2</v>
      </c>
      <c r="L11" s="3">
        <v>0</v>
      </c>
      <c r="M11" s="3">
        <v>0</v>
      </c>
      <c r="N11" s="3">
        <v>1</v>
      </c>
      <c r="O11" s="3">
        <v>2</v>
      </c>
      <c r="P11" s="3">
        <v>1</v>
      </c>
      <c r="Q11" s="3">
        <v>1</v>
      </c>
      <c r="R11" s="3">
        <v>2</v>
      </c>
      <c r="S11" s="3">
        <v>1</v>
      </c>
    </row>
    <row r="12" spans="1:19" x14ac:dyDescent="0.25">
      <c r="A12" s="5" t="s">
        <v>91</v>
      </c>
      <c r="B12" s="3">
        <v>0</v>
      </c>
      <c r="C12" s="3">
        <v>4</v>
      </c>
      <c r="D12" s="3">
        <v>1</v>
      </c>
      <c r="E12" s="3">
        <v>0</v>
      </c>
      <c r="F12" s="3">
        <v>0</v>
      </c>
      <c r="G12" s="3">
        <v>0</v>
      </c>
      <c r="H12" s="3">
        <v>0</v>
      </c>
      <c r="I12" s="3">
        <v>4</v>
      </c>
      <c r="J12" s="3">
        <v>0</v>
      </c>
      <c r="K12" s="3">
        <v>1</v>
      </c>
      <c r="L12" s="3">
        <v>0</v>
      </c>
      <c r="M12" s="3">
        <v>0</v>
      </c>
      <c r="N12" s="3">
        <v>0</v>
      </c>
      <c r="O12" s="3">
        <v>0</v>
      </c>
      <c r="P12" s="3">
        <v>7</v>
      </c>
      <c r="Q12" s="3">
        <v>4</v>
      </c>
      <c r="R12" s="3">
        <v>0</v>
      </c>
      <c r="S12" s="3">
        <v>0</v>
      </c>
    </row>
    <row r="13" spans="1:19" x14ac:dyDescent="0.25">
      <c r="A13" s="5" t="s">
        <v>36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37</v>
      </c>
      <c r="B14" s="8">
        <v>3.5555555555555554</v>
      </c>
      <c r="C14" s="8">
        <v>3.6</v>
      </c>
      <c r="D14" s="8">
        <v>4.25</v>
      </c>
      <c r="E14" s="8">
        <v>3.2222222222222223</v>
      </c>
      <c r="F14" s="8">
        <v>3.5555555555555554</v>
      </c>
      <c r="G14" s="8">
        <v>3.3333333333333335</v>
      </c>
      <c r="H14" s="8">
        <v>3.2222222222222223</v>
      </c>
      <c r="I14" s="8">
        <v>3.4</v>
      </c>
      <c r="J14" s="8">
        <v>3.4444444444444446</v>
      </c>
      <c r="K14" s="8">
        <v>3.5</v>
      </c>
      <c r="L14" s="8">
        <v>2.6666666666666665</v>
      </c>
      <c r="M14" s="8">
        <v>3.3333333333333335</v>
      </c>
      <c r="N14" s="8">
        <v>3.6666666666666665</v>
      </c>
      <c r="O14" s="8">
        <v>3.3333333333333335</v>
      </c>
      <c r="P14" s="8">
        <v>3.5</v>
      </c>
      <c r="Q14" s="8">
        <v>3.2</v>
      </c>
      <c r="R14" s="8">
        <v>3.5555555555555554</v>
      </c>
      <c r="S14" s="8">
        <v>3.4444444444444446</v>
      </c>
    </row>
    <row r="15" spans="1:19" x14ac:dyDescent="0.25">
      <c r="A15" s="4" t="s">
        <v>38</v>
      </c>
      <c r="B15" s="8">
        <v>0.72648315725677948</v>
      </c>
      <c r="C15" s="8">
        <v>1.1401754250991383</v>
      </c>
      <c r="D15" s="8">
        <v>1.1649647450214351</v>
      </c>
      <c r="E15" s="8">
        <v>0.66666666666666685</v>
      </c>
      <c r="F15" s="8">
        <v>0.72648315725677948</v>
      </c>
      <c r="G15" s="8">
        <v>1</v>
      </c>
      <c r="H15" s="8">
        <v>0.83333333333333348</v>
      </c>
      <c r="I15" s="8">
        <v>1.3416407864998741</v>
      </c>
      <c r="J15" s="8">
        <v>0.72648315725677948</v>
      </c>
      <c r="K15" s="8">
        <v>1.0690449676496976</v>
      </c>
      <c r="L15" s="8">
        <v>0.8660254037844386</v>
      </c>
      <c r="M15" s="8">
        <v>0.70710678118654757</v>
      </c>
      <c r="N15" s="8">
        <v>0.70710678118654757</v>
      </c>
      <c r="O15" s="8">
        <v>1.1180339887498949</v>
      </c>
      <c r="P15" s="8">
        <v>2.1213203435596424</v>
      </c>
      <c r="Q15" s="8">
        <v>1.4832396974191324</v>
      </c>
      <c r="R15" s="8">
        <v>0.88191710368819731</v>
      </c>
      <c r="S15" s="8">
        <v>0.72648315725677948</v>
      </c>
    </row>
    <row r="16" spans="1:19" x14ac:dyDescent="0.25">
      <c r="A16" s="4" t="s">
        <v>39</v>
      </c>
      <c r="B16" s="9">
        <v>9</v>
      </c>
      <c r="C16" s="9">
        <v>5</v>
      </c>
      <c r="D16" s="9">
        <v>8</v>
      </c>
      <c r="E16" s="9">
        <v>9</v>
      </c>
      <c r="F16" s="9">
        <v>9</v>
      </c>
      <c r="G16" s="9">
        <v>9</v>
      </c>
      <c r="H16" s="9">
        <v>9</v>
      </c>
      <c r="I16" s="9">
        <v>5</v>
      </c>
      <c r="J16" s="9">
        <v>9</v>
      </c>
      <c r="K16" s="9">
        <v>8</v>
      </c>
      <c r="L16" s="9">
        <v>9</v>
      </c>
      <c r="M16" s="9">
        <v>9</v>
      </c>
      <c r="N16" s="9">
        <v>9</v>
      </c>
      <c r="O16" s="9">
        <v>9</v>
      </c>
      <c r="P16" s="9">
        <v>2</v>
      </c>
      <c r="Q16" s="9">
        <v>5</v>
      </c>
      <c r="R16" s="9">
        <v>9</v>
      </c>
      <c r="S16" s="9">
        <v>9</v>
      </c>
    </row>
    <row r="18" spans="1:6" x14ac:dyDescent="0.25">
      <c r="A18" s="4" t="s">
        <v>100</v>
      </c>
      <c r="B18" s="4">
        <f>SUM(B7:B12)</f>
        <v>9</v>
      </c>
    </row>
    <row r="19" spans="1:6" x14ac:dyDescent="0.25">
      <c r="A19" s="4" t="s">
        <v>101</v>
      </c>
      <c r="B19" s="9">
        <v>18</v>
      </c>
    </row>
    <row r="20" spans="1:6" x14ac:dyDescent="0.25">
      <c r="A20" s="4" t="s">
        <v>102</v>
      </c>
      <c r="B20" s="10">
        <f>B18/B19</f>
        <v>0.5</v>
      </c>
    </row>
    <row r="21" spans="1:6" x14ac:dyDescent="0.25">
      <c r="A21" s="4" t="s">
        <v>126</v>
      </c>
      <c r="B21" s="24"/>
      <c r="C21" s="24" t="s">
        <v>127</v>
      </c>
    </row>
    <row r="22" spans="1:6" x14ac:dyDescent="0.25">
      <c r="A22" s="24" t="s">
        <v>128</v>
      </c>
      <c r="B22" s="25">
        <v>6</v>
      </c>
      <c r="C22" s="26">
        <f>B22/B18</f>
        <v>0.66666666666666663</v>
      </c>
    </row>
    <row r="23" spans="1:6" x14ac:dyDescent="0.25">
      <c r="A23" s="24" t="s">
        <v>129</v>
      </c>
      <c r="B23" s="25">
        <v>3</v>
      </c>
      <c r="C23" s="26">
        <f>B23/B18</f>
        <v>0.33333333333333331</v>
      </c>
    </row>
    <row r="25" spans="1:6" x14ac:dyDescent="0.25">
      <c r="A25" s="4" t="s">
        <v>148</v>
      </c>
      <c r="B25" s="4"/>
      <c r="C25" s="4"/>
      <c r="D25" s="4"/>
      <c r="E25" s="4"/>
      <c r="F25" s="8">
        <f>AVERAGE(M14:N14)</f>
        <v>3.5</v>
      </c>
    </row>
    <row r="26" spans="1:6" x14ac:dyDescent="0.25">
      <c r="A26" s="4" t="s">
        <v>149</v>
      </c>
      <c r="B26" s="4"/>
    </row>
  </sheetData>
  <mergeCells count="1">
    <mergeCell ref="G1:H1"/>
  </mergeCells>
  <hyperlinks>
    <hyperlink ref="G1:H1" location="ÍNDICE!A1" display="VOLVER AL ÍNDICE" xr:uid="{00000000-0004-0000-0E00-000000000000}"/>
  </hyperlinks>
  <pageMargins left="0.7" right="0.7" top="0.75" bottom="0.75" header="0.3" footer="0.3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42</v>
      </c>
      <c r="G1" s="52" t="s">
        <v>130</v>
      </c>
      <c r="H1" s="52"/>
    </row>
    <row r="2" spans="1:25" x14ac:dyDescent="0.25">
      <c r="A2" s="1" t="s">
        <v>0</v>
      </c>
      <c r="B2" t="s">
        <v>99</v>
      </c>
    </row>
    <row r="3" spans="1:25" x14ac:dyDescent="0.25">
      <c r="A3" s="1" t="s">
        <v>1</v>
      </c>
      <c r="B3" t="s">
        <v>92</v>
      </c>
    </row>
    <row r="4" spans="1:25" x14ac:dyDescent="0.25">
      <c r="A4" s="1" t="s">
        <v>3</v>
      </c>
      <c r="B4" t="s">
        <v>151</v>
      </c>
    </row>
    <row r="6" spans="1:25" x14ac:dyDescent="0.25">
      <c r="A6" s="6" t="s">
        <v>4</v>
      </c>
      <c r="B6" s="7" t="s">
        <v>5</v>
      </c>
      <c r="C6" s="7" t="s">
        <v>6</v>
      </c>
      <c r="D6" s="7" t="s">
        <v>7</v>
      </c>
      <c r="E6" s="7" t="s">
        <v>8</v>
      </c>
      <c r="F6" s="7" t="s">
        <v>9</v>
      </c>
      <c r="G6" s="7" t="s">
        <v>10</v>
      </c>
      <c r="H6" s="7" t="s">
        <v>11</v>
      </c>
      <c r="I6" s="7" t="s">
        <v>12</v>
      </c>
      <c r="J6" s="7" t="s">
        <v>13</v>
      </c>
      <c r="K6" s="7" t="s">
        <v>14</v>
      </c>
      <c r="L6" s="7" t="s">
        <v>15</v>
      </c>
      <c r="M6" s="7" t="s">
        <v>16</v>
      </c>
      <c r="N6" s="7" t="s">
        <v>17</v>
      </c>
      <c r="O6" s="7" t="s">
        <v>18</v>
      </c>
      <c r="P6" s="7" t="s">
        <v>19</v>
      </c>
      <c r="Q6" s="7" t="s">
        <v>20</v>
      </c>
      <c r="R6" s="7" t="s">
        <v>21</v>
      </c>
      <c r="S6" s="7" t="s">
        <v>22</v>
      </c>
      <c r="T6" s="7" t="s">
        <v>23</v>
      </c>
      <c r="U6" s="7" t="s">
        <v>24</v>
      </c>
      <c r="V6" s="7" t="s">
        <v>25</v>
      </c>
      <c r="W6" s="7" t="s">
        <v>26</v>
      </c>
      <c r="X6" s="7" t="s">
        <v>27</v>
      </c>
      <c r="Y6" s="7" t="s">
        <v>28</v>
      </c>
    </row>
    <row r="7" spans="1:25" x14ac:dyDescent="0.25">
      <c r="A7" s="12">
        <v>1</v>
      </c>
      <c r="B7" s="13">
        <v>0</v>
      </c>
      <c r="C7" s="13">
        <v>0</v>
      </c>
      <c r="D7" s="13">
        <v>0</v>
      </c>
      <c r="E7" s="13">
        <v>0</v>
      </c>
      <c r="F7" s="13">
        <v>0</v>
      </c>
      <c r="G7" s="13">
        <v>2</v>
      </c>
      <c r="H7" s="13">
        <v>1</v>
      </c>
      <c r="I7" s="13">
        <v>0</v>
      </c>
      <c r="J7" s="13">
        <v>1</v>
      </c>
      <c r="K7" s="13">
        <v>2</v>
      </c>
      <c r="L7" s="13">
        <v>2</v>
      </c>
      <c r="M7" s="13">
        <v>2</v>
      </c>
      <c r="N7" s="13">
        <v>1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1</v>
      </c>
      <c r="W7" s="13">
        <v>0</v>
      </c>
      <c r="X7" s="13">
        <v>1</v>
      </c>
      <c r="Y7" s="44">
        <v>0</v>
      </c>
    </row>
    <row r="8" spans="1:25" x14ac:dyDescent="0.25">
      <c r="A8" s="12">
        <v>2</v>
      </c>
      <c r="B8" s="13">
        <v>0</v>
      </c>
      <c r="C8" s="13">
        <v>1</v>
      </c>
      <c r="D8" s="13">
        <v>3</v>
      </c>
      <c r="E8" s="13">
        <v>1</v>
      </c>
      <c r="F8" s="13">
        <v>0</v>
      </c>
      <c r="G8" s="13">
        <v>4</v>
      </c>
      <c r="H8" s="13">
        <v>3</v>
      </c>
      <c r="I8" s="13">
        <v>2</v>
      </c>
      <c r="J8" s="13">
        <v>5</v>
      </c>
      <c r="K8" s="13">
        <v>6</v>
      </c>
      <c r="L8" s="13">
        <v>2</v>
      </c>
      <c r="M8" s="13">
        <v>5</v>
      </c>
      <c r="N8" s="13">
        <v>1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1</v>
      </c>
      <c r="W8" s="13">
        <v>0</v>
      </c>
      <c r="X8" s="13">
        <v>0</v>
      </c>
      <c r="Y8" s="44">
        <v>1</v>
      </c>
    </row>
    <row r="9" spans="1:25" x14ac:dyDescent="0.25">
      <c r="A9" s="12">
        <v>3</v>
      </c>
      <c r="B9" s="13">
        <v>7</v>
      </c>
      <c r="C9" s="13">
        <v>2</v>
      </c>
      <c r="D9" s="13">
        <v>1</v>
      </c>
      <c r="E9" s="13">
        <v>2</v>
      </c>
      <c r="F9" s="13">
        <v>3</v>
      </c>
      <c r="G9" s="13">
        <v>5</v>
      </c>
      <c r="H9" s="13">
        <v>3</v>
      </c>
      <c r="I9" s="13">
        <v>4</v>
      </c>
      <c r="J9" s="13">
        <v>4</v>
      </c>
      <c r="K9" s="13">
        <v>1</v>
      </c>
      <c r="L9" s="13">
        <v>0</v>
      </c>
      <c r="M9" s="13">
        <v>3</v>
      </c>
      <c r="N9" s="13">
        <v>7</v>
      </c>
      <c r="O9" s="13">
        <v>2</v>
      </c>
      <c r="P9" s="13">
        <v>4</v>
      </c>
      <c r="Q9" s="13">
        <v>2</v>
      </c>
      <c r="R9" s="13">
        <v>1</v>
      </c>
      <c r="S9" s="13">
        <v>3</v>
      </c>
      <c r="T9" s="13">
        <v>3</v>
      </c>
      <c r="U9" s="13">
        <v>5</v>
      </c>
      <c r="V9" s="13">
        <v>3</v>
      </c>
      <c r="W9" s="13">
        <v>2</v>
      </c>
      <c r="X9" s="13">
        <v>5</v>
      </c>
      <c r="Y9" s="44">
        <v>4</v>
      </c>
    </row>
    <row r="10" spans="1:25" ht="15" customHeight="1" x14ac:dyDescent="0.25">
      <c r="A10" s="12">
        <v>4</v>
      </c>
      <c r="B10" s="13">
        <v>4</v>
      </c>
      <c r="C10" s="13">
        <v>2</v>
      </c>
      <c r="D10" s="13">
        <v>3</v>
      </c>
      <c r="E10" s="13">
        <v>5</v>
      </c>
      <c r="F10" s="13">
        <v>5</v>
      </c>
      <c r="G10" s="13">
        <v>0</v>
      </c>
      <c r="H10" s="13">
        <v>3</v>
      </c>
      <c r="I10" s="13">
        <v>3</v>
      </c>
      <c r="J10" s="13">
        <v>1</v>
      </c>
      <c r="K10" s="13">
        <v>2</v>
      </c>
      <c r="L10" s="13">
        <v>3</v>
      </c>
      <c r="M10" s="13">
        <v>0</v>
      </c>
      <c r="N10" s="13">
        <v>1</v>
      </c>
      <c r="O10" s="13">
        <v>6</v>
      </c>
      <c r="P10" s="13">
        <v>1</v>
      </c>
      <c r="Q10" s="13">
        <v>4</v>
      </c>
      <c r="R10" s="13">
        <v>6</v>
      </c>
      <c r="S10" s="13">
        <v>2</v>
      </c>
      <c r="T10" s="13">
        <v>3</v>
      </c>
      <c r="U10" s="13">
        <v>2</v>
      </c>
      <c r="V10" s="13">
        <v>4</v>
      </c>
      <c r="W10" s="13">
        <v>6</v>
      </c>
      <c r="X10" s="13">
        <v>4</v>
      </c>
      <c r="Y10" s="44">
        <v>5</v>
      </c>
    </row>
    <row r="11" spans="1:25" x14ac:dyDescent="0.25">
      <c r="A11" s="12">
        <v>5</v>
      </c>
      <c r="B11" s="13">
        <v>0</v>
      </c>
      <c r="C11" s="13">
        <v>6</v>
      </c>
      <c r="D11" s="13">
        <v>4</v>
      </c>
      <c r="E11" s="13">
        <v>3</v>
      </c>
      <c r="F11" s="13">
        <v>3</v>
      </c>
      <c r="G11" s="13">
        <v>0</v>
      </c>
      <c r="H11" s="13">
        <v>1</v>
      </c>
      <c r="I11" s="13">
        <v>2</v>
      </c>
      <c r="J11" s="13">
        <v>0</v>
      </c>
      <c r="K11" s="13">
        <v>0</v>
      </c>
      <c r="L11" s="13">
        <v>0</v>
      </c>
      <c r="M11" s="13">
        <v>1</v>
      </c>
      <c r="N11" s="13">
        <v>1</v>
      </c>
      <c r="O11" s="13">
        <v>3</v>
      </c>
      <c r="P11" s="13">
        <v>6</v>
      </c>
      <c r="Q11" s="13">
        <v>5</v>
      </c>
      <c r="R11" s="13">
        <v>4</v>
      </c>
      <c r="S11" s="13">
        <v>6</v>
      </c>
      <c r="T11" s="13">
        <v>5</v>
      </c>
      <c r="U11" s="13">
        <v>2</v>
      </c>
      <c r="V11" s="13">
        <v>2</v>
      </c>
      <c r="W11" s="13">
        <v>3</v>
      </c>
      <c r="X11" s="13">
        <v>1</v>
      </c>
      <c r="Y11" s="44">
        <v>1</v>
      </c>
    </row>
    <row r="12" spans="1:25" x14ac:dyDescent="0.25">
      <c r="A12" s="12" t="s">
        <v>91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4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  <c r="R12" s="13">
        <v>0</v>
      </c>
      <c r="S12" s="13">
        <v>0</v>
      </c>
      <c r="T12" s="13">
        <v>0</v>
      </c>
      <c r="U12" s="13">
        <v>2</v>
      </c>
      <c r="V12" s="13">
        <v>0</v>
      </c>
      <c r="W12" s="13">
        <v>0</v>
      </c>
      <c r="X12" s="13">
        <v>0</v>
      </c>
      <c r="Y12" s="44">
        <v>0</v>
      </c>
    </row>
    <row r="13" spans="1:25" x14ac:dyDescent="0.25">
      <c r="A13" s="12" t="s">
        <v>36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44"/>
    </row>
    <row r="14" spans="1:25" x14ac:dyDescent="0.25">
      <c r="A14" s="14" t="s">
        <v>37</v>
      </c>
      <c r="B14" s="15">
        <v>3.3636363636363638</v>
      </c>
      <c r="C14" s="15">
        <v>4.1818181818181817</v>
      </c>
      <c r="D14" s="15">
        <v>3.7272727272727271</v>
      </c>
      <c r="E14" s="15">
        <v>3.9090909090909092</v>
      </c>
      <c r="F14" s="15">
        <v>4</v>
      </c>
      <c r="G14" s="15">
        <v>2.2727272727272729</v>
      </c>
      <c r="H14" s="15">
        <v>3</v>
      </c>
      <c r="I14" s="15">
        <v>3.4545454545454546</v>
      </c>
      <c r="J14" s="15">
        <v>2.4545454545454546</v>
      </c>
      <c r="K14" s="15">
        <v>2.2727272727272729</v>
      </c>
      <c r="L14" s="15">
        <v>2.5714285714285716</v>
      </c>
      <c r="M14" s="15">
        <v>2.3636363636363638</v>
      </c>
      <c r="N14" s="15">
        <v>3</v>
      </c>
      <c r="O14" s="15">
        <v>4.0909090909090908</v>
      </c>
      <c r="P14" s="15">
        <v>4.1818181818181817</v>
      </c>
      <c r="Q14" s="15">
        <v>4.2727272727272725</v>
      </c>
      <c r="R14" s="15">
        <v>4.2727272727272725</v>
      </c>
      <c r="S14" s="15">
        <v>4.2727272727272725</v>
      </c>
      <c r="T14" s="15">
        <v>4.1818181818181817</v>
      </c>
      <c r="U14" s="15">
        <v>3.6666666666666665</v>
      </c>
      <c r="V14" s="15">
        <v>3.4545454545454546</v>
      </c>
      <c r="W14" s="15">
        <v>4.0909090909090908</v>
      </c>
      <c r="X14" s="15">
        <v>3.3636363636363638</v>
      </c>
      <c r="Y14" s="45">
        <v>3.5454545454545454</v>
      </c>
    </row>
    <row r="15" spans="1:25" x14ac:dyDescent="0.25">
      <c r="A15" s="14" t="s">
        <v>38</v>
      </c>
      <c r="B15" s="15">
        <v>0.50452497910951311</v>
      </c>
      <c r="C15" s="15">
        <v>1.078719779941187</v>
      </c>
      <c r="D15" s="15">
        <v>1.2720777563426768</v>
      </c>
      <c r="E15" s="15">
        <v>0.94387980744853883</v>
      </c>
      <c r="F15" s="15">
        <v>0.7745966692414834</v>
      </c>
      <c r="G15" s="15">
        <v>0.78624539310689634</v>
      </c>
      <c r="H15" s="15">
        <v>1.1832159566199232</v>
      </c>
      <c r="I15" s="15">
        <v>1.0357254813546262</v>
      </c>
      <c r="J15" s="15">
        <v>0.82019953226472486</v>
      </c>
      <c r="K15" s="15">
        <v>1.009049958219026</v>
      </c>
      <c r="L15" s="15">
        <v>1.3972762620115438</v>
      </c>
      <c r="M15" s="15">
        <v>1.1200649331826502</v>
      </c>
      <c r="N15" s="15">
        <v>1</v>
      </c>
      <c r="O15" s="15">
        <v>0.70064904974537046</v>
      </c>
      <c r="P15" s="15">
        <v>0.98164981721404232</v>
      </c>
      <c r="Q15" s="15">
        <v>0.78624539310689678</v>
      </c>
      <c r="R15" s="15">
        <v>0.64666979068286368</v>
      </c>
      <c r="S15" s="15">
        <v>0.90453403373329111</v>
      </c>
      <c r="T15" s="15">
        <v>0.87386289750530233</v>
      </c>
      <c r="U15" s="15">
        <v>0.8660254037844386</v>
      </c>
      <c r="V15" s="15">
        <v>1.2135597524338355</v>
      </c>
      <c r="W15" s="15">
        <v>0.70064904974537046</v>
      </c>
      <c r="X15" s="15">
        <v>1.0269106361049412</v>
      </c>
      <c r="Y15" s="45">
        <v>0.82019953226472397</v>
      </c>
    </row>
    <row r="16" spans="1:25" x14ac:dyDescent="0.25">
      <c r="A16" s="14" t="s">
        <v>39</v>
      </c>
      <c r="B16" s="16">
        <v>11</v>
      </c>
      <c r="C16" s="16">
        <v>11</v>
      </c>
      <c r="D16" s="16">
        <v>11</v>
      </c>
      <c r="E16" s="16">
        <v>11</v>
      </c>
      <c r="F16" s="16">
        <v>11</v>
      </c>
      <c r="G16" s="16">
        <v>11</v>
      </c>
      <c r="H16" s="16">
        <v>11</v>
      </c>
      <c r="I16" s="16">
        <v>11</v>
      </c>
      <c r="J16" s="16">
        <v>11</v>
      </c>
      <c r="K16" s="16">
        <v>11</v>
      </c>
      <c r="L16" s="16">
        <v>7</v>
      </c>
      <c r="M16" s="16">
        <v>11</v>
      </c>
      <c r="N16" s="16">
        <v>11</v>
      </c>
      <c r="O16" s="16">
        <v>11</v>
      </c>
      <c r="P16" s="16">
        <v>11</v>
      </c>
      <c r="Q16" s="16">
        <v>11</v>
      </c>
      <c r="R16" s="16">
        <v>11</v>
      </c>
      <c r="S16" s="16">
        <v>11</v>
      </c>
      <c r="T16" s="16">
        <v>11</v>
      </c>
      <c r="U16" s="16">
        <v>9</v>
      </c>
      <c r="V16" s="16">
        <v>11</v>
      </c>
      <c r="W16" s="16">
        <v>11</v>
      </c>
      <c r="X16" s="16">
        <v>11</v>
      </c>
      <c r="Y16" s="46">
        <v>11</v>
      </c>
    </row>
    <row r="18" spans="1:2" x14ac:dyDescent="0.25">
      <c r="A18" s="4" t="s">
        <v>100</v>
      </c>
      <c r="B18" s="4">
        <f>SUM(B7:B12)</f>
        <v>11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F00-000000000000}"/>
  </hyperlinks>
  <pageMargins left="0.7" right="0.7" top="0.75" bottom="0.75" header="0.3" footer="0.3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83</v>
      </c>
      <c r="G1" s="52" t="s">
        <v>130</v>
      </c>
      <c r="H1" s="52"/>
    </row>
    <row r="2" spans="1:19" x14ac:dyDescent="0.25">
      <c r="A2" s="1" t="s">
        <v>0</v>
      </c>
      <c r="B2" t="s">
        <v>99</v>
      </c>
    </row>
    <row r="3" spans="1:19" x14ac:dyDescent="0.25">
      <c r="A3" s="1" t="s">
        <v>1</v>
      </c>
      <c r="B3" t="s">
        <v>92</v>
      </c>
    </row>
    <row r="4" spans="1:19" x14ac:dyDescent="0.25">
      <c r="A4" s="1" t="s">
        <v>3</v>
      </c>
      <c r="B4" t="s">
        <v>151</v>
      </c>
    </row>
    <row r="6" spans="1:19" x14ac:dyDescent="0.25">
      <c r="A6" s="6" t="s">
        <v>4</v>
      </c>
      <c r="B6" s="7" t="s">
        <v>5</v>
      </c>
      <c r="C6" s="7" t="s">
        <v>6</v>
      </c>
      <c r="D6" s="7" t="s">
        <v>7</v>
      </c>
      <c r="E6" s="7" t="s">
        <v>8</v>
      </c>
      <c r="F6" s="7" t="s">
        <v>9</v>
      </c>
      <c r="G6" s="7" t="s">
        <v>10</v>
      </c>
      <c r="H6" s="7" t="s">
        <v>11</v>
      </c>
      <c r="I6" s="7" t="s">
        <v>12</v>
      </c>
      <c r="J6" s="7" t="s">
        <v>13</v>
      </c>
      <c r="K6" s="7" t="s">
        <v>14</v>
      </c>
      <c r="L6" s="7" t="s">
        <v>15</v>
      </c>
      <c r="M6" s="7" t="s">
        <v>16</v>
      </c>
      <c r="N6" s="7" t="s">
        <v>17</v>
      </c>
      <c r="O6" s="7" t="s">
        <v>18</v>
      </c>
      <c r="P6" s="7" t="s">
        <v>19</v>
      </c>
      <c r="Q6" s="7" t="s">
        <v>20</v>
      </c>
      <c r="R6" s="7" t="s">
        <v>21</v>
      </c>
      <c r="S6" s="7" t="s">
        <v>22</v>
      </c>
    </row>
    <row r="7" spans="1:19" x14ac:dyDescent="0.25">
      <c r="A7" s="5">
        <v>1</v>
      </c>
      <c r="B7" s="3">
        <v>0</v>
      </c>
      <c r="C7" s="3">
        <v>1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1</v>
      </c>
      <c r="J7" s="3">
        <v>0</v>
      </c>
      <c r="K7" s="3">
        <v>1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0</v>
      </c>
      <c r="D8" s="3">
        <v>0</v>
      </c>
      <c r="E8" s="3">
        <v>1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1</v>
      </c>
      <c r="M8" s="3">
        <v>1</v>
      </c>
      <c r="N8" s="3">
        <v>1</v>
      </c>
      <c r="O8" s="3">
        <v>0</v>
      </c>
      <c r="P8" s="3">
        <v>0</v>
      </c>
      <c r="Q8" s="3">
        <v>0</v>
      </c>
      <c r="R8" s="3">
        <v>0</v>
      </c>
      <c r="S8" s="3">
        <v>0</v>
      </c>
    </row>
    <row r="9" spans="1:19" x14ac:dyDescent="0.25">
      <c r="A9" s="5">
        <v>3</v>
      </c>
      <c r="B9" s="3">
        <v>4</v>
      </c>
      <c r="C9" s="3">
        <v>0</v>
      </c>
      <c r="D9" s="3">
        <v>1</v>
      </c>
      <c r="E9" s="3">
        <v>2</v>
      </c>
      <c r="F9" s="3">
        <v>1</v>
      </c>
      <c r="G9" s="3">
        <v>1</v>
      </c>
      <c r="H9" s="3">
        <v>1</v>
      </c>
      <c r="I9" s="3">
        <v>0</v>
      </c>
      <c r="J9" s="3">
        <v>2</v>
      </c>
      <c r="K9" s="3">
        <v>1</v>
      </c>
      <c r="L9" s="3">
        <v>0</v>
      </c>
      <c r="M9" s="3">
        <v>2</v>
      </c>
      <c r="N9" s="3">
        <v>0</v>
      </c>
      <c r="O9" s="3">
        <v>0</v>
      </c>
      <c r="P9" s="3">
        <v>0</v>
      </c>
      <c r="Q9" s="3">
        <v>0</v>
      </c>
      <c r="R9" s="3">
        <v>2</v>
      </c>
      <c r="S9" s="3">
        <v>1</v>
      </c>
    </row>
    <row r="10" spans="1:19" x14ac:dyDescent="0.25">
      <c r="A10" s="5">
        <v>4</v>
      </c>
      <c r="B10" s="3">
        <v>1</v>
      </c>
      <c r="C10" s="3">
        <v>2</v>
      </c>
      <c r="D10" s="3">
        <v>2</v>
      </c>
      <c r="E10" s="3">
        <v>3</v>
      </c>
      <c r="F10" s="3">
        <v>3</v>
      </c>
      <c r="G10" s="3">
        <v>5</v>
      </c>
      <c r="H10" s="3">
        <v>0</v>
      </c>
      <c r="I10" s="3">
        <v>1</v>
      </c>
      <c r="J10" s="3">
        <v>2</v>
      </c>
      <c r="K10" s="3">
        <v>1</v>
      </c>
      <c r="L10" s="3">
        <v>3</v>
      </c>
      <c r="M10" s="3">
        <v>3</v>
      </c>
      <c r="N10" s="3">
        <v>4</v>
      </c>
      <c r="O10" s="3">
        <v>1</v>
      </c>
      <c r="P10" s="3">
        <v>0</v>
      </c>
      <c r="Q10" s="3">
        <v>1</v>
      </c>
      <c r="R10" s="3">
        <v>2</v>
      </c>
      <c r="S10" s="3">
        <v>4</v>
      </c>
    </row>
    <row r="11" spans="1:19" x14ac:dyDescent="0.25">
      <c r="A11" s="5">
        <v>5</v>
      </c>
      <c r="B11" s="3">
        <v>1</v>
      </c>
      <c r="C11" s="3">
        <v>2</v>
      </c>
      <c r="D11" s="3">
        <v>2</v>
      </c>
      <c r="E11" s="3">
        <v>0</v>
      </c>
      <c r="F11" s="3">
        <v>2</v>
      </c>
      <c r="G11" s="3">
        <v>0</v>
      </c>
      <c r="H11" s="3">
        <v>5</v>
      </c>
      <c r="I11" s="3">
        <v>3</v>
      </c>
      <c r="J11" s="3">
        <v>2</v>
      </c>
      <c r="K11" s="3">
        <v>2</v>
      </c>
      <c r="L11" s="3">
        <v>1</v>
      </c>
      <c r="M11" s="3">
        <v>0</v>
      </c>
      <c r="N11" s="3">
        <v>1</v>
      </c>
      <c r="O11" s="3">
        <v>4</v>
      </c>
      <c r="P11" s="3">
        <v>2</v>
      </c>
      <c r="Q11" s="3">
        <v>2</v>
      </c>
      <c r="R11" s="3">
        <v>2</v>
      </c>
      <c r="S11" s="3">
        <v>1</v>
      </c>
    </row>
    <row r="12" spans="1:19" x14ac:dyDescent="0.25">
      <c r="A12" s="5" t="s">
        <v>91</v>
      </c>
      <c r="B12" s="3">
        <v>0</v>
      </c>
      <c r="C12" s="3">
        <v>1</v>
      </c>
      <c r="D12" s="3">
        <v>1</v>
      </c>
      <c r="E12" s="3">
        <v>0</v>
      </c>
      <c r="F12" s="3">
        <v>0</v>
      </c>
      <c r="G12" s="3">
        <v>0</v>
      </c>
      <c r="H12" s="3">
        <v>0</v>
      </c>
      <c r="I12" s="3">
        <v>1</v>
      </c>
      <c r="J12" s="3">
        <v>0</v>
      </c>
      <c r="K12" s="3">
        <v>1</v>
      </c>
      <c r="L12" s="3">
        <v>1</v>
      </c>
      <c r="M12" s="3">
        <v>0</v>
      </c>
      <c r="N12" s="3">
        <v>0</v>
      </c>
      <c r="O12" s="3">
        <v>1</v>
      </c>
      <c r="P12" s="3">
        <v>4</v>
      </c>
      <c r="Q12" s="3">
        <v>3</v>
      </c>
      <c r="R12" s="3">
        <v>0</v>
      </c>
      <c r="S12" s="3">
        <v>0</v>
      </c>
    </row>
    <row r="13" spans="1:19" x14ac:dyDescent="0.25">
      <c r="A13" s="5" t="s">
        <v>36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37</v>
      </c>
      <c r="B14" s="8">
        <v>3.5</v>
      </c>
      <c r="C14" s="8">
        <v>3.8</v>
      </c>
      <c r="D14" s="8">
        <v>4.2</v>
      </c>
      <c r="E14" s="8">
        <v>3.3333333333333335</v>
      </c>
      <c r="F14" s="8">
        <v>4.166666666666667</v>
      </c>
      <c r="G14" s="8">
        <v>3.8333333333333335</v>
      </c>
      <c r="H14" s="8">
        <v>4.666666666666667</v>
      </c>
      <c r="I14" s="8">
        <v>4</v>
      </c>
      <c r="J14" s="8">
        <v>4</v>
      </c>
      <c r="K14" s="8">
        <v>3.6</v>
      </c>
      <c r="L14" s="8">
        <v>3.8</v>
      </c>
      <c r="M14" s="8">
        <v>3.3333333333333335</v>
      </c>
      <c r="N14" s="8">
        <v>3.8333333333333335</v>
      </c>
      <c r="O14" s="8">
        <v>4.8</v>
      </c>
      <c r="P14" s="8">
        <v>5</v>
      </c>
      <c r="Q14" s="8">
        <v>4.666666666666667</v>
      </c>
      <c r="R14" s="8">
        <v>4</v>
      </c>
      <c r="S14" s="8">
        <v>4</v>
      </c>
    </row>
    <row r="15" spans="1:19" x14ac:dyDescent="0.25">
      <c r="A15" s="4" t="s">
        <v>38</v>
      </c>
      <c r="B15" s="8">
        <v>0.83666002653407556</v>
      </c>
      <c r="C15" s="8">
        <v>1.6431676725154982</v>
      </c>
      <c r="D15" s="8">
        <v>0.83666002653407512</v>
      </c>
      <c r="E15" s="8">
        <v>0.81649658092772548</v>
      </c>
      <c r="F15" s="8">
        <v>0.75277265270908045</v>
      </c>
      <c r="G15" s="8">
        <v>0.40824829046386302</v>
      </c>
      <c r="H15" s="8">
        <v>0.81649658092772714</v>
      </c>
      <c r="I15" s="8">
        <v>1.7320508075688772</v>
      </c>
      <c r="J15" s="8">
        <v>0.89442719099991586</v>
      </c>
      <c r="K15" s="8">
        <v>1.6733200530681513</v>
      </c>
      <c r="L15" s="8">
        <v>1.0954451150103319</v>
      </c>
      <c r="M15" s="8">
        <v>0.81649658092772548</v>
      </c>
      <c r="N15" s="8">
        <v>0.98319208025017457</v>
      </c>
      <c r="O15" s="8">
        <v>0.44721359549995793</v>
      </c>
      <c r="P15" s="8">
        <v>0</v>
      </c>
      <c r="Q15" s="8">
        <v>0.57735026918962784</v>
      </c>
      <c r="R15" s="8">
        <v>0.89442719099991586</v>
      </c>
      <c r="S15" s="8">
        <v>0.63245553203367588</v>
      </c>
    </row>
    <row r="16" spans="1:19" x14ac:dyDescent="0.25">
      <c r="A16" s="4" t="s">
        <v>39</v>
      </c>
      <c r="B16" s="9">
        <v>6</v>
      </c>
      <c r="C16" s="9">
        <v>5</v>
      </c>
      <c r="D16" s="9">
        <v>5</v>
      </c>
      <c r="E16" s="9">
        <v>6</v>
      </c>
      <c r="F16" s="9">
        <v>6</v>
      </c>
      <c r="G16" s="9">
        <v>6</v>
      </c>
      <c r="H16" s="9">
        <v>6</v>
      </c>
      <c r="I16" s="9">
        <v>5</v>
      </c>
      <c r="J16" s="9">
        <v>6</v>
      </c>
      <c r="K16" s="9">
        <v>5</v>
      </c>
      <c r="L16" s="9">
        <v>5</v>
      </c>
      <c r="M16" s="9">
        <v>6</v>
      </c>
      <c r="N16" s="9">
        <v>6</v>
      </c>
      <c r="O16" s="9">
        <v>5</v>
      </c>
      <c r="P16" s="9">
        <v>2</v>
      </c>
      <c r="Q16" s="9">
        <v>3</v>
      </c>
      <c r="R16" s="9">
        <v>6</v>
      </c>
      <c r="S16" s="9">
        <v>6</v>
      </c>
    </row>
    <row r="18" spans="1:6" x14ac:dyDescent="0.25">
      <c r="A18" s="4" t="s">
        <v>100</v>
      </c>
      <c r="B18" s="4">
        <f>SUM(B7:B12)</f>
        <v>6</v>
      </c>
    </row>
    <row r="19" spans="1:6" x14ac:dyDescent="0.25">
      <c r="A19" s="4" t="s">
        <v>101</v>
      </c>
      <c r="B19" s="9">
        <v>12</v>
      </c>
    </row>
    <row r="20" spans="1:6" x14ac:dyDescent="0.25">
      <c r="A20" s="4" t="s">
        <v>102</v>
      </c>
      <c r="B20" s="10">
        <f>B18/B19</f>
        <v>0.5</v>
      </c>
    </row>
    <row r="21" spans="1:6" x14ac:dyDescent="0.25">
      <c r="A21" s="4" t="s">
        <v>126</v>
      </c>
      <c r="B21" s="24"/>
      <c r="C21" s="24" t="s">
        <v>127</v>
      </c>
    </row>
    <row r="22" spans="1:6" x14ac:dyDescent="0.25">
      <c r="A22" s="24" t="s">
        <v>128</v>
      </c>
      <c r="B22" s="25">
        <v>3</v>
      </c>
      <c r="C22" s="26">
        <f>B22/B18</f>
        <v>0.5</v>
      </c>
    </row>
    <row r="23" spans="1:6" x14ac:dyDescent="0.25">
      <c r="A23" s="24" t="s">
        <v>129</v>
      </c>
      <c r="B23" s="25">
        <v>2</v>
      </c>
      <c r="C23" s="26">
        <f>B23/B18</f>
        <v>0.33333333333333331</v>
      </c>
    </row>
    <row r="24" spans="1:6" x14ac:dyDescent="0.25">
      <c r="A24" s="24" t="s">
        <v>91</v>
      </c>
      <c r="B24" s="27">
        <v>1</v>
      </c>
      <c r="C24" s="26">
        <f>B24/B18</f>
        <v>0.16666666666666666</v>
      </c>
    </row>
    <row r="25" spans="1:6" x14ac:dyDescent="0.25">
      <c r="A25" s="4" t="s">
        <v>148</v>
      </c>
      <c r="B25" s="4"/>
      <c r="C25" s="4"/>
      <c r="D25" s="4"/>
      <c r="E25" s="4"/>
      <c r="F25" s="8">
        <f>AVERAGE(M14:N14)</f>
        <v>3.5833333333333335</v>
      </c>
    </row>
    <row r="26" spans="1:6" x14ac:dyDescent="0.25">
      <c r="A26" s="4" t="s">
        <v>149</v>
      </c>
      <c r="B26" s="4"/>
    </row>
  </sheetData>
  <mergeCells count="1">
    <mergeCell ref="G1:H1"/>
  </mergeCells>
  <phoneticPr fontId="0" type="noConversion"/>
  <hyperlinks>
    <hyperlink ref="G1:H1" location="ÍNDICE!A1" display="VOLVER AL ÍNDICE" xr:uid="{00000000-0004-0000-1000-000000000000}"/>
  </hyperlinks>
  <pageMargins left="0.7" right="0.7" top="0.75" bottom="0.75" header="0.3" footer="0.3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42</v>
      </c>
      <c r="G1" s="52" t="s">
        <v>130</v>
      </c>
      <c r="H1" s="52"/>
    </row>
    <row r="2" spans="1:25" x14ac:dyDescent="0.25">
      <c r="A2" s="1" t="s">
        <v>0</v>
      </c>
      <c r="B2" t="s">
        <v>146</v>
      </c>
    </row>
    <row r="3" spans="1:25" x14ac:dyDescent="0.25">
      <c r="A3" s="1" t="s">
        <v>1</v>
      </c>
      <c r="B3" t="s">
        <v>92</v>
      </c>
    </row>
    <row r="4" spans="1:25" x14ac:dyDescent="0.25">
      <c r="A4" s="1" t="s">
        <v>3</v>
      </c>
      <c r="B4" t="s">
        <v>151</v>
      </c>
    </row>
    <row r="6" spans="1:25" x14ac:dyDescent="0.25">
      <c r="A6" s="6" t="s">
        <v>4</v>
      </c>
      <c r="B6" s="7" t="s">
        <v>5</v>
      </c>
      <c r="C6" s="7" t="s">
        <v>6</v>
      </c>
      <c r="D6" s="7" t="s">
        <v>7</v>
      </c>
      <c r="E6" s="7" t="s">
        <v>8</v>
      </c>
      <c r="F6" s="7" t="s">
        <v>9</v>
      </c>
      <c r="G6" s="7" t="s">
        <v>10</v>
      </c>
      <c r="H6" s="7" t="s">
        <v>11</v>
      </c>
      <c r="I6" s="7" t="s">
        <v>12</v>
      </c>
      <c r="J6" s="7" t="s">
        <v>13</v>
      </c>
      <c r="K6" s="7" t="s">
        <v>14</v>
      </c>
      <c r="L6" s="7" t="s">
        <v>15</v>
      </c>
      <c r="M6" s="7" t="s">
        <v>16</v>
      </c>
      <c r="N6" s="7" t="s">
        <v>17</v>
      </c>
      <c r="O6" s="7" t="s">
        <v>18</v>
      </c>
      <c r="P6" s="7" t="s">
        <v>19</v>
      </c>
      <c r="Q6" s="7" t="s">
        <v>20</v>
      </c>
      <c r="R6" s="7" t="s">
        <v>21</v>
      </c>
      <c r="S6" s="7" t="s">
        <v>22</v>
      </c>
      <c r="T6" s="7" t="s">
        <v>23</v>
      </c>
      <c r="U6" s="7" t="s">
        <v>24</v>
      </c>
      <c r="V6" s="7" t="s">
        <v>25</v>
      </c>
      <c r="W6" s="7" t="s">
        <v>26</v>
      </c>
      <c r="X6" s="7" t="s">
        <v>27</v>
      </c>
      <c r="Y6" s="7" t="s">
        <v>28</v>
      </c>
    </row>
    <row r="7" spans="1:25" x14ac:dyDescent="0.25">
      <c r="A7" s="12">
        <v>1</v>
      </c>
      <c r="B7" s="13">
        <v>0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</row>
    <row r="8" spans="1:25" x14ac:dyDescent="0.25">
      <c r="A8" s="12">
        <v>2</v>
      </c>
      <c r="B8" s="13">
        <v>0</v>
      </c>
      <c r="C8" s="13">
        <v>0</v>
      </c>
      <c r="D8" s="13">
        <v>1</v>
      </c>
      <c r="E8" s="13">
        <v>0</v>
      </c>
      <c r="F8" s="13">
        <v>0</v>
      </c>
      <c r="G8" s="13">
        <v>1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1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1</v>
      </c>
      <c r="T8" s="13">
        <v>1</v>
      </c>
      <c r="U8" s="13">
        <v>1</v>
      </c>
      <c r="V8" s="13">
        <v>2</v>
      </c>
      <c r="W8" s="13">
        <v>0</v>
      </c>
      <c r="X8" s="13">
        <v>0</v>
      </c>
      <c r="Y8" s="13">
        <v>0</v>
      </c>
    </row>
    <row r="9" spans="1:25" x14ac:dyDescent="0.25">
      <c r="A9" s="12">
        <v>3</v>
      </c>
      <c r="B9" s="13">
        <v>1</v>
      </c>
      <c r="C9" s="13">
        <v>1</v>
      </c>
      <c r="D9" s="13">
        <v>1</v>
      </c>
      <c r="E9" s="13">
        <v>0</v>
      </c>
      <c r="F9" s="13">
        <v>1</v>
      </c>
      <c r="G9" s="13">
        <v>3</v>
      </c>
      <c r="H9" s="13">
        <v>0</v>
      </c>
      <c r="I9" s="13">
        <v>0</v>
      </c>
      <c r="J9" s="13">
        <v>1</v>
      </c>
      <c r="K9" s="13">
        <v>0</v>
      </c>
      <c r="L9" s="13">
        <v>1</v>
      </c>
      <c r="M9" s="13">
        <v>1</v>
      </c>
      <c r="N9" s="13">
        <v>0</v>
      </c>
      <c r="O9" s="13">
        <v>1</v>
      </c>
      <c r="P9" s="13">
        <v>2</v>
      </c>
      <c r="Q9" s="13">
        <v>1</v>
      </c>
      <c r="R9" s="13">
        <v>1</v>
      </c>
      <c r="S9" s="13">
        <v>1</v>
      </c>
      <c r="T9" s="13">
        <v>1</v>
      </c>
      <c r="U9" s="13">
        <v>1</v>
      </c>
      <c r="V9" s="13">
        <v>0</v>
      </c>
      <c r="W9" s="13">
        <v>0</v>
      </c>
      <c r="X9" s="13">
        <v>1</v>
      </c>
      <c r="Y9" s="13">
        <v>0</v>
      </c>
    </row>
    <row r="10" spans="1:25" x14ac:dyDescent="0.25">
      <c r="A10" s="12">
        <v>4</v>
      </c>
      <c r="B10" s="13">
        <v>3</v>
      </c>
      <c r="C10" s="13">
        <v>2</v>
      </c>
      <c r="D10" s="13">
        <v>1</v>
      </c>
      <c r="E10" s="13">
        <v>3</v>
      </c>
      <c r="F10" s="13">
        <v>2</v>
      </c>
      <c r="G10" s="13">
        <v>0</v>
      </c>
      <c r="H10" s="13">
        <v>2</v>
      </c>
      <c r="I10" s="13">
        <v>2</v>
      </c>
      <c r="J10" s="13">
        <v>2</v>
      </c>
      <c r="K10" s="13">
        <v>3</v>
      </c>
      <c r="L10" s="13">
        <v>0</v>
      </c>
      <c r="M10" s="13">
        <v>1</v>
      </c>
      <c r="N10" s="13">
        <v>3</v>
      </c>
      <c r="O10" s="13">
        <v>1</v>
      </c>
      <c r="P10" s="13">
        <v>1</v>
      </c>
      <c r="Q10" s="13">
        <v>1</v>
      </c>
      <c r="R10" s="13">
        <v>1</v>
      </c>
      <c r="S10" s="13">
        <v>1</v>
      </c>
      <c r="T10" s="13">
        <v>1</v>
      </c>
      <c r="U10" s="13">
        <v>1</v>
      </c>
      <c r="V10" s="13">
        <v>1</v>
      </c>
      <c r="W10" s="13">
        <v>3</v>
      </c>
      <c r="X10" s="13">
        <v>2</v>
      </c>
      <c r="Y10" s="13">
        <v>3</v>
      </c>
    </row>
    <row r="11" spans="1:25" x14ac:dyDescent="0.25">
      <c r="A11" s="12">
        <v>5</v>
      </c>
      <c r="B11" s="13">
        <v>1</v>
      </c>
      <c r="C11" s="13">
        <v>2</v>
      </c>
      <c r="D11" s="13">
        <v>2</v>
      </c>
      <c r="E11" s="13">
        <v>2</v>
      </c>
      <c r="F11" s="13">
        <v>2</v>
      </c>
      <c r="G11" s="13">
        <v>1</v>
      </c>
      <c r="H11" s="13">
        <v>3</v>
      </c>
      <c r="I11" s="13">
        <v>3</v>
      </c>
      <c r="J11" s="13">
        <v>2</v>
      </c>
      <c r="K11" s="13">
        <v>2</v>
      </c>
      <c r="L11" s="13">
        <v>0</v>
      </c>
      <c r="M11" s="13">
        <v>2</v>
      </c>
      <c r="N11" s="13">
        <v>2</v>
      </c>
      <c r="O11" s="13">
        <v>3</v>
      </c>
      <c r="P11" s="13">
        <v>2</v>
      </c>
      <c r="Q11" s="13">
        <v>3</v>
      </c>
      <c r="R11" s="13">
        <v>3</v>
      </c>
      <c r="S11" s="13">
        <v>2</v>
      </c>
      <c r="T11" s="13">
        <v>2</v>
      </c>
      <c r="U11" s="13">
        <v>1</v>
      </c>
      <c r="V11" s="13">
        <v>1</v>
      </c>
      <c r="W11" s="13">
        <v>2</v>
      </c>
      <c r="X11" s="13">
        <v>2</v>
      </c>
      <c r="Y11" s="13">
        <v>2</v>
      </c>
    </row>
    <row r="12" spans="1:25" x14ac:dyDescent="0.25">
      <c r="A12" s="12" t="s">
        <v>91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4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  <c r="R12" s="13">
        <v>0</v>
      </c>
      <c r="S12" s="13">
        <v>0</v>
      </c>
      <c r="T12" s="13">
        <v>0</v>
      </c>
      <c r="U12" s="13">
        <v>1</v>
      </c>
      <c r="V12" s="13">
        <v>1</v>
      </c>
      <c r="W12" s="13">
        <v>0</v>
      </c>
      <c r="X12" s="13">
        <v>0</v>
      </c>
      <c r="Y12" s="13">
        <v>0</v>
      </c>
    </row>
    <row r="13" spans="1:25" x14ac:dyDescent="0.25">
      <c r="A13" s="12" t="s">
        <v>36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</row>
    <row r="14" spans="1:25" x14ac:dyDescent="0.25">
      <c r="A14" s="14" t="s">
        <v>37</v>
      </c>
      <c r="B14" s="15">
        <v>4</v>
      </c>
      <c r="C14" s="15">
        <v>4.2</v>
      </c>
      <c r="D14" s="15">
        <v>3.8</v>
      </c>
      <c r="E14" s="15">
        <v>4.4000000000000004</v>
      </c>
      <c r="F14" s="15">
        <v>4.2</v>
      </c>
      <c r="G14" s="15">
        <v>3.2</v>
      </c>
      <c r="H14" s="15">
        <v>4.5999999999999996</v>
      </c>
      <c r="I14" s="15">
        <v>4.5999999999999996</v>
      </c>
      <c r="J14" s="15">
        <v>4.2</v>
      </c>
      <c r="K14" s="15">
        <v>4.4000000000000004</v>
      </c>
      <c r="L14" s="15">
        <v>3</v>
      </c>
      <c r="M14" s="15">
        <v>3.8</v>
      </c>
      <c r="N14" s="15">
        <v>4.4000000000000004</v>
      </c>
      <c r="O14" s="15">
        <v>4.4000000000000004</v>
      </c>
      <c r="P14" s="15">
        <v>4</v>
      </c>
      <c r="Q14" s="15">
        <v>4.4000000000000004</v>
      </c>
      <c r="R14" s="15">
        <v>4.4000000000000004</v>
      </c>
      <c r="S14" s="15">
        <v>3.8</v>
      </c>
      <c r="T14" s="15">
        <v>3.8</v>
      </c>
      <c r="U14" s="15">
        <v>3.5</v>
      </c>
      <c r="V14" s="15">
        <v>3.25</v>
      </c>
      <c r="W14" s="15">
        <v>4.4000000000000004</v>
      </c>
      <c r="X14" s="15">
        <v>4.2</v>
      </c>
      <c r="Y14" s="15">
        <v>4.4000000000000004</v>
      </c>
    </row>
    <row r="15" spans="1:25" x14ac:dyDescent="0.25">
      <c r="A15" s="14" t="s">
        <v>38</v>
      </c>
      <c r="B15" s="15">
        <v>0.70710678118654757</v>
      </c>
      <c r="C15" s="15">
        <v>0.83666002653407512</v>
      </c>
      <c r="D15" s="15">
        <v>1.3038404810405295</v>
      </c>
      <c r="E15" s="15">
        <v>0.54772255750516674</v>
      </c>
      <c r="F15" s="15">
        <v>0.83666002653407512</v>
      </c>
      <c r="G15" s="15">
        <v>1.0954451150103319</v>
      </c>
      <c r="H15" s="15">
        <v>0.54772255750516674</v>
      </c>
      <c r="I15" s="15">
        <v>0.54772255750516674</v>
      </c>
      <c r="J15" s="15">
        <v>0.83666002653407512</v>
      </c>
      <c r="K15" s="15">
        <v>0.54772255750516674</v>
      </c>
      <c r="L15" s="15"/>
      <c r="M15" s="15">
        <v>1.3038404810405295</v>
      </c>
      <c r="N15" s="15">
        <v>0.54772255750516674</v>
      </c>
      <c r="O15" s="15">
        <v>0.8944271909999163</v>
      </c>
      <c r="P15" s="15">
        <v>1</v>
      </c>
      <c r="Q15" s="15">
        <v>0.8944271909999163</v>
      </c>
      <c r="R15" s="15">
        <v>0.8944271909999163</v>
      </c>
      <c r="S15" s="15">
        <v>1.3038404810405295</v>
      </c>
      <c r="T15" s="15">
        <v>1.3038404810405295</v>
      </c>
      <c r="U15" s="15">
        <v>1.2909944487358056</v>
      </c>
      <c r="V15" s="15">
        <v>1.5</v>
      </c>
      <c r="W15" s="15">
        <v>0.54772255750516674</v>
      </c>
      <c r="X15" s="15">
        <v>0.83666002653407512</v>
      </c>
      <c r="Y15" s="15">
        <v>0.54772255750516674</v>
      </c>
    </row>
    <row r="16" spans="1:25" x14ac:dyDescent="0.25">
      <c r="A16" s="14" t="s">
        <v>39</v>
      </c>
      <c r="B16" s="16">
        <v>5</v>
      </c>
      <c r="C16" s="16">
        <v>5</v>
      </c>
      <c r="D16" s="16">
        <v>5</v>
      </c>
      <c r="E16" s="16">
        <v>5</v>
      </c>
      <c r="F16" s="16">
        <v>5</v>
      </c>
      <c r="G16" s="16">
        <v>5</v>
      </c>
      <c r="H16" s="16">
        <v>5</v>
      </c>
      <c r="I16" s="16">
        <v>5</v>
      </c>
      <c r="J16" s="16">
        <v>5</v>
      </c>
      <c r="K16" s="16">
        <v>5</v>
      </c>
      <c r="L16" s="16">
        <v>1</v>
      </c>
      <c r="M16" s="16">
        <v>5</v>
      </c>
      <c r="N16" s="16">
        <v>5</v>
      </c>
      <c r="O16" s="16">
        <v>5</v>
      </c>
      <c r="P16" s="16">
        <v>5</v>
      </c>
      <c r="Q16" s="16">
        <v>5</v>
      </c>
      <c r="R16" s="16">
        <v>5</v>
      </c>
      <c r="S16" s="16">
        <v>5</v>
      </c>
      <c r="T16" s="16">
        <v>5</v>
      </c>
      <c r="U16" s="16">
        <v>4</v>
      </c>
      <c r="V16" s="16">
        <v>4</v>
      </c>
      <c r="W16" s="16">
        <v>5</v>
      </c>
      <c r="X16" s="16">
        <v>5</v>
      </c>
      <c r="Y16" s="16">
        <v>5</v>
      </c>
    </row>
    <row r="18" spans="1:2" x14ac:dyDescent="0.25">
      <c r="A18" s="4" t="s">
        <v>100</v>
      </c>
      <c r="B18" s="4">
        <f>SUM(B7:B12)</f>
        <v>5</v>
      </c>
    </row>
  </sheetData>
  <mergeCells count="1">
    <mergeCell ref="G1:H1"/>
  </mergeCells>
  <hyperlinks>
    <hyperlink ref="G1:H1" location="ÍNDICE!A1" display="VOLVER AL ÍNDICE" xr:uid="{00000000-0004-0000-1100-000000000000}"/>
  </hyperlinks>
  <pageMargins left="0.7" right="0.7" top="0.75" bottom="0.75" header="0.3" footer="0.3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83</v>
      </c>
      <c r="G1" s="52" t="s">
        <v>130</v>
      </c>
      <c r="H1" s="52"/>
    </row>
    <row r="2" spans="1:19" x14ac:dyDescent="0.25">
      <c r="A2" s="1" t="s">
        <v>0</v>
      </c>
      <c r="B2" t="s">
        <v>146</v>
      </c>
    </row>
    <row r="3" spans="1:19" x14ac:dyDescent="0.25">
      <c r="A3" s="1" t="s">
        <v>1</v>
      </c>
      <c r="B3" t="s">
        <v>92</v>
      </c>
    </row>
    <row r="4" spans="1:19" x14ac:dyDescent="0.25">
      <c r="A4" s="1" t="s">
        <v>3</v>
      </c>
      <c r="B4" t="s">
        <v>151</v>
      </c>
    </row>
    <row r="6" spans="1:19" x14ac:dyDescent="0.25">
      <c r="A6" s="6" t="s">
        <v>4</v>
      </c>
      <c r="B6" s="7" t="s">
        <v>5</v>
      </c>
      <c r="C6" s="7" t="s">
        <v>6</v>
      </c>
      <c r="D6" s="7" t="s">
        <v>7</v>
      </c>
      <c r="E6" s="7" t="s">
        <v>8</v>
      </c>
      <c r="F6" s="7" t="s">
        <v>9</v>
      </c>
      <c r="G6" s="7" t="s">
        <v>10</v>
      </c>
      <c r="H6" s="7" t="s">
        <v>11</v>
      </c>
      <c r="I6" s="7" t="s">
        <v>12</v>
      </c>
      <c r="J6" s="7" t="s">
        <v>13</v>
      </c>
      <c r="K6" s="7" t="s">
        <v>14</v>
      </c>
      <c r="L6" s="7" t="s">
        <v>15</v>
      </c>
      <c r="M6" s="7" t="s">
        <v>16</v>
      </c>
      <c r="N6" s="7" t="s">
        <v>17</v>
      </c>
      <c r="O6" s="7" t="s">
        <v>18</v>
      </c>
      <c r="P6" s="7" t="s">
        <v>19</v>
      </c>
      <c r="Q6" s="7" t="s">
        <v>20</v>
      </c>
      <c r="R6" s="7" t="s">
        <v>21</v>
      </c>
      <c r="S6" s="7" t="s">
        <v>22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</row>
    <row r="9" spans="1:19" x14ac:dyDescent="0.25">
      <c r="A9" s="5">
        <v>3</v>
      </c>
      <c r="B9" s="3">
        <v>1</v>
      </c>
      <c r="C9" s="3">
        <v>2</v>
      </c>
      <c r="D9" s="3">
        <v>0</v>
      </c>
      <c r="E9" s="3">
        <v>1</v>
      </c>
      <c r="F9" s="3">
        <v>0</v>
      </c>
      <c r="G9" s="3">
        <v>1</v>
      </c>
      <c r="H9" s="3">
        <v>1</v>
      </c>
      <c r="I9" s="3">
        <v>1</v>
      </c>
      <c r="J9" s="3">
        <v>0</v>
      </c>
      <c r="K9" s="3">
        <v>1</v>
      </c>
      <c r="L9" s="3">
        <v>3</v>
      </c>
      <c r="M9" s="3">
        <v>1</v>
      </c>
      <c r="N9" s="3">
        <v>1</v>
      </c>
      <c r="O9" s="3">
        <v>3</v>
      </c>
      <c r="P9" s="3">
        <v>2</v>
      </c>
      <c r="Q9" s="3">
        <v>2</v>
      </c>
      <c r="R9" s="3">
        <v>0</v>
      </c>
      <c r="S9" s="3">
        <v>1</v>
      </c>
    </row>
    <row r="10" spans="1:19" x14ac:dyDescent="0.25">
      <c r="A10" s="5">
        <v>4</v>
      </c>
      <c r="B10" s="3">
        <v>2</v>
      </c>
      <c r="C10" s="3">
        <v>0</v>
      </c>
      <c r="D10" s="3">
        <v>1</v>
      </c>
      <c r="E10" s="3">
        <v>0</v>
      </c>
      <c r="F10" s="3">
        <v>0</v>
      </c>
      <c r="G10" s="3">
        <v>2</v>
      </c>
      <c r="H10" s="3">
        <v>1</v>
      </c>
      <c r="I10" s="3">
        <v>1</v>
      </c>
      <c r="J10" s="3">
        <v>3</v>
      </c>
      <c r="K10" s="3">
        <v>2</v>
      </c>
      <c r="L10" s="3">
        <v>1</v>
      </c>
      <c r="M10" s="3">
        <v>3</v>
      </c>
      <c r="N10" s="3">
        <v>2</v>
      </c>
      <c r="O10" s="3">
        <v>1</v>
      </c>
      <c r="P10" s="3">
        <v>0</v>
      </c>
      <c r="Q10" s="3">
        <v>0</v>
      </c>
      <c r="R10" s="3">
        <v>4</v>
      </c>
      <c r="S10" s="3">
        <v>2</v>
      </c>
    </row>
    <row r="11" spans="1:19" x14ac:dyDescent="0.25">
      <c r="A11" s="5">
        <v>5</v>
      </c>
      <c r="B11" s="3">
        <v>3</v>
      </c>
      <c r="C11" s="3">
        <v>3</v>
      </c>
      <c r="D11" s="3">
        <v>5</v>
      </c>
      <c r="E11" s="3">
        <v>5</v>
      </c>
      <c r="F11" s="3">
        <v>4</v>
      </c>
      <c r="G11" s="3">
        <v>3</v>
      </c>
      <c r="H11" s="3">
        <v>4</v>
      </c>
      <c r="I11" s="3">
        <v>2</v>
      </c>
      <c r="J11" s="3">
        <v>3</v>
      </c>
      <c r="K11" s="3">
        <v>3</v>
      </c>
      <c r="L11" s="3">
        <v>2</v>
      </c>
      <c r="M11" s="3">
        <v>2</v>
      </c>
      <c r="N11" s="3">
        <v>3</v>
      </c>
      <c r="O11" s="3">
        <v>2</v>
      </c>
      <c r="P11" s="3">
        <v>2</v>
      </c>
      <c r="Q11" s="3">
        <v>3</v>
      </c>
      <c r="R11" s="3">
        <v>2</v>
      </c>
      <c r="S11" s="3">
        <v>3</v>
      </c>
    </row>
    <row r="12" spans="1:19" x14ac:dyDescent="0.25">
      <c r="A12" s="5" t="s">
        <v>91</v>
      </c>
      <c r="B12" s="3">
        <v>0</v>
      </c>
      <c r="C12" s="3">
        <v>1</v>
      </c>
      <c r="D12" s="3">
        <v>0</v>
      </c>
      <c r="E12" s="3">
        <v>0</v>
      </c>
      <c r="F12" s="3">
        <v>2</v>
      </c>
      <c r="G12" s="3">
        <v>0</v>
      </c>
      <c r="H12" s="3">
        <v>0</v>
      </c>
      <c r="I12" s="3">
        <v>2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2</v>
      </c>
      <c r="Q12" s="3">
        <v>1</v>
      </c>
      <c r="R12" s="3">
        <v>0</v>
      </c>
      <c r="S12" s="3">
        <v>0</v>
      </c>
    </row>
    <row r="13" spans="1:19" x14ac:dyDescent="0.25">
      <c r="A13" s="5" t="s">
        <v>36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37</v>
      </c>
      <c r="B14" s="8">
        <v>4.333333333333333</v>
      </c>
      <c r="C14" s="8">
        <v>4.2</v>
      </c>
      <c r="D14" s="8">
        <v>4.833333333333333</v>
      </c>
      <c r="E14" s="8">
        <v>4.666666666666667</v>
      </c>
      <c r="F14" s="8">
        <v>5</v>
      </c>
      <c r="G14" s="8">
        <v>4.333333333333333</v>
      </c>
      <c r="H14" s="8">
        <v>4.5</v>
      </c>
      <c r="I14" s="8">
        <v>4.25</v>
      </c>
      <c r="J14" s="8">
        <v>4.5</v>
      </c>
      <c r="K14" s="8">
        <v>4.333333333333333</v>
      </c>
      <c r="L14" s="8">
        <v>3.8333333333333335</v>
      </c>
      <c r="M14" s="8">
        <v>4.166666666666667</v>
      </c>
      <c r="N14" s="8">
        <v>4.333333333333333</v>
      </c>
      <c r="O14" s="8">
        <v>3.8333333333333335</v>
      </c>
      <c r="P14" s="8">
        <v>4</v>
      </c>
      <c r="Q14" s="8">
        <v>4.2</v>
      </c>
      <c r="R14" s="8">
        <v>4.333333333333333</v>
      </c>
      <c r="S14" s="8">
        <v>4.333333333333333</v>
      </c>
    </row>
    <row r="15" spans="1:19" x14ac:dyDescent="0.25">
      <c r="A15" s="4" t="s">
        <v>38</v>
      </c>
      <c r="B15" s="8">
        <v>0.81649658092772548</v>
      </c>
      <c r="C15" s="8">
        <v>1.0954451150103319</v>
      </c>
      <c r="D15" s="8">
        <v>0.40824829046386302</v>
      </c>
      <c r="E15" s="8">
        <v>0.81649658092772714</v>
      </c>
      <c r="F15" s="8">
        <v>0</v>
      </c>
      <c r="G15" s="8">
        <v>0.81649658092772548</v>
      </c>
      <c r="H15" s="8">
        <v>0.83666002653407556</v>
      </c>
      <c r="I15" s="8">
        <v>0.9574271077563381</v>
      </c>
      <c r="J15" s="8">
        <v>0.54772255750516607</v>
      </c>
      <c r="K15" s="8">
        <v>0.81649658092772548</v>
      </c>
      <c r="L15" s="8">
        <v>0.98319208025017457</v>
      </c>
      <c r="M15" s="8">
        <v>0.75277265270908045</v>
      </c>
      <c r="N15" s="8">
        <v>0.81649658092772548</v>
      </c>
      <c r="O15" s="8">
        <v>0.98319208025017457</v>
      </c>
      <c r="P15" s="8">
        <v>1.1547005383792515</v>
      </c>
      <c r="Q15" s="8">
        <v>1.0954451150103319</v>
      </c>
      <c r="R15" s="8">
        <v>0.51639777949432131</v>
      </c>
      <c r="S15" s="8">
        <v>0.81649658092772548</v>
      </c>
    </row>
    <row r="16" spans="1:19" x14ac:dyDescent="0.25">
      <c r="A16" s="4" t="s">
        <v>39</v>
      </c>
      <c r="B16" s="9">
        <v>6</v>
      </c>
      <c r="C16" s="9">
        <v>5</v>
      </c>
      <c r="D16" s="9">
        <v>6</v>
      </c>
      <c r="E16" s="9">
        <v>6</v>
      </c>
      <c r="F16" s="9">
        <v>4</v>
      </c>
      <c r="G16" s="9">
        <v>6</v>
      </c>
      <c r="H16" s="9">
        <v>6</v>
      </c>
      <c r="I16" s="9">
        <v>4</v>
      </c>
      <c r="J16" s="9">
        <v>6</v>
      </c>
      <c r="K16" s="9">
        <v>6</v>
      </c>
      <c r="L16" s="9">
        <v>6</v>
      </c>
      <c r="M16" s="9">
        <v>6</v>
      </c>
      <c r="N16" s="9">
        <v>6</v>
      </c>
      <c r="O16" s="9">
        <v>6</v>
      </c>
      <c r="P16" s="9">
        <v>4</v>
      </c>
      <c r="Q16" s="9">
        <v>5</v>
      </c>
      <c r="R16" s="9">
        <v>6</v>
      </c>
      <c r="S16" s="9">
        <v>6</v>
      </c>
    </row>
    <row r="18" spans="1:6" x14ac:dyDescent="0.25">
      <c r="A18" s="4" t="s">
        <v>100</v>
      </c>
      <c r="B18" s="4">
        <f>SUM(B7:B12)</f>
        <v>6</v>
      </c>
    </row>
    <row r="19" spans="1:6" x14ac:dyDescent="0.25">
      <c r="A19" s="4" t="s">
        <v>101</v>
      </c>
      <c r="B19" s="9">
        <v>14</v>
      </c>
    </row>
    <row r="20" spans="1:6" x14ac:dyDescent="0.25">
      <c r="A20" s="4" t="s">
        <v>102</v>
      </c>
      <c r="B20" s="10">
        <f>B18/B19</f>
        <v>0.42857142857142855</v>
      </c>
    </row>
    <row r="21" spans="1:6" x14ac:dyDescent="0.25">
      <c r="A21" s="4" t="s">
        <v>126</v>
      </c>
      <c r="B21" s="24"/>
      <c r="C21" s="24" t="s">
        <v>127</v>
      </c>
    </row>
    <row r="22" spans="1:6" x14ac:dyDescent="0.25">
      <c r="A22" s="24" t="s">
        <v>128</v>
      </c>
      <c r="B22" s="25">
        <v>5</v>
      </c>
      <c r="C22" s="26">
        <f>B22/B18</f>
        <v>0.83333333333333337</v>
      </c>
    </row>
    <row r="23" spans="1:6" x14ac:dyDescent="0.25">
      <c r="A23" s="24" t="s">
        <v>129</v>
      </c>
      <c r="B23" s="25">
        <v>1</v>
      </c>
      <c r="C23" s="26">
        <f>B23/B18</f>
        <v>0.16666666666666666</v>
      </c>
    </row>
    <row r="25" spans="1:6" x14ac:dyDescent="0.25">
      <c r="A25" s="4" t="s">
        <v>148</v>
      </c>
      <c r="B25" s="4"/>
      <c r="C25" s="4"/>
      <c r="D25" s="4"/>
      <c r="E25" s="4"/>
      <c r="F25" s="8">
        <f>AVERAGE(M14:N14)</f>
        <v>4.25</v>
      </c>
    </row>
    <row r="26" spans="1:6" x14ac:dyDescent="0.25">
      <c r="A26" s="4" t="s">
        <v>149</v>
      </c>
      <c r="B26" s="4"/>
    </row>
  </sheetData>
  <mergeCells count="1">
    <mergeCell ref="G1:H1"/>
  </mergeCells>
  <hyperlinks>
    <hyperlink ref="G1:H1" location="ÍNDICE!A1" display="VOLVER AL ÍNDICE" xr:uid="{00000000-0004-0000-1200-000000000000}"/>
  </hyperlinks>
  <pageMargins left="0.7" right="0.7" top="0.75" bottom="0.75" header="0.3" footer="0.3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Y18"/>
  <sheetViews>
    <sheetView topLeftCell="A4"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42</v>
      </c>
      <c r="G1" s="52" t="s">
        <v>130</v>
      </c>
      <c r="H1" s="52"/>
    </row>
    <row r="2" spans="1:25" x14ac:dyDescent="0.25">
      <c r="A2" s="1" t="s">
        <v>0</v>
      </c>
      <c r="B2" t="s">
        <v>135</v>
      </c>
    </row>
    <row r="3" spans="1:25" x14ac:dyDescent="0.25">
      <c r="A3" s="1" t="s">
        <v>1</v>
      </c>
      <c r="B3" t="s">
        <v>92</v>
      </c>
    </row>
    <row r="4" spans="1:25" x14ac:dyDescent="0.25">
      <c r="A4" s="1" t="s">
        <v>3</v>
      </c>
      <c r="B4" t="s">
        <v>151</v>
      </c>
    </row>
    <row r="6" spans="1:25" x14ac:dyDescent="0.25">
      <c r="A6" s="6" t="s">
        <v>4</v>
      </c>
      <c r="B6" s="7" t="s">
        <v>5</v>
      </c>
      <c r="C6" s="7" t="s">
        <v>6</v>
      </c>
      <c r="D6" s="7" t="s">
        <v>7</v>
      </c>
      <c r="E6" s="7" t="s">
        <v>8</v>
      </c>
      <c r="F6" s="7" t="s">
        <v>9</v>
      </c>
      <c r="G6" s="7" t="s">
        <v>10</v>
      </c>
      <c r="H6" s="7" t="s">
        <v>11</v>
      </c>
      <c r="I6" s="7" t="s">
        <v>12</v>
      </c>
      <c r="J6" s="7" t="s">
        <v>13</v>
      </c>
      <c r="K6" s="7" t="s">
        <v>14</v>
      </c>
      <c r="L6" s="7" t="s">
        <v>15</v>
      </c>
      <c r="M6" s="7" t="s">
        <v>16</v>
      </c>
      <c r="N6" s="7" t="s">
        <v>17</v>
      </c>
      <c r="O6" s="7" t="s">
        <v>18</v>
      </c>
      <c r="P6" s="7" t="s">
        <v>19</v>
      </c>
      <c r="Q6" s="7" t="s">
        <v>20</v>
      </c>
      <c r="R6" s="7" t="s">
        <v>21</v>
      </c>
      <c r="S6" s="7" t="s">
        <v>22</v>
      </c>
      <c r="T6" s="7" t="s">
        <v>23</v>
      </c>
      <c r="U6" s="7" t="s">
        <v>24</v>
      </c>
      <c r="V6" s="7" t="s">
        <v>25</v>
      </c>
      <c r="W6" s="7" t="s">
        <v>26</v>
      </c>
      <c r="X6" s="7" t="s">
        <v>27</v>
      </c>
      <c r="Y6" s="7" t="s">
        <v>28</v>
      </c>
    </row>
    <row r="7" spans="1:25" x14ac:dyDescent="0.25">
      <c r="A7" s="12">
        <v>1</v>
      </c>
      <c r="B7" s="13">
        <v>0</v>
      </c>
      <c r="C7" s="13">
        <v>0</v>
      </c>
      <c r="D7" s="13">
        <v>1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1</v>
      </c>
      <c r="M7" s="13">
        <v>1</v>
      </c>
      <c r="N7" s="13">
        <v>1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</row>
    <row r="8" spans="1:25" x14ac:dyDescent="0.25">
      <c r="A8" s="12">
        <v>2</v>
      </c>
      <c r="B8" s="13">
        <v>0</v>
      </c>
      <c r="C8" s="13">
        <v>0</v>
      </c>
      <c r="D8" s="13">
        <v>0</v>
      </c>
      <c r="E8" s="13">
        <v>1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1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2</v>
      </c>
      <c r="V8" s="13">
        <v>1</v>
      </c>
      <c r="W8" s="13">
        <v>0</v>
      </c>
      <c r="X8" s="13">
        <v>0</v>
      </c>
      <c r="Y8" s="13">
        <v>0</v>
      </c>
    </row>
    <row r="9" spans="1:25" x14ac:dyDescent="0.25">
      <c r="A9" s="12">
        <v>3</v>
      </c>
      <c r="B9" s="13">
        <v>2</v>
      </c>
      <c r="C9" s="13">
        <v>0</v>
      </c>
      <c r="D9" s="13">
        <v>1</v>
      </c>
      <c r="E9" s="13">
        <v>1</v>
      </c>
      <c r="F9" s="13">
        <v>1</v>
      </c>
      <c r="G9" s="13">
        <v>1</v>
      </c>
      <c r="H9" s="13">
        <v>0</v>
      </c>
      <c r="I9" s="13">
        <v>0</v>
      </c>
      <c r="J9" s="13">
        <v>0</v>
      </c>
      <c r="K9" s="13">
        <v>0</v>
      </c>
      <c r="L9" s="13">
        <v>1</v>
      </c>
      <c r="M9" s="13">
        <v>1</v>
      </c>
      <c r="N9" s="13">
        <v>0</v>
      </c>
      <c r="O9" s="13">
        <v>1</v>
      </c>
      <c r="P9" s="13">
        <v>2</v>
      </c>
      <c r="Q9" s="13">
        <v>0</v>
      </c>
      <c r="R9" s="13">
        <v>0</v>
      </c>
      <c r="S9" s="13">
        <v>1</v>
      </c>
      <c r="T9" s="13">
        <v>1</v>
      </c>
      <c r="U9" s="13">
        <v>0</v>
      </c>
      <c r="V9" s="13">
        <v>0</v>
      </c>
      <c r="W9" s="13">
        <v>0</v>
      </c>
      <c r="X9" s="13">
        <v>0</v>
      </c>
      <c r="Y9" s="13">
        <v>0</v>
      </c>
    </row>
    <row r="10" spans="1:25" x14ac:dyDescent="0.25">
      <c r="A10" s="12">
        <v>4</v>
      </c>
      <c r="B10" s="13">
        <v>0</v>
      </c>
      <c r="C10" s="13">
        <v>1</v>
      </c>
      <c r="D10" s="13">
        <v>0</v>
      </c>
      <c r="E10" s="13">
        <v>0</v>
      </c>
      <c r="F10" s="13">
        <v>1</v>
      </c>
      <c r="G10" s="13">
        <v>0</v>
      </c>
      <c r="H10" s="13">
        <v>1</v>
      </c>
      <c r="I10" s="13">
        <v>1</v>
      </c>
      <c r="J10" s="13">
        <v>1</v>
      </c>
      <c r="K10" s="13">
        <v>0</v>
      </c>
      <c r="L10" s="13">
        <v>0</v>
      </c>
      <c r="M10" s="13">
        <v>0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3">
        <v>1</v>
      </c>
      <c r="T10" s="13">
        <v>1</v>
      </c>
      <c r="U10" s="13">
        <v>0</v>
      </c>
      <c r="V10" s="13">
        <v>0</v>
      </c>
      <c r="W10" s="13">
        <v>1</v>
      </c>
      <c r="X10" s="13">
        <v>1</v>
      </c>
      <c r="Y10" s="13">
        <v>2</v>
      </c>
    </row>
    <row r="11" spans="1:25" x14ac:dyDescent="0.25">
      <c r="A11" s="12">
        <v>5</v>
      </c>
      <c r="B11" s="13">
        <v>0</v>
      </c>
      <c r="C11" s="13">
        <v>1</v>
      </c>
      <c r="D11" s="13">
        <v>0</v>
      </c>
      <c r="E11" s="13">
        <v>0</v>
      </c>
      <c r="F11" s="13">
        <v>0</v>
      </c>
      <c r="G11" s="13">
        <v>1</v>
      </c>
      <c r="H11" s="13">
        <v>1</v>
      </c>
      <c r="I11" s="13">
        <v>1</v>
      </c>
      <c r="J11" s="13">
        <v>1</v>
      </c>
      <c r="K11" s="13">
        <v>1</v>
      </c>
      <c r="L11" s="13">
        <v>0</v>
      </c>
      <c r="M11" s="13">
        <v>0</v>
      </c>
      <c r="N11" s="13">
        <v>1</v>
      </c>
      <c r="O11" s="13">
        <v>0</v>
      </c>
      <c r="P11" s="13">
        <v>0</v>
      </c>
      <c r="Q11" s="13">
        <v>1</v>
      </c>
      <c r="R11" s="13">
        <v>1</v>
      </c>
      <c r="S11" s="13">
        <v>0</v>
      </c>
      <c r="T11" s="13">
        <v>0</v>
      </c>
      <c r="U11" s="13">
        <v>0</v>
      </c>
      <c r="V11" s="13">
        <v>0</v>
      </c>
      <c r="W11" s="13">
        <v>1</v>
      </c>
      <c r="X11" s="13">
        <v>1</v>
      </c>
      <c r="Y11" s="13">
        <v>0</v>
      </c>
    </row>
    <row r="12" spans="1:25" x14ac:dyDescent="0.25">
      <c r="A12" s="12" t="s">
        <v>91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1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1</v>
      </c>
      <c r="R12" s="13">
        <v>1</v>
      </c>
      <c r="S12" s="13">
        <v>0</v>
      </c>
      <c r="T12" s="13">
        <v>0</v>
      </c>
      <c r="U12" s="13">
        <v>0</v>
      </c>
      <c r="V12" s="13">
        <v>1</v>
      </c>
      <c r="W12" s="13">
        <v>0</v>
      </c>
      <c r="X12" s="13">
        <v>0</v>
      </c>
      <c r="Y12" s="13">
        <v>0</v>
      </c>
    </row>
    <row r="13" spans="1:25" x14ac:dyDescent="0.25">
      <c r="A13" s="12" t="s">
        <v>36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</row>
    <row r="14" spans="1:25" x14ac:dyDescent="0.25">
      <c r="A14" s="14" t="s">
        <v>37</v>
      </c>
      <c r="B14" s="15">
        <v>3</v>
      </c>
      <c r="C14" s="15">
        <v>4.5</v>
      </c>
      <c r="D14" s="15">
        <v>2</v>
      </c>
      <c r="E14" s="15">
        <v>2.5</v>
      </c>
      <c r="F14" s="15">
        <v>3.5</v>
      </c>
      <c r="G14" s="15">
        <v>4</v>
      </c>
      <c r="H14" s="15">
        <v>4.5</v>
      </c>
      <c r="I14" s="15">
        <v>4.5</v>
      </c>
      <c r="J14" s="15">
        <v>4.5</v>
      </c>
      <c r="K14" s="15">
        <v>5</v>
      </c>
      <c r="L14" s="15">
        <v>2</v>
      </c>
      <c r="M14" s="15">
        <v>2</v>
      </c>
      <c r="N14" s="15">
        <v>3</v>
      </c>
      <c r="O14" s="15">
        <v>2.5</v>
      </c>
      <c r="P14" s="15">
        <v>3</v>
      </c>
      <c r="Q14" s="15">
        <v>5</v>
      </c>
      <c r="R14" s="15">
        <v>5</v>
      </c>
      <c r="S14" s="15">
        <v>3.5</v>
      </c>
      <c r="T14" s="15">
        <v>3.5</v>
      </c>
      <c r="U14" s="15">
        <v>2</v>
      </c>
      <c r="V14" s="15">
        <v>2</v>
      </c>
      <c r="W14" s="15">
        <v>4.5</v>
      </c>
      <c r="X14" s="15">
        <v>4.5</v>
      </c>
      <c r="Y14" s="15">
        <v>4</v>
      </c>
    </row>
    <row r="15" spans="1:25" x14ac:dyDescent="0.25">
      <c r="A15" s="14" t="s">
        <v>38</v>
      </c>
      <c r="B15" s="15">
        <v>0</v>
      </c>
      <c r="C15" s="15">
        <v>0.70710678118654757</v>
      </c>
      <c r="D15" s="15">
        <v>1.4142135623730951</v>
      </c>
      <c r="E15" s="15">
        <v>0.70710678118654757</v>
      </c>
      <c r="F15" s="15">
        <v>0.70710678118654757</v>
      </c>
      <c r="G15" s="15">
        <v>1.4142135623730951</v>
      </c>
      <c r="H15" s="15">
        <v>0.70710678118654757</v>
      </c>
      <c r="I15" s="15">
        <v>0.70710678118654757</v>
      </c>
      <c r="J15" s="15">
        <v>0.70710678118654757</v>
      </c>
      <c r="K15" s="15"/>
      <c r="L15" s="15">
        <v>1.4142135623730951</v>
      </c>
      <c r="M15" s="15">
        <v>1.4142135623730951</v>
      </c>
      <c r="N15" s="15">
        <v>2.8284271247461903</v>
      </c>
      <c r="O15" s="15">
        <v>0.70710678118654757</v>
      </c>
      <c r="P15" s="15">
        <v>0</v>
      </c>
      <c r="Q15" s="15"/>
      <c r="R15" s="15"/>
      <c r="S15" s="15">
        <v>0.70710678118654757</v>
      </c>
      <c r="T15" s="15">
        <v>0.70710678118654757</v>
      </c>
      <c r="U15" s="15">
        <v>0</v>
      </c>
      <c r="V15" s="15"/>
      <c r="W15" s="15">
        <v>0.70710678118654757</v>
      </c>
      <c r="X15" s="15">
        <v>0.70710678118654757</v>
      </c>
      <c r="Y15" s="15">
        <v>0</v>
      </c>
    </row>
    <row r="16" spans="1:25" x14ac:dyDescent="0.25">
      <c r="A16" s="14" t="s">
        <v>39</v>
      </c>
      <c r="B16" s="16">
        <v>2</v>
      </c>
      <c r="C16" s="16">
        <v>2</v>
      </c>
      <c r="D16" s="16">
        <v>2</v>
      </c>
      <c r="E16" s="16">
        <v>2</v>
      </c>
      <c r="F16" s="16">
        <v>2</v>
      </c>
      <c r="G16" s="16">
        <v>2</v>
      </c>
      <c r="H16" s="16">
        <v>2</v>
      </c>
      <c r="I16" s="16">
        <v>2</v>
      </c>
      <c r="J16" s="16">
        <v>2</v>
      </c>
      <c r="K16" s="16">
        <v>1</v>
      </c>
      <c r="L16" s="16">
        <v>2</v>
      </c>
      <c r="M16" s="16">
        <v>2</v>
      </c>
      <c r="N16" s="16">
        <v>2</v>
      </c>
      <c r="O16" s="16">
        <v>2</v>
      </c>
      <c r="P16" s="16">
        <v>2</v>
      </c>
      <c r="Q16" s="16">
        <v>1</v>
      </c>
      <c r="R16" s="16">
        <v>1</v>
      </c>
      <c r="S16" s="16">
        <v>2</v>
      </c>
      <c r="T16" s="16">
        <v>2</v>
      </c>
      <c r="U16" s="16">
        <v>2</v>
      </c>
      <c r="V16" s="16">
        <v>1</v>
      </c>
      <c r="W16" s="16">
        <v>2</v>
      </c>
      <c r="X16" s="16">
        <v>2</v>
      </c>
      <c r="Y16" s="16">
        <v>2</v>
      </c>
    </row>
    <row r="18" spans="1:2" x14ac:dyDescent="0.25">
      <c r="A18" s="4" t="s">
        <v>100</v>
      </c>
      <c r="B18" s="4">
        <f>SUM(B7:B12)</f>
        <v>2</v>
      </c>
    </row>
  </sheetData>
  <mergeCells count="1">
    <mergeCell ref="G1:H1"/>
  </mergeCells>
  <phoneticPr fontId="0" type="noConversion"/>
  <hyperlinks>
    <hyperlink ref="G1:H1" location="ÍNDICE!A1" display="VOLVER AL ÍNDICE" xr:uid="{00000000-0004-0000-1300-000000000000}"/>
  </hyperlinks>
  <pageMargins left="0.7" right="0.7" top="0.75" bottom="0.75" header="0.3" footer="0.3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83</v>
      </c>
      <c r="G1" s="52" t="s">
        <v>130</v>
      </c>
      <c r="H1" s="52"/>
    </row>
    <row r="2" spans="1:19" x14ac:dyDescent="0.25">
      <c r="A2" s="1" t="s">
        <v>0</v>
      </c>
      <c r="B2" t="s">
        <v>135</v>
      </c>
    </row>
    <row r="3" spans="1:19" x14ac:dyDescent="0.25">
      <c r="A3" s="1" t="s">
        <v>1</v>
      </c>
      <c r="B3" t="s">
        <v>92</v>
      </c>
    </row>
    <row r="4" spans="1:19" x14ac:dyDescent="0.25">
      <c r="A4" s="1" t="s">
        <v>3</v>
      </c>
      <c r="B4" t="s">
        <v>151</v>
      </c>
    </row>
    <row r="6" spans="1:19" x14ac:dyDescent="0.25">
      <c r="A6" s="6" t="s">
        <v>4</v>
      </c>
      <c r="B6" s="7" t="s">
        <v>5</v>
      </c>
      <c r="C6" s="7" t="s">
        <v>6</v>
      </c>
      <c r="D6" s="7" t="s">
        <v>7</v>
      </c>
      <c r="E6" s="7" t="s">
        <v>8</v>
      </c>
      <c r="F6" s="7" t="s">
        <v>9</v>
      </c>
      <c r="G6" s="7" t="s">
        <v>10</v>
      </c>
      <c r="H6" s="7" t="s">
        <v>11</v>
      </c>
      <c r="I6" s="7" t="s">
        <v>12</v>
      </c>
      <c r="J6" s="7" t="s">
        <v>13</v>
      </c>
      <c r="K6" s="7" t="s">
        <v>14</v>
      </c>
      <c r="L6" s="7" t="s">
        <v>15</v>
      </c>
      <c r="M6" s="7" t="s">
        <v>16</v>
      </c>
      <c r="N6" s="7" t="s">
        <v>17</v>
      </c>
      <c r="O6" s="7" t="s">
        <v>18</v>
      </c>
      <c r="P6" s="7" t="s">
        <v>19</v>
      </c>
      <c r="Q6" s="7" t="s">
        <v>20</v>
      </c>
      <c r="R6" s="7" t="s">
        <v>21</v>
      </c>
      <c r="S6" s="7" t="s">
        <v>22</v>
      </c>
    </row>
    <row r="7" spans="1:19" x14ac:dyDescent="0.25">
      <c r="A7" s="5">
        <v>1</v>
      </c>
      <c r="B7" s="3">
        <v>1</v>
      </c>
      <c r="C7" s="3">
        <v>0</v>
      </c>
      <c r="D7" s="3">
        <v>2</v>
      </c>
      <c r="E7" s="3">
        <v>0</v>
      </c>
      <c r="F7" s="3">
        <v>5</v>
      </c>
      <c r="G7" s="3">
        <v>1</v>
      </c>
      <c r="H7" s="3">
        <v>3</v>
      </c>
      <c r="I7" s="3">
        <v>2</v>
      </c>
      <c r="J7" s="3">
        <v>2</v>
      </c>
      <c r="K7" s="3">
        <v>2</v>
      </c>
      <c r="L7" s="3">
        <v>1</v>
      </c>
      <c r="M7" s="3">
        <v>1</v>
      </c>
      <c r="N7" s="3">
        <v>1</v>
      </c>
      <c r="O7" s="3">
        <v>1</v>
      </c>
      <c r="P7" s="3">
        <v>1</v>
      </c>
      <c r="Q7" s="3">
        <v>0</v>
      </c>
      <c r="R7" s="3">
        <v>1</v>
      </c>
      <c r="S7" s="3">
        <v>1</v>
      </c>
    </row>
    <row r="8" spans="1:19" x14ac:dyDescent="0.25">
      <c r="A8" s="5">
        <v>2</v>
      </c>
      <c r="B8" s="3">
        <v>6</v>
      </c>
      <c r="C8" s="3">
        <v>4</v>
      </c>
      <c r="D8" s="3">
        <v>4</v>
      </c>
      <c r="E8" s="3">
        <v>2</v>
      </c>
      <c r="F8" s="3">
        <v>8</v>
      </c>
      <c r="G8" s="3">
        <v>6</v>
      </c>
      <c r="H8" s="3">
        <v>4</v>
      </c>
      <c r="I8" s="3">
        <v>5</v>
      </c>
      <c r="J8" s="3">
        <v>9</v>
      </c>
      <c r="K8" s="3">
        <v>7</v>
      </c>
      <c r="L8" s="3">
        <v>9</v>
      </c>
      <c r="M8" s="3">
        <v>3</v>
      </c>
      <c r="N8" s="3">
        <v>5</v>
      </c>
      <c r="O8" s="3">
        <v>3</v>
      </c>
      <c r="P8" s="3">
        <v>2</v>
      </c>
      <c r="Q8" s="3">
        <v>1</v>
      </c>
      <c r="R8" s="3">
        <v>8</v>
      </c>
      <c r="S8" s="3">
        <v>6</v>
      </c>
    </row>
    <row r="9" spans="1:19" x14ac:dyDescent="0.25">
      <c r="A9" s="5">
        <v>3</v>
      </c>
      <c r="B9" s="3">
        <v>11</v>
      </c>
      <c r="C9" s="3">
        <v>7</v>
      </c>
      <c r="D9" s="3">
        <v>5</v>
      </c>
      <c r="E9" s="3">
        <v>10</v>
      </c>
      <c r="F9" s="3">
        <v>8</v>
      </c>
      <c r="G9" s="3">
        <v>11</v>
      </c>
      <c r="H9" s="3">
        <v>7</v>
      </c>
      <c r="I9" s="3">
        <v>6</v>
      </c>
      <c r="J9" s="3">
        <v>7</v>
      </c>
      <c r="K9" s="3">
        <v>7</v>
      </c>
      <c r="L9" s="3">
        <v>10</v>
      </c>
      <c r="M9" s="3">
        <v>6</v>
      </c>
      <c r="N9" s="3">
        <v>1</v>
      </c>
      <c r="O9" s="3">
        <v>9</v>
      </c>
      <c r="P9" s="3">
        <v>1</v>
      </c>
      <c r="Q9" s="3">
        <v>6</v>
      </c>
      <c r="R9" s="3">
        <v>8</v>
      </c>
      <c r="S9" s="3">
        <v>11</v>
      </c>
    </row>
    <row r="10" spans="1:19" x14ac:dyDescent="0.25">
      <c r="A10" s="5">
        <v>4</v>
      </c>
      <c r="B10" s="3">
        <v>6</v>
      </c>
      <c r="C10" s="3">
        <v>7</v>
      </c>
      <c r="D10" s="3">
        <v>5</v>
      </c>
      <c r="E10" s="3">
        <v>12</v>
      </c>
      <c r="F10" s="3">
        <v>5</v>
      </c>
      <c r="G10" s="3">
        <v>9</v>
      </c>
      <c r="H10" s="3">
        <v>7</v>
      </c>
      <c r="I10" s="3">
        <v>4</v>
      </c>
      <c r="J10" s="3">
        <v>8</v>
      </c>
      <c r="K10" s="3">
        <v>8</v>
      </c>
      <c r="L10" s="3">
        <v>5</v>
      </c>
      <c r="M10" s="3">
        <v>13</v>
      </c>
      <c r="N10" s="3">
        <v>18</v>
      </c>
      <c r="O10" s="3">
        <v>9</v>
      </c>
      <c r="P10" s="3">
        <v>3</v>
      </c>
      <c r="Q10" s="3">
        <v>4</v>
      </c>
      <c r="R10" s="3">
        <v>6</v>
      </c>
      <c r="S10" s="3">
        <v>6</v>
      </c>
    </row>
    <row r="11" spans="1:19" x14ac:dyDescent="0.25">
      <c r="A11" s="5">
        <v>5</v>
      </c>
      <c r="B11" s="3">
        <v>3</v>
      </c>
      <c r="C11" s="3">
        <v>9</v>
      </c>
      <c r="D11" s="3">
        <v>8</v>
      </c>
      <c r="E11" s="3">
        <v>3</v>
      </c>
      <c r="F11" s="3">
        <v>0</v>
      </c>
      <c r="G11" s="3">
        <v>0</v>
      </c>
      <c r="H11" s="3">
        <v>6</v>
      </c>
      <c r="I11" s="3">
        <v>10</v>
      </c>
      <c r="J11" s="3">
        <v>1</v>
      </c>
      <c r="K11" s="3">
        <v>2</v>
      </c>
      <c r="L11" s="3">
        <v>2</v>
      </c>
      <c r="M11" s="3">
        <v>4</v>
      </c>
      <c r="N11" s="3">
        <v>2</v>
      </c>
      <c r="O11" s="3">
        <v>4</v>
      </c>
      <c r="P11" s="3">
        <v>1</v>
      </c>
      <c r="Q11" s="3">
        <v>2</v>
      </c>
      <c r="R11" s="3">
        <v>4</v>
      </c>
      <c r="S11" s="3">
        <v>3</v>
      </c>
    </row>
    <row r="12" spans="1:19" x14ac:dyDescent="0.25">
      <c r="A12" s="5" t="s">
        <v>91</v>
      </c>
      <c r="B12" s="3">
        <v>0</v>
      </c>
      <c r="C12" s="3">
        <v>0</v>
      </c>
      <c r="D12" s="3">
        <v>3</v>
      </c>
      <c r="E12" s="3">
        <v>0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1</v>
      </c>
      <c r="L12" s="3">
        <v>0</v>
      </c>
      <c r="M12" s="3">
        <v>0</v>
      </c>
      <c r="N12" s="3">
        <v>0</v>
      </c>
      <c r="O12" s="3">
        <v>1</v>
      </c>
      <c r="P12" s="3">
        <v>19</v>
      </c>
      <c r="Q12" s="3">
        <v>14</v>
      </c>
      <c r="R12" s="3">
        <v>0</v>
      </c>
      <c r="S12" s="3">
        <v>0</v>
      </c>
    </row>
    <row r="13" spans="1:19" x14ac:dyDescent="0.25">
      <c r="A13" s="5" t="s">
        <v>36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37</v>
      </c>
      <c r="B14" s="8">
        <v>3.1481481481481484</v>
      </c>
      <c r="C14" s="8">
        <v>3.7777777777777777</v>
      </c>
      <c r="D14" s="8">
        <v>3.5416666666666665</v>
      </c>
      <c r="E14" s="8">
        <v>3.5925925925925926</v>
      </c>
      <c r="F14" s="8">
        <v>2.5</v>
      </c>
      <c r="G14" s="8">
        <v>3.0370370370370372</v>
      </c>
      <c r="H14" s="8">
        <v>3.3333333333333335</v>
      </c>
      <c r="I14" s="8">
        <v>3.5555555555555554</v>
      </c>
      <c r="J14" s="8">
        <v>2.8888888888888888</v>
      </c>
      <c r="K14" s="8">
        <v>3.0384615384615383</v>
      </c>
      <c r="L14" s="8">
        <v>2.925925925925926</v>
      </c>
      <c r="M14" s="8">
        <v>3.5925925925925926</v>
      </c>
      <c r="N14" s="8">
        <v>3.5555555555555554</v>
      </c>
      <c r="O14" s="8">
        <v>3.4615384615384617</v>
      </c>
      <c r="P14" s="8">
        <v>3.125</v>
      </c>
      <c r="Q14" s="8">
        <v>3.5384615384615383</v>
      </c>
      <c r="R14" s="8">
        <v>3.1481481481481484</v>
      </c>
      <c r="S14" s="8">
        <v>3.1481481481481484</v>
      </c>
    </row>
    <row r="15" spans="1:19" x14ac:dyDescent="0.25">
      <c r="A15" s="4" t="s">
        <v>38</v>
      </c>
      <c r="B15" s="8">
        <v>1.0267088458424101</v>
      </c>
      <c r="C15" s="8">
        <v>1.0860419786947373</v>
      </c>
      <c r="D15" s="8">
        <v>1.3506573815438316</v>
      </c>
      <c r="E15" s="8">
        <v>0.79707442270319773</v>
      </c>
      <c r="F15" s="8">
        <v>1.0295630140987</v>
      </c>
      <c r="G15" s="8">
        <v>0.854016820293798</v>
      </c>
      <c r="H15" s="8">
        <v>1.3008872711759818</v>
      </c>
      <c r="I15" s="8">
        <v>1.3681355458414464</v>
      </c>
      <c r="J15" s="8">
        <v>1.0500305245868342</v>
      </c>
      <c r="K15" s="8">
        <v>1.1128618685450311</v>
      </c>
      <c r="L15" s="8">
        <v>0.99714692713862096</v>
      </c>
      <c r="M15" s="8">
        <v>1.0099222841105253</v>
      </c>
      <c r="N15" s="8">
        <v>1.0127393670836671</v>
      </c>
      <c r="O15" s="8">
        <v>1.0288155998338759</v>
      </c>
      <c r="P15" s="8">
        <v>1.3562026818605375</v>
      </c>
      <c r="Q15" s="8">
        <v>0.87705801930702898</v>
      </c>
      <c r="R15" s="8">
        <v>1.1335344215771677</v>
      </c>
      <c r="S15" s="8">
        <v>1.0267088458424101</v>
      </c>
    </row>
    <row r="16" spans="1:19" x14ac:dyDescent="0.25">
      <c r="A16" s="4" t="s">
        <v>39</v>
      </c>
      <c r="B16" s="9">
        <v>27</v>
      </c>
      <c r="C16" s="9">
        <v>27</v>
      </c>
      <c r="D16" s="9">
        <v>24</v>
      </c>
      <c r="E16" s="9">
        <v>27</v>
      </c>
      <c r="F16" s="9">
        <v>26</v>
      </c>
      <c r="G16" s="9">
        <v>27</v>
      </c>
      <c r="H16" s="9">
        <v>27</v>
      </c>
      <c r="I16" s="9">
        <v>27</v>
      </c>
      <c r="J16" s="9">
        <v>27</v>
      </c>
      <c r="K16" s="9">
        <v>26</v>
      </c>
      <c r="L16" s="9">
        <v>27</v>
      </c>
      <c r="M16" s="9">
        <v>27</v>
      </c>
      <c r="N16" s="9">
        <v>27</v>
      </c>
      <c r="O16" s="9">
        <v>26</v>
      </c>
      <c r="P16" s="9">
        <v>8</v>
      </c>
      <c r="Q16" s="9">
        <v>13</v>
      </c>
      <c r="R16" s="9">
        <v>27</v>
      </c>
      <c r="S16" s="9">
        <v>27</v>
      </c>
    </row>
    <row r="18" spans="1:6" x14ac:dyDescent="0.25">
      <c r="A18" s="4" t="s">
        <v>100</v>
      </c>
      <c r="B18" s="4">
        <f>SUM(B7:B12)</f>
        <v>27</v>
      </c>
    </row>
    <row r="19" spans="1:6" x14ac:dyDescent="0.25">
      <c r="A19" s="4" t="s">
        <v>101</v>
      </c>
      <c r="B19" s="9">
        <v>67</v>
      </c>
    </row>
    <row r="20" spans="1:6" x14ac:dyDescent="0.25">
      <c r="A20" s="4" t="s">
        <v>102</v>
      </c>
      <c r="B20" s="10">
        <f>B18/B19</f>
        <v>0.40298507462686567</v>
      </c>
    </row>
    <row r="21" spans="1:6" x14ac:dyDescent="0.25">
      <c r="A21" s="4" t="s">
        <v>126</v>
      </c>
      <c r="B21" s="24"/>
      <c r="C21" s="24" t="s">
        <v>127</v>
      </c>
    </row>
    <row r="22" spans="1:6" x14ac:dyDescent="0.25">
      <c r="A22" s="24" t="s">
        <v>128</v>
      </c>
      <c r="B22" s="25">
        <v>15</v>
      </c>
      <c r="C22" s="26">
        <f>B22/B18</f>
        <v>0.55555555555555558</v>
      </c>
    </row>
    <row r="23" spans="1:6" x14ac:dyDescent="0.25">
      <c r="A23" s="24" t="s">
        <v>129</v>
      </c>
      <c r="B23" s="25">
        <v>12</v>
      </c>
      <c r="C23" s="26">
        <f>B23/B18</f>
        <v>0.44444444444444442</v>
      </c>
    </row>
    <row r="25" spans="1:6" x14ac:dyDescent="0.25">
      <c r="A25" s="4" t="s">
        <v>148</v>
      </c>
      <c r="B25" s="4"/>
      <c r="C25" s="4"/>
      <c r="D25" s="4"/>
      <c r="E25" s="4"/>
      <c r="F25" s="8">
        <f>AVERAGE(M14:N14)</f>
        <v>3.574074074074074</v>
      </c>
    </row>
    <row r="26" spans="1:6" x14ac:dyDescent="0.25">
      <c r="A26" s="4" t="s">
        <v>149</v>
      </c>
      <c r="B26" s="4"/>
    </row>
  </sheetData>
  <mergeCells count="1">
    <mergeCell ref="G1:H1"/>
  </mergeCells>
  <phoneticPr fontId="0" type="noConversion"/>
  <hyperlinks>
    <hyperlink ref="G1:H1" location="ÍNDICE!A1" display="VOLVER AL ÍNDICE" xr:uid="{00000000-0004-0000-1400-000000000000}"/>
  </hyperlinks>
  <pageMargins left="0.7" right="0.7" top="0.75" bottom="0.75" header="0.3" footer="0.3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42</v>
      </c>
      <c r="G1" s="52" t="s">
        <v>130</v>
      </c>
      <c r="H1" s="52"/>
    </row>
    <row r="2" spans="1:25" x14ac:dyDescent="0.25">
      <c r="A2" s="1" t="s">
        <v>0</v>
      </c>
      <c r="B2" t="s">
        <v>147</v>
      </c>
    </row>
    <row r="3" spans="1:25" x14ac:dyDescent="0.25">
      <c r="A3" s="1" t="s">
        <v>1</v>
      </c>
      <c r="B3" t="s">
        <v>92</v>
      </c>
    </row>
    <row r="4" spans="1:25" x14ac:dyDescent="0.25">
      <c r="A4" s="1" t="s">
        <v>3</v>
      </c>
      <c r="B4" t="s">
        <v>151</v>
      </c>
    </row>
    <row r="6" spans="1:25" x14ac:dyDescent="0.25">
      <c r="A6" s="6" t="s">
        <v>4</v>
      </c>
      <c r="B6" s="7" t="s">
        <v>5</v>
      </c>
      <c r="C6" s="7" t="s">
        <v>6</v>
      </c>
      <c r="D6" s="7" t="s">
        <v>7</v>
      </c>
      <c r="E6" s="7" t="s">
        <v>8</v>
      </c>
      <c r="F6" s="7" t="s">
        <v>9</v>
      </c>
      <c r="G6" s="7" t="s">
        <v>10</v>
      </c>
      <c r="H6" s="7" t="s">
        <v>11</v>
      </c>
      <c r="I6" s="7" t="s">
        <v>12</v>
      </c>
      <c r="J6" s="7" t="s">
        <v>13</v>
      </c>
      <c r="K6" s="7" t="s">
        <v>14</v>
      </c>
      <c r="L6" s="7" t="s">
        <v>15</v>
      </c>
      <c r="M6" s="7" t="s">
        <v>16</v>
      </c>
      <c r="N6" s="7" t="s">
        <v>17</v>
      </c>
      <c r="O6" s="7" t="s">
        <v>18</v>
      </c>
      <c r="P6" s="7" t="s">
        <v>19</v>
      </c>
      <c r="Q6" s="7" t="s">
        <v>20</v>
      </c>
      <c r="R6" s="7" t="s">
        <v>21</v>
      </c>
      <c r="S6" s="7" t="s">
        <v>22</v>
      </c>
      <c r="T6" s="7" t="s">
        <v>23</v>
      </c>
      <c r="U6" s="7" t="s">
        <v>24</v>
      </c>
      <c r="V6" s="7" t="s">
        <v>25</v>
      </c>
      <c r="W6" s="7" t="s">
        <v>26</v>
      </c>
      <c r="X6" s="7" t="s">
        <v>27</v>
      </c>
      <c r="Y6" s="7" t="s">
        <v>28</v>
      </c>
    </row>
    <row r="7" spans="1:25" x14ac:dyDescent="0.25">
      <c r="A7" s="12">
        <v>1</v>
      </c>
      <c r="B7" s="13">
        <v>0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</row>
    <row r="8" spans="1:25" x14ac:dyDescent="0.25">
      <c r="A8" s="12">
        <v>2</v>
      </c>
      <c r="B8" s="13">
        <v>1</v>
      </c>
      <c r="C8" s="13">
        <v>0</v>
      </c>
      <c r="D8" s="13">
        <v>0</v>
      </c>
      <c r="E8" s="13">
        <v>2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</row>
    <row r="9" spans="1:25" x14ac:dyDescent="0.25">
      <c r="A9" s="12">
        <v>3</v>
      </c>
      <c r="B9" s="13">
        <v>0</v>
      </c>
      <c r="C9" s="13">
        <v>0</v>
      </c>
      <c r="D9" s="13">
        <v>0</v>
      </c>
      <c r="E9" s="13">
        <v>2</v>
      </c>
      <c r="F9" s="13">
        <v>2</v>
      </c>
      <c r="G9" s="13">
        <v>2</v>
      </c>
      <c r="H9" s="13">
        <v>0</v>
      </c>
      <c r="I9" s="13">
        <v>0</v>
      </c>
      <c r="J9" s="13">
        <v>0</v>
      </c>
      <c r="K9" s="13">
        <v>1</v>
      </c>
      <c r="L9" s="13">
        <v>0</v>
      </c>
      <c r="M9" s="13">
        <v>0</v>
      </c>
      <c r="N9" s="13">
        <v>1</v>
      </c>
      <c r="O9" s="13">
        <v>0</v>
      </c>
      <c r="P9" s="13">
        <v>2</v>
      </c>
      <c r="Q9" s="13">
        <v>0</v>
      </c>
      <c r="R9" s="13">
        <v>0</v>
      </c>
      <c r="S9" s="13">
        <v>0</v>
      </c>
      <c r="T9" s="13">
        <v>2</v>
      </c>
      <c r="U9" s="13">
        <v>2</v>
      </c>
      <c r="V9" s="13">
        <v>2</v>
      </c>
      <c r="W9" s="13">
        <v>0</v>
      </c>
      <c r="X9" s="13">
        <v>1</v>
      </c>
      <c r="Y9" s="13">
        <v>1</v>
      </c>
    </row>
    <row r="10" spans="1:25" x14ac:dyDescent="0.25">
      <c r="A10" s="12">
        <v>4</v>
      </c>
      <c r="B10" s="13">
        <v>3</v>
      </c>
      <c r="C10" s="13">
        <v>4</v>
      </c>
      <c r="D10" s="13">
        <v>4</v>
      </c>
      <c r="E10" s="13">
        <v>0</v>
      </c>
      <c r="F10" s="13">
        <v>2</v>
      </c>
      <c r="G10" s="13">
        <v>2</v>
      </c>
      <c r="H10" s="13">
        <v>1</v>
      </c>
      <c r="I10" s="13">
        <v>1</v>
      </c>
      <c r="J10" s="13">
        <v>2</v>
      </c>
      <c r="K10" s="13">
        <v>1</v>
      </c>
      <c r="L10" s="13">
        <v>3</v>
      </c>
      <c r="M10" s="13">
        <v>4</v>
      </c>
      <c r="N10" s="13">
        <v>0</v>
      </c>
      <c r="O10" s="13">
        <v>2</v>
      </c>
      <c r="P10" s="13">
        <v>1</v>
      </c>
      <c r="Q10" s="13">
        <v>2</v>
      </c>
      <c r="R10" s="13">
        <v>2</v>
      </c>
      <c r="S10" s="13">
        <v>3</v>
      </c>
      <c r="T10" s="13">
        <v>1</v>
      </c>
      <c r="U10" s="13">
        <v>1</v>
      </c>
      <c r="V10" s="13">
        <v>2</v>
      </c>
      <c r="W10" s="13">
        <v>2</v>
      </c>
      <c r="X10" s="13">
        <v>1</v>
      </c>
      <c r="Y10" s="13">
        <v>2</v>
      </c>
    </row>
    <row r="11" spans="1:25" x14ac:dyDescent="0.25">
      <c r="A11" s="12">
        <v>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3</v>
      </c>
      <c r="I11" s="13">
        <v>3</v>
      </c>
      <c r="J11" s="13">
        <v>2</v>
      </c>
      <c r="K11" s="13">
        <v>2</v>
      </c>
      <c r="L11" s="13">
        <v>0</v>
      </c>
      <c r="M11" s="13">
        <v>0</v>
      </c>
      <c r="N11" s="13">
        <v>3</v>
      </c>
      <c r="O11" s="13">
        <v>2</v>
      </c>
      <c r="P11" s="13">
        <v>1</v>
      </c>
      <c r="Q11" s="13">
        <v>2</v>
      </c>
      <c r="R11" s="13">
        <v>2</v>
      </c>
      <c r="S11" s="13">
        <v>1</v>
      </c>
      <c r="T11" s="13">
        <v>1</v>
      </c>
      <c r="U11" s="13">
        <v>0</v>
      </c>
      <c r="V11" s="13">
        <v>0</v>
      </c>
      <c r="W11" s="13">
        <v>2</v>
      </c>
      <c r="X11" s="13">
        <v>2</v>
      </c>
      <c r="Y11" s="13">
        <v>1</v>
      </c>
    </row>
    <row r="12" spans="1:25" x14ac:dyDescent="0.25">
      <c r="A12" s="12" t="s">
        <v>91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1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  <c r="R12" s="13">
        <v>0</v>
      </c>
      <c r="S12" s="13">
        <v>0</v>
      </c>
      <c r="T12" s="13">
        <v>0</v>
      </c>
      <c r="U12" s="13">
        <v>1</v>
      </c>
      <c r="V12" s="13">
        <v>0</v>
      </c>
      <c r="W12" s="13">
        <v>0</v>
      </c>
      <c r="X12" s="13">
        <v>0</v>
      </c>
      <c r="Y12" s="13">
        <v>0</v>
      </c>
    </row>
    <row r="13" spans="1:25" x14ac:dyDescent="0.25">
      <c r="A13" s="12" t="s">
        <v>36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</row>
    <row r="14" spans="1:25" x14ac:dyDescent="0.25">
      <c r="A14" s="14" t="s">
        <v>37</v>
      </c>
      <c r="B14" s="15">
        <v>3.5</v>
      </c>
      <c r="C14" s="15">
        <v>4</v>
      </c>
      <c r="D14" s="15">
        <v>4</v>
      </c>
      <c r="E14" s="15">
        <v>2.5</v>
      </c>
      <c r="F14" s="15">
        <v>3.5</v>
      </c>
      <c r="G14" s="15">
        <v>3.5</v>
      </c>
      <c r="H14" s="15">
        <v>4.75</v>
      </c>
      <c r="I14" s="15">
        <v>4.75</v>
      </c>
      <c r="J14" s="15">
        <v>4.5</v>
      </c>
      <c r="K14" s="15">
        <v>4.25</v>
      </c>
      <c r="L14" s="15">
        <v>4</v>
      </c>
      <c r="M14" s="15">
        <v>4</v>
      </c>
      <c r="N14" s="15">
        <v>4.5</v>
      </c>
      <c r="O14" s="15">
        <v>4.5</v>
      </c>
      <c r="P14" s="15">
        <v>3.75</v>
      </c>
      <c r="Q14" s="15">
        <v>4.5</v>
      </c>
      <c r="R14" s="15">
        <v>4.5</v>
      </c>
      <c r="S14" s="15">
        <v>4.25</v>
      </c>
      <c r="T14" s="15">
        <v>3.75</v>
      </c>
      <c r="U14" s="15">
        <v>3.3333333333333335</v>
      </c>
      <c r="V14" s="15">
        <v>3.5</v>
      </c>
      <c r="W14" s="15">
        <v>4.5</v>
      </c>
      <c r="X14" s="15">
        <v>4.25</v>
      </c>
      <c r="Y14" s="15">
        <v>4</v>
      </c>
    </row>
    <row r="15" spans="1:25" x14ac:dyDescent="0.25">
      <c r="A15" s="14" t="s">
        <v>38</v>
      </c>
      <c r="B15" s="15">
        <v>1</v>
      </c>
      <c r="C15" s="15">
        <v>0</v>
      </c>
      <c r="D15" s="15">
        <v>0</v>
      </c>
      <c r="E15" s="15">
        <v>0.57735026918962573</v>
      </c>
      <c r="F15" s="15">
        <v>0.57735026918962573</v>
      </c>
      <c r="G15" s="15">
        <v>0.57735026918962573</v>
      </c>
      <c r="H15" s="15">
        <v>0.5</v>
      </c>
      <c r="I15" s="15">
        <v>0.5</v>
      </c>
      <c r="J15" s="15">
        <v>0.57735026918962573</v>
      </c>
      <c r="K15" s="15">
        <v>0.9574271077563381</v>
      </c>
      <c r="L15" s="15">
        <v>0</v>
      </c>
      <c r="M15" s="15">
        <v>0</v>
      </c>
      <c r="N15" s="15">
        <v>1</v>
      </c>
      <c r="O15" s="15">
        <v>0.57735026918962573</v>
      </c>
      <c r="P15" s="15">
        <v>0.9574271077563381</v>
      </c>
      <c r="Q15" s="15">
        <v>0.57735026918962573</v>
      </c>
      <c r="R15" s="15">
        <v>0.57735026918962573</v>
      </c>
      <c r="S15" s="15">
        <v>0.5</v>
      </c>
      <c r="T15" s="15">
        <v>0.9574271077563381</v>
      </c>
      <c r="U15" s="15">
        <v>0.57735026918962473</v>
      </c>
      <c r="V15" s="15">
        <v>0.57735026918962573</v>
      </c>
      <c r="W15" s="15">
        <v>0.57735026918962573</v>
      </c>
      <c r="X15" s="15">
        <v>0.9574271077563381</v>
      </c>
      <c r="Y15" s="15">
        <v>0.81649658092772603</v>
      </c>
    </row>
    <row r="16" spans="1:25" x14ac:dyDescent="0.25">
      <c r="A16" s="14" t="s">
        <v>39</v>
      </c>
      <c r="B16" s="16">
        <v>4</v>
      </c>
      <c r="C16" s="16">
        <v>4</v>
      </c>
      <c r="D16" s="16">
        <v>4</v>
      </c>
      <c r="E16" s="16">
        <v>4</v>
      </c>
      <c r="F16" s="16">
        <v>4</v>
      </c>
      <c r="G16" s="16">
        <v>4</v>
      </c>
      <c r="H16" s="16">
        <v>4</v>
      </c>
      <c r="I16" s="16">
        <v>4</v>
      </c>
      <c r="J16" s="16">
        <v>4</v>
      </c>
      <c r="K16" s="16">
        <v>4</v>
      </c>
      <c r="L16" s="16">
        <v>3</v>
      </c>
      <c r="M16" s="16">
        <v>4</v>
      </c>
      <c r="N16" s="16">
        <v>4</v>
      </c>
      <c r="O16" s="16">
        <v>4</v>
      </c>
      <c r="P16" s="16">
        <v>4</v>
      </c>
      <c r="Q16" s="16">
        <v>4</v>
      </c>
      <c r="R16" s="16">
        <v>4</v>
      </c>
      <c r="S16" s="16">
        <v>4</v>
      </c>
      <c r="T16" s="16">
        <v>4</v>
      </c>
      <c r="U16" s="16">
        <v>3</v>
      </c>
      <c r="V16" s="16">
        <v>4</v>
      </c>
      <c r="W16" s="16">
        <v>4</v>
      </c>
      <c r="X16" s="16">
        <v>4</v>
      </c>
      <c r="Y16" s="16">
        <v>4</v>
      </c>
    </row>
    <row r="18" spans="1:2" x14ac:dyDescent="0.25">
      <c r="A18" s="4" t="s">
        <v>100</v>
      </c>
      <c r="B18" s="4">
        <f>SUM(B7:B12)</f>
        <v>4</v>
      </c>
    </row>
  </sheetData>
  <mergeCells count="1">
    <mergeCell ref="G1:H1"/>
  </mergeCells>
  <phoneticPr fontId="0" type="noConversion"/>
  <hyperlinks>
    <hyperlink ref="G1:H1" location="ÍNDICE!A1" display="VOLVER AL ÍNDICE" xr:uid="{00000000-0004-0000-1500-000000000000}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83</v>
      </c>
      <c r="G1" s="52" t="s">
        <v>130</v>
      </c>
      <c r="H1" s="52"/>
    </row>
    <row r="2" spans="1:19" x14ac:dyDescent="0.25">
      <c r="A2" s="1" t="s">
        <v>0</v>
      </c>
      <c r="B2" t="s">
        <v>147</v>
      </c>
    </row>
    <row r="3" spans="1:19" x14ac:dyDescent="0.25">
      <c r="A3" s="1" t="s">
        <v>1</v>
      </c>
      <c r="B3" t="s">
        <v>92</v>
      </c>
    </row>
    <row r="4" spans="1:19" x14ac:dyDescent="0.25">
      <c r="A4" s="1" t="s">
        <v>3</v>
      </c>
      <c r="B4" t="s">
        <v>151</v>
      </c>
    </row>
    <row r="6" spans="1:19" x14ac:dyDescent="0.25">
      <c r="A6" s="6" t="s">
        <v>4</v>
      </c>
      <c r="B6" s="7" t="s">
        <v>5</v>
      </c>
      <c r="C6" s="7" t="s">
        <v>6</v>
      </c>
      <c r="D6" s="7" t="s">
        <v>7</v>
      </c>
      <c r="E6" s="7" t="s">
        <v>8</v>
      </c>
      <c r="F6" s="7" t="s">
        <v>9</v>
      </c>
      <c r="G6" s="7" t="s">
        <v>10</v>
      </c>
      <c r="H6" s="7" t="s">
        <v>11</v>
      </c>
      <c r="I6" s="7" t="s">
        <v>12</v>
      </c>
      <c r="J6" s="7" t="s">
        <v>13</v>
      </c>
      <c r="K6" s="7" t="s">
        <v>14</v>
      </c>
      <c r="L6" s="7" t="s">
        <v>15</v>
      </c>
      <c r="M6" s="7" t="s">
        <v>16</v>
      </c>
      <c r="N6" s="7" t="s">
        <v>17</v>
      </c>
      <c r="O6" s="7" t="s">
        <v>18</v>
      </c>
      <c r="P6" s="7" t="s">
        <v>19</v>
      </c>
      <c r="Q6" s="7" t="s">
        <v>20</v>
      </c>
      <c r="R6" s="7" t="s">
        <v>21</v>
      </c>
      <c r="S6" s="7" t="s">
        <v>22</v>
      </c>
    </row>
    <row r="7" spans="1:19" x14ac:dyDescent="0.25">
      <c r="A7" s="5">
        <v>1</v>
      </c>
      <c r="B7" s="3">
        <v>1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1</v>
      </c>
      <c r="K8" s="3">
        <v>1</v>
      </c>
      <c r="L8" s="3">
        <v>1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1</v>
      </c>
    </row>
    <row r="9" spans="1:19" x14ac:dyDescent="0.25">
      <c r="A9" s="5">
        <v>3</v>
      </c>
      <c r="B9" s="3">
        <v>0</v>
      </c>
      <c r="C9" s="3">
        <v>0</v>
      </c>
      <c r="D9" s="3">
        <v>0</v>
      </c>
      <c r="E9" s="3">
        <v>1</v>
      </c>
      <c r="F9" s="3">
        <v>1</v>
      </c>
      <c r="G9" s="3">
        <v>1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1</v>
      </c>
      <c r="N9" s="3">
        <v>1</v>
      </c>
      <c r="O9" s="3">
        <v>1</v>
      </c>
      <c r="P9" s="3">
        <v>0</v>
      </c>
      <c r="Q9" s="3">
        <v>0</v>
      </c>
      <c r="R9" s="3">
        <v>1</v>
      </c>
      <c r="S9" s="3">
        <v>0</v>
      </c>
    </row>
    <row r="10" spans="1:19" x14ac:dyDescent="0.25">
      <c r="A10" s="5">
        <v>4</v>
      </c>
      <c r="B10" s="3">
        <v>0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</row>
    <row r="11" spans="1:19" x14ac:dyDescent="0.25">
      <c r="A11" s="5">
        <v>5</v>
      </c>
      <c r="B11" s="3">
        <v>0</v>
      </c>
      <c r="C11" s="3">
        <v>0</v>
      </c>
      <c r="D11" s="3">
        <v>1</v>
      </c>
      <c r="E11" s="3">
        <v>0</v>
      </c>
      <c r="F11" s="3">
        <v>0</v>
      </c>
      <c r="G11" s="3">
        <v>0</v>
      </c>
      <c r="H11" s="3">
        <v>1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</row>
    <row r="12" spans="1:19" x14ac:dyDescent="0.25">
      <c r="A12" s="5" t="s">
        <v>91</v>
      </c>
      <c r="B12" s="3">
        <v>0</v>
      </c>
      <c r="C12" s="3">
        <v>1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1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1</v>
      </c>
      <c r="Q12" s="3">
        <v>1</v>
      </c>
      <c r="R12" s="3">
        <v>0</v>
      </c>
      <c r="S12" s="3">
        <v>0</v>
      </c>
    </row>
    <row r="13" spans="1:19" x14ac:dyDescent="0.25">
      <c r="A13" s="5" t="s">
        <v>36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37</v>
      </c>
      <c r="B14" s="8">
        <v>1</v>
      </c>
      <c r="C14" s="8"/>
      <c r="D14" s="8">
        <v>5</v>
      </c>
      <c r="E14" s="8">
        <v>3</v>
      </c>
      <c r="F14" s="8">
        <v>3</v>
      </c>
      <c r="G14" s="8">
        <v>3</v>
      </c>
      <c r="H14" s="8">
        <v>5</v>
      </c>
      <c r="I14" s="8"/>
      <c r="J14" s="8">
        <v>2</v>
      </c>
      <c r="K14" s="8">
        <v>2</v>
      </c>
      <c r="L14" s="8">
        <v>2</v>
      </c>
      <c r="M14" s="8">
        <v>3</v>
      </c>
      <c r="N14" s="8">
        <v>3</v>
      </c>
      <c r="O14" s="8">
        <v>3</v>
      </c>
      <c r="P14" s="8"/>
      <c r="Q14" s="8"/>
      <c r="R14" s="8">
        <v>3</v>
      </c>
      <c r="S14" s="8">
        <v>2</v>
      </c>
    </row>
    <row r="15" spans="1:19" x14ac:dyDescent="0.25">
      <c r="A15" s="4" t="s">
        <v>38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</row>
    <row r="16" spans="1:19" x14ac:dyDescent="0.25">
      <c r="A16" s="4" t="s">
        <v>39</v>
      </c>
      <c r="B16" s="9">
        <v>1</v>
      </c>
      <c r="C16" s="9">
        <v>0</v>
      </c>
      <c r="D16" s="9">
        <v>1</v>
      </c>
      <c r="E16" s="9">
        <v>1</v>
      </c>
      <c r="F16" s="9">
        <v>1</v>
      </c>
      <c r="G16" s="9">
        <v>1</v>
      </c>
      <c r="H16" s="9">
        <v>1</v>
      </c>
      <c r="I16" s="9">
        <v>0</v>
      </c>
      <c r="J16" s="9">
        <v>1</v>
      </c>
      <c r="K16" s="9">
        <v>1</v>
      </c>
      <c r="L16" s="9">
        <v>1</v>
      </c>
      <c r="M16" s="9">
        <v>1</v>
      </c>
      <c r="N16" s="9">
        <v>1</v>
      </c>
      <c r="O16" s="9">
        <v>1</v>
      </c>
      <c r="P16" s="9">
        <v>0</v>
      </c>
      <c r="Q16" s="9">
        <v>0</v>
      </c>
      <c r="R16" s="9">
        <v>1</v>
      </c>
      <c r="S16" s="9">
        <v>1</v>
      </c>
    </row>
    <row r="18" spans="1:6" x14ac:dyDescent="0.25">
      <c r="A18" s="4" t="s">
        <v>100</v>
      </c>
      <c r="B18" s="4">
        <f>SUM(B7:B12)</f>
        <v>1</v>
      </c>
    </row>
    <row r="19" spans="1:6" x14ac:dyDescent="0.25">
      <c r="A19" s="4" t="s">
        <v>101</v>
      </c>
      <c r="B19" s="9">
        <v>2</v>
      </c>
    </row>
    <row r="20" spans="1:6" x14ac:dyDescent="0.25">
      <c r="A20" s="4" t="s">
        <v>102</v>
      </c>
      <c r="B20" s="10">
        <f>B18/B19</f>
        <v>0.5</v>
      </c>
    </row>
    <row r="21" spans="1:6" x14ac:dyDescent="0.25">
      <c r="A21" s="4" t="s">
        <v>126</v>
      </c>
      <c r="B21" s="24"/>
      <c r="C21" s="24" t="s">
        <v>127</v>
      </c>
    </row>
    <row r="22" spans="1:6" x14ac:dyDescent="0.25">
      <c r="A22" s="24" t="s">
        <v>128</v>
      </c>
      <c r="B22" s="25">
        <v>1</v>
      </c>
      <c r="C22" s="26">
        <f>B22/B18</f>
        <v>1</v>
      </c>
    </row>
    <row r="23" spans="1:6" x14ac:dyDescent="0.25">
      <c r="A23" s="24" t="s">
        <v>129</v>
      </c>
      <c r="B23" s="25">
        <v>0</v>
      </c>
      <c r="C23" s="26">
        <f>B23/B18</f>
        <v>0</v>
      </c>
    </row>
    <row r="25" spans="1:6" x14ac:dyDescent="0.25">
      <c r="A25" s="4" t="s">
        <v>148</v>
      </c>
      <c r="B25" s="4"/>
      <c r="C25" s="4"/>
      <c r="D25" s="4"/>
      <c r="E25" s="4"/>
      <c r="F25" s="8">
        <f>AVERAGE(M14:N14)</f>
        <v>3</v>
      </c>
    </row>
    <row r="26" spans="1:6" x14ac:dyDescent="0.25">
      <c r="A26" s="4" t="s">
        <v>149</v>
      </c>
      <c r="B26" s="4"/>
    </row>
  </sheetData>
  <mergeCells count="1">
    <mergeCell ref="G1:H1"/>
  </mergeCells>
  <hyperlinks>
    <hyperlink ref="G1:H1" location="ÍNDICE!A1" display="VOLVER AL ÍNDICE" xr:uid="{00000000-0004-0000-1600-000000000000}"/>
  </hyperlinks>
  <pageMargins left="0.7" right="0.7" top="0.75" bottom="0.75" header="0.3" footer="0.3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J18"/>
  <sheetViews>
    <sheetView workbookViewId="0"/>
  </sheetViews>
  <sheetFormatPr baseColWidth="10" defaultRowHeight="15" x14ac:dyDescent="0.25"/>
  <cols>
    <col min="1" max="1" width="20.28515625" customWidth="1"/>
  </cols>
  <sheetData>
    <row r="1" spans="1:10" x14ac:dyDescent="0.25">
      <c r="A1" s="2" t="s">
        <v>41</v>
      </c>
      <c r="G1" s="52" t="s">
        <v>130</v>
      </c>
      <c r="H1" s="52"/>
    </row>
    <row r="2" spans="1:10" x14ac:dyDescent="0.25">
      <c r="A2" s="1" t="s">
        <v>0</v>
      </c>
      <c r="B2" t="s">
        <v>90</v>
      </c>
    </row>
    <row r="3" spans="1:10" x14ac:dyDescent="0.25">
      <c r="A3" s="1" t="s">
        <v>1</v>
      </c>
      <c r="B3" t="s">
        <v>2</v>
      </c>
    </row>
    <row r="4" spans="1:10" x14ac:dyDescent="0.25">
      <c r="A4" s="1" t="s">
        <v>3</v>
      </c>
      <c r="B4" s="11" t="s">
        <v>151</v>
      </c>
    </row>
    <row r="6" spans="1:10" x14ac:dyDescent="0.25">
      <c r="A6" s="6" t="s">
        <v>4</v>
      </c>
      <c r="B6" s="7" t="s">
        <v>5</v>
      </c>
      <c r="C6" s="7" t="s">
        <v>6</v>
      </c>
      <c r="D6" s="7" t="s">
        <v>7</v>
      </c>
      <c r="E6" s="7" t="s">
        <v>8</v>
      </c>
      <c r="F6" s="7" t="s">
        <v>9</v>
      </c>
      <c r="G6" s="7" t="s">
        <v>10</v>
      </c>
      <c r="H6" s="7" t="s">
        <v>11</v>
      </c>
      <c r="I6" s="7" t="s">
        <v>12</v>
      </c>
      <c r="J6" s="7" t="s">
        <v>13</v>
      </c>
    </row>
    <row r="7" spans="1:10" x14ac:dyDescent="0.25">
      <c r="A7" s="12">
        <v>1</v>
      </c>
      <c r="B7" s="13">
        <v>0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</row>
    <row r="8" spans="1:10" x14ac:dyDescent="0.25">
      <c r="A8" s="12">
        <v>2</v>
      </c>
      <c r="B8" s="13">
        <v>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</row>
    <row r="9" spans="1:10" x14ac:dyDescent="0.25">
      <c r="A9" s="12">
        <v>3</v>
      </c>
      <c r="B9" s="13">
        <v>1</v>
      </c>
      <c r="C9" s="13">
        <v>1</v>
      </c>
      <c r="D9" s="13">
        <v>0</v>
      </c>
      <c r="E9" s="13">
        <v>1</v>
      </c>
      <c r="F9" s="13">
        <v>1</v>
      </c>
      <c r="G9" s="13">
        <v>1</v>
      </c>
      <c r="H9" s="13">
        <v>0</v>
      </c>
      <c r="I9" s="13">
        <v>0</v>
      </c>
      <c r="J9" s="13">
        <v>0</v>
      </c>
    </row>
    <row r="10" spans="1:10" x14ac:dyDescent="0.25">
      <c r="A10" s="12">
        <v>4</v>
      </c>
      <c r="B10" s="13">
        <v>1</v>
      </c>
      <c r="C10" s="13">
        <v>1</v>
      </c>
      <c r="D10" s="13">
        <v>3</v>
      </c>
      <c r="E10" s="13">
        <v>1</v>
      </c>
      <c r="F10" s="13">
        <v>1</v>
      </c>
      <c r="G10" s="13">
        <v>1</v>
      </c>
      <c r="H10" s="13">
        <v>1</v>
      </c>
      <c r="I10" s="13">
        <v>1</v>
      </c>
      <c r="J10" s="13">
        <v>2</v>
      </c>
    </row>
    <row r="11" spans="1:10" x14ac:dyDescent="0.25">
      <c r="A11" s="12">
        <v>5</v>
      </c>
      <c r="B11" s="13">
        <v>1</v>
      </c>
      <c r="C11" s="13">
        <v>1</v>
      </c>
      <c r="D11" s="13">
        <v>1</v>
      </c>
      <c r="E11" s="13">
        <v>1</v>
      </c>
      <c r="F11" s="13">
        <v>1</v>
      </c>
      <c r="G11" s="13">
        <v>1</v>
      </c>
      <c r="H11" s="13">
        <v>2</v>
      </c>
      <c r="I11" s="13">
        <v>2</v>
      </c>
      <c r="J11" s="13">
        <v>1</v>
      </c>
    </row>
    <row r="12" spans="1:10" x14ac:dyDescent="0.25">
      <c r="A12" s="12" t="s">
        <v>91</v>
      </c>
      <c r="B12" s="13">
        <v>1</v>
      </c>
      <c r="C12" s="13">
        <v>1</v>
      </c>
      <c r="D12" s="13">
        <v>0</v>
      </c>
      <c r="E12" s="13">
        <v>1</v>
      </c>
      <c r="F12" s="13">
        <v>1</v>
      </c>
      <c r="G12" s="13">
        <v>1</v>
      </c>
      <c r="H12" s="13">
        <v>1</v>
      </c>
      <c r="I12" s="13">
        <v>1</v>
      </c>
      <c r="J12" s="13">
        <v>1</v>
      </c>
    </row>
    <row r="13" spans="1:10" x14ac:dyDescent="0.25">
      <c r="A13" s="12" t="s">
        <v>36</v>
      </c>
      <c r="B13" s="13"/>
      <c r="C13" s="13"/>
      <c r="D13" s="13"/>
      <c r="E13" s="13"/>
      <c r="F13" s="13"/>
      <c r="G13" s="13"/>
      <c r="H13" s="13"/>
      <c r="I13" s="13"/>
      <c r="J13" s="13"/>
    </row>
    <row r="14" spans="1:10" x14ac:dyDescent="0.25">
      <c r="A14" s="14" t="s">
        <v>43</v>
      </c>
      <c r="B14" s="15">
        <v>4</v>
      </c>
      <c r="C14" s="15">
        <v>4</v>
      </c>
      <c r="D14" s="15">
        <v>4.25</v>
      </c>
      <c r="E14" s="15">
        <v>4</v>
      </c>
      <c r="F14" s="15">
        <v>4</v>
      </c>
      <c r="G14" s="15">
        <v>4</v>
      </c>
      <c r="H14" s="15">
        <v>4.666666666666667</v>
      </c>
      <c r="I14" s="15">
        <v>4.666666666666667</v>
      </c>
      <c r="J14" s="15">
        <v>4.333333333333333</v>
      </c>
    </row>
    <row r="15" spans="1:10" x14ac:dyDescent="0.25">
      <c r="A15" s="14" t="s">
        <v>38</v>
      </c>
      <c r="B15" s="15">
        <v>1</v>
      </c>
      <c r="C15" s="15">
        <v>1</v>
      </c>
      <c r="D15" s="15">
        <v>0.5</v>
      </c>
      <c r="E15" s="15">
        <v>1</v>
      </c>
      <c r="F15" s="15">
        <v>1</v>
      </c>
      <c r="G15" s="15">
        <v>1</v>
      </c>
      <c r="H15" s="15">
        <v>0.57735026918962784</v>
      </c>
      <c r="I15" s="15">
        <v>0.57735026918962784</v>
      </c>
      <c r="J15" s="15">
        <v>0.57735026918962473</v>
      </c>
    </row>
    <row r="16" spans="1:10" x14ac:dyDescent="0.25">
      <c r="A16" s="14" t="s">
        <v>39</v>
      </c>
      <c r="B16" s="16">
        <v>3</v>
      </c>
      <c r="C16" s="16">
        <v>3</v>
      </c>
      <c r="D16" s="16">
        <v>4</v>
      </c>
      <c r="E16" s="16">
        <v>3</v>
      </c>
      <c r="F16" s="16">
        <v>3</v>
      </c>
      <c r="G16" s="16">
        <v>3</v>
      </c>
      <c r="H16" s="16">
        <v>3</v>
      </c>
      <c r="I16" s="16">
        <v>3</v>
      </c>
      <c r="J16" s="16">
        <v>3</v>
      </c>
    </row>
    <row r="18" spans="1:2" x14ac:dyDescent="0.25">
      <c r="A18" s="4" t="s">
        <v>100</v>
      </c>
      <c r="B18" s="4">
        <f>SUM(B7:B12)</f>
        <v>4</v>
      </c>
    </row>
  </sheetData>
  <mergeCells count="1">
    <mergeCell ref="G1:H1"/>
  </mergeCells>
  <phoneticPr fontId="0" type="noConversion"/>
  <hyperlinks>
    <hyperlink ref="G1:H1" location="ÍNDICE!A1" display="VOLVER AL ÍNDICE" xr:uid="{00000000-0004-0000-1700-000000000000}"/>
  </hyperlinks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B32"/>
  <sheetViews>
    <sheetView workbookViewId="0"/>
  </sheetViews>
  <sheetFormatPr baseColWidth="10" defaultRowHeight="15" x14ac:dyDescent="0.25"/>
  <cols>
    <col min="1" max="1" width="21.140625" customWidth="1"/>
    <col min="2" max="2" width="182.85546875" customWidth="1"/>
  </cols>
  <sheetData>
    <row r="1" spans="1:2" ht="17.25" x14ac:dyDescent="0.3">
      <c r="A1" s="33" t="s">
        <v>34</v>
      </c>
      <c r="B1" s="34"/>
    </row>
    <row r="2" spans="1:2" ht="17.25" x14ac:dyDescent="0.3">
      <c r="A2" s="33" t="s">
        <v>35</v>
      </c>
      <c r="B2" s="34"/>
    </row>
    <row r="3" spans="1:2" ht="17.25" x14ac:dyDescent="0.3">
      <c r="A3" s="35" t="s">
        <v>130</v>
      </c>
      <c r="B3" s="34"/>
    </row>
    <row r="4" spans="1:2" ht="17.25" x14ac:dyDescent="0.25">
      <c r="A4" s="36" t="s">
        <v>5</v>
      </c>
      <c r="B4" s="37" t="s">
        <v>71</v>
      </c>
    </row>
    <row r="5" spans="1:2" ht="17.25" x14ac:dyDescent="0.25">
      <c r="A5" s="36" t="s">
        <v>6</v>
      </c>
      <c r="B5" s="37" t="s">
        <v>44</v>
      </c>
    </row>
    <row r="6" spans="1:2" ht="17.25" x14ac:dyDescent="0.25">
      <c r="A6" s="36" t="s">
        <v>7</v>
      </c>
      <c r="B6" s="37" t="s">
        <v>45</v>
      </c>
    </row>
    <row r="7" spans="1:2" ht="17.25" x14ac:dyDescent="0.25">
      <c r="A7" s="36" t="s">
        <v>8</v>
      </c>
      <c r="B7" s="37" t="s">
        <v>46</v>
      </c>
    </row>
    <row r="8" spans="1:2" ht="17.25" x14ac:dyDescent="0.25">
      <c r="A8" s="36" t="s">
        <v>9</v>
      </c>
      <c r="B8" s="37" t="s">
        <v>47</v>
      </c>
    </row>
    <row r="9" spans="1:2" ht="17.25" x14ac:dyDescent="0.25">
      <c r="A9" s="36" t="s">
        <v>10</v>
      </c>
      <c r="B9" s="37" t="s">
        <v>48</v>
      </c>
    </row>
    <row r="10" spans="1:2" ht="17.25" x14ac:dyDescent="0.25">
      <c r="A10" s="36" t="s">
        <v>11</v>
      </c>
      <c r="B10" s="37" t="s">
        <v>49</v>
      </c>
    </row>
    <row r="11" spans="1:2" ht="17.25" x14ac:dyDescent="0.25">
      <c r="A11" s="36" t="s">
        <v>12</v>
      </c>
      <c r="B11" s="37" t="s">
        <v>50</v>
      </c>
    </row>
    <row r="12" spans="1:2" ht="17.25" x14ac:dyDescent="0.25">
      <c r="A12" s="36" t="s">
        <v>13</v>
      </c>
      <c r="B12" s="37" t="s">
        <v>51</v>
      </c>
    </row>
    <row r="13" spans="1:2" ht="17.25" x14ac:dyDescent="0.25">
      <c r="A13" s="36" t="s">
        <v>14</v>
      </c>
      <c r="B13" s="37" t="s">
        <v>52</v>
      </c>
    </row>
    <row r="14" spans="1:2" ht="17.25" x14ac:dyDescent="0.25">
      <c r="A14" s="36" t="s">
        <v>15</v>
      </c>
      <c r="B14" s="37" t="s">
        <v>53</v>
      </c>
    </row>
    <row r="15" spans="1:2" ht="17.25" x14ac:dyDescent="0.25">
      <c r="A15" s="36" t="s">
        <v>16</v>
      </c>
      <c r="B15" s="37" t="s">
        <v>54</v>
      </c>
    </row>
    <row r="16" spans="1:2" ht="17.25" x14ac:dyDescent="0.25">
      <c r="A16" s="36" t="s">
        <v>17</v>
      </c>
      <c r="B16" s="37" t="s">
        <v>55</v>
      </c>
    </row>
    <row r="17" spans="1:2" ht="17.25" x14ac:dyDescent="0.25">
      <c r="A17" s="36" t="s">
        <v>18</v>
      </c>
      <c r="B17" s="37" t="s">
        <v>56</v>
      </c>
    </row>
    <row r="18" spans="1:2" ht="17.25" x14ac:dyDescent="0.25">
      <c r="A18" s="36" t="s">
        <v>19</v>
      </c>
      <c r="B18" s="37" t="s">
        <v>57</v>
      </c>
    </row>
    <row r="19" spans="1:2" ht="17.25" x14ac:dyDescent="0.25">
      <c r="A19" s="36" t="s">
        <v>20</v>
      </c>
      <c r="B19" s="37" t="s">
        <v>58</v>
      </c>
    </row>
    <row r="20" spans="1:2" ht="17.25" x14ac:dyDescent="0.25">
      <c r="A20" s="36" t="s">
        <v>21</v>
      </c>
      <c r="B20" s="37" t="s">
        <v>59</v>
      </c>
    </row>
    <row r="21" spans="1:2" ht="17.25" x14ac:dyDescent="0.25">
      <c r="A21" s="36" t="s">
        <v>22</v>
      </c>
      <c r="B21" s="37" t="s">
        <v>60</v>
      </c>
    </row>
    <row r="22" spans="1:2" ht="17.25" x14ac:dyDescent="0.25">
      <c r="A22" s="36" t="s">
        <v>23</v>
      </c>
      <c r="B22" s="37" t="s">
        <v>145</v>
      </c>
    </row>
    <row r="23" spans="1:2" ht="17.25" x14ac:dyDescent="0.25">
      <c r="A23" s="36" t="s">
        <v>24</v>
      </c>
      <c r="B23" s="37" t="s">
        <v>61</v>
      </c>
    </row>
    <row r="24" spans="1:2" ht="17.25" x14ac:dyDescent="0.25">
      <c r="A24" s="36" t="s">
        <v>25</v>
      </c>
      <c r="B24" s="37" t="s">
        <v>62</v>
      </c>
    </row>
    <row r="25" spans="1:2" ht="17.25" x14ac:dyDescent="0.25">
      <c r="A25" s="36" t="s">
        <v>26</v>
      </c>
      <c r="B25" s="37" t="s">
        <v>63</v>
      </c>
    </row>
    <row r="26" spans="1:2" ht="17.25" x14ac:dyDescent="0.25">
      <c r="A26" s="36" t="s">
        <v>27</v>
      </c>
      <c r="B26" s="37" t="s">
        <v>64</v>
      </c>
    </row>
    <row r="27" spans="1:2" ht="17.25" x14ac:dyDescent="0.25">
      <c r="A27" s="36" t="s">
        <v>28</v>
      </c>
      <c r="B27" s="37" t="s">
        <v>65</v>
      </c>
    </row>
    <row r="28" spans="1:2" ht="17.25" x14ac:dyDescent="0.25">
      <c r="A28" s="36" t="s">
        <v>29</v>
      </c>
      <c r="B28" s="37" t="s">
        <v>66</v>
      </c>
    </row>
    <row r="29" spans="1:2" ht="17.25" x14ac:dyDescent="0.25">
      <c r="A29" s="36" t="s">
        <v>30</v>
      </c>
      <c r="B29" s="37" t="s">
        <v>67</v>
      </c>
    </row>
    <row r="30" spans="1:2" ht="17.25" x14ac:dyDescent="0.25">
      <c r="A30" s="36" t="s">
        <v>31</v>
      </c>
      <c r="B30" s="37" t="s">
        <v>68</v>
      </c>
    </row>
    <row r="31" spans="1:2" ht="17.25" x14ac:dyDescent="0.25">
      <c r="A31" s="36" t="s">
        <v>32</v>
      </c>
      <c r="B31" s="37" t="s">
        <v>69</v>
      </c>
    </row>
    <row r="32" spans="1:2" ht="17.25" x14ac:dyDescent="0.25">
      <c r="A32" s="36" t="s">
        <v>33</v>
      </c>
      <c r="B32" s="37" t="s">
        <v>70</v>
      </c>
    </row>
  </sheetData>
  <hyperlinks>
    <hyperlink ref="A3" location="ÍNDICE!A1" display="VOLVER AL ÍNDICE" xr:uid="{00000000-0004-0000-1800-000000000000}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B28"/>
  <sheetViews>
    <sheetView zoomScaleNormal="100" workbookViewId="0"/>
  </sheetViews>
  <sheetFormatPr baseColWidth="10" defaultRowHeight="15" x14ac:dyDescent="0.25"/>
  <cols>
    <col min="1" max="1" width="22.140625" customWidth="1"/>
    <col min="2" max="2" width="142.5703125" customWidth="1"/>
  </cols>
  <sheetData>
    <row r="1" spans="1:2" ht="18.75" x14ac:dyDescent="0.3">
      <c r="A1" s="17" t="s">
        <v>34</v>
      </c>
      <c r="B1" s="18"/>
    </row>
    <row r="2" spans="1:2" ht="18.75" x14ac:dyDescent="0.3">
      <c r="A2" s="17" t="s">
        <v>84</v>
      </c>
      <c r="B2" s="18"/>
    </row>
    <row r="3" spans="1:2" ht="18.75" x14ac:dyDescent="0.3">
      <c r="A3" s="38" t="s">
        <v>130</v>
      </c>
      <c r="B3" s="18"/>
    </row>
    <row r="4" spans="1:2" ht="18.75" x14ac:dyDescent="0.3">
      <c r="A4" s="20"/>
      <c r="B4" s="19" t="s">
        <v>105</v>
      </c>
    </row>
    <row r="5" spans="1:2" ht="18.75" x14ac:dyDescent="0.3">
      <c r="A5" s="20" t="s">
        <v>5</v>
      </c>
      <c r="B5" s="21" t="s">
        <v>106</v>
      </c>
    </row>
    <row r="6" spans="1:2" ht="18.75" x14ac:dyDescent="0.3">
      <c r="A6" s="20" t="s">
        <v>6</v>
      </c>
      <c r="B6" s="21" t="s">
        <v>85</v>
      </c>
    </row>
    <row r="7" spans="1:2" ht="18.75" x14ac:dyDescent="0.3">
      <c r="A7" s="20" t="s">
        <v>7</v>
      </c>
      <c r="B7" s="21" t="s">
        <v>107</v>
      </c>
    </row>
    <row r="8" spans="1:2" ht="18.75" x14ac:dyDescent="0.3">
      <c r="A8" s="20"/>
      <c r="B8" s="19" t="s">
        <v>108</v>
      </c>
    </row>
    <row r="9" spans="1:2" ht="18.75" x14ac:dyDescent="0.3">
      <c r="A9" s="20" t="s">
        <v>8</v>
      </c>
      <c r="B9" s="21" t="s">
        <v>109</v>
      </c>
    </row>
    <row r="10" spans="1:2" ht="18.75" x14ac:dyDescent="0.3">
      <c r="A10" s="20" t="s">
        <v>9</v>
      </c>
      <c r="B10" s="21" t="s">
        <v>110</v>
      </c>
    </row>
    <row r="11" spans="1:2" ht="18.75" x14ac:dyDescent="0.3">
      <c r="A11" s="20" t="s">
        <v>10</v>
      </c>
      <c r="B11" s="21" t="s">
        <v>86</v>
      </c>
    </row>
    <row r="12" spans="1:2" ht="18.75" x14ac:dyDescent="0.3">
      <c r="A12" s="20" t="s">
        <v>11</v>
      </c>
      <c r="B12" s="21" t="s">
        <v>111</v>
      </c>
    </row>
    <row r="13" spans="1:2" ht="18.75" x14ac:dyDescent="0.3">
      <c r="A13" s="20" t="s">
        <v>12</v>
      </c>
      <c r="B13" s="21" t="s">
        <v>112</v>
      </c>
    </row>
    <row r="14" spans="1:2" ht="18.75" x14ac:dyDescent="0.3">
      <c r="A14" s="20"/>
      <c r="B14" s="19" t="s">
        <v>113</v>
      </c>
    </row>
    <row r="15" spans="1:2" ht="18.75" x14ac:dyDescent="0.3">
      <c r="A15" s="20" t="s">
        <v>13</v>
      </c>
      <c r="B15" s="21" t="s">
        <v>114</v>
      </c>
    </row>
    <row r="16" spans="1:2" ht="18.75" x14ac:dyDescent="0.3">
      <c r="A16" s="20" t="s">
        <v>14</v>
      </c>
      <c r="B16" s="22" t="s">
        <v>115</v>
      </c>
    </row>
    <row r="17" spans="1:2" ht="18.75" x14ac:dyDescent="0.3">
      <c r="A17" s="20" t="s">
        <v>15</v>
      </c>
      <c r="B17" s="21" t="s">
        <v>116</v>
      </c>
    </row>
    <row r="18" spans="1:2" ht="18.75" x14ac:dyDescent="0.3">
      <c r="A18" s="20"/>
      <c r="B18" s="19" t="s">
        <v>117</v>
      </c>
    </row>
    <row r="19" spans="1:2" ht="18.75" x14ac:dyDescent="0.3">
      <c r="A19" s="20" t="s">
        <v>16</v>
      </c>
      <c r="B19" s="23" t="s">
        <v>118</v>
      </c>
    </row>
    <row r="20" spans="1:2" ht="18.75" x14ac:dyDescent="0.3">
      <c r="A20" s="20" t="s">
        <v>17</v>
      </c>
      <c r="B20" s="23" t="s">
        <v>119</v>
      </c>
    </row>
    <row r="21" spans="1:2" ht="18.75" x14ac:dyDescent="0.3">
      <c r="A21" s="20"/>
      <c r="B21" s="19" t="s">
        <v>120</v>
      </c>
    </row>
    <row r="22" spans="1:2" ht="18.75" x14ac:dyDescent="0.3">
      <c r="A22" s="20" t="s">
        <v>18</v>
      </c>
      <c r="B22" s="21" t="s">
        <v>121</v>
      </c>
    </row>
    <row r="23" spans="1:2" ht="18.75" x14ac:dyDescent="0.3">
      <c r="A23" s="20" t="s">
        <v>19</v>
      </c>
      <c r="B23" s="21" t="s">
        <v>122</v>
      </c>
    </row>
    <row r="24" spans="1:2" ht="18.75" x14ac:dyDescent="0.3">
      <c r="A24" s="20" t="s">
        <v>20</v>
      </c>
      <c r="B24" s="21" t="s">
        <v>123</v>
      </c>
    </row>
    <row r="25" spans="1:2" ht="18.75" x14ac:dyDescent="0.3">
      <c r="A25" s="18"/>
      <c r="B25" s="19" t="s">
        <v>124</v>
      </c>
    </row>
    <row r="26" spans="1:2" ht="18.75" x14ac:dyDescent="0.3">
      <c r="A26" s="20" t="s">
        <v>21</v>
      </c>
      <c r="B26" s="21" t="s">
        <v>87</v>
      </c>
    </row>
    <row r="27" spans="1:2" ht="18.75" x14ac:dyDescent="0.3">
      <c r="A27" s="20" t="s">
        <v>22</v>
      </c>
      <c r="B27" s="23" t="s">
        <v>125</v>
      </c>
    </row>
    <row r="28" spans="1:2" ht="18.75" x14ac:dyDescent="0.3">
      <c r="A28" s="20" t="s">
        <v>89</v>
      </c>
      <c r="B28" s="23" t="s">
        <v>88</v>
      </c>
    </row>
  </sheetData>
  <hyperlinks>
    <hyperlink ref="A3" location="ÍNDICE!A1" display="VOLVER AL ÍNDICE" xr:uid="{00000000-0004-0000-1900-000000000000}"/>
  </hyperlinks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B15"/>
  <sheetViews>
    <sheetView workbookViewId="0"/>
  </sheetViews>
  <sheetFormatPr baseColWidth="10" defaultRowHeight="15" x14ac:dyDescent="0.25"/>
  <cols>
    <col min="1" max="1" width="23.7109375" customWidth="1"/>
    <col min="2" max="2" width="109.7109375" customWidth="1"/>
  </cols>
  <sheetData>
    <row r="1" spans="1:2" ht="18.75" x14ac:dyDescent="0.3">
      <c r="A1" s="17" t="s">
        <v>34</v>
      </c>
      <c r="B1" s="18"/>
    </row>
    <row r="2" spans="1:2" ht="18.75" x14ac:dyDescent="0.3">
      <c r="A2" s="17" t="s">
        <v>40</v>
      </c>
      <c r="B2" s="18"/>
    </row>
    <row r="3" spans="1:2" ht="18.75" x14ac:dyDescent="0.3">
      <c r="A3" s="38" t="s">
        <v>130</v>
      </c>
      <c r="B3" s="18"/>
    </row>
    <row r="4" spans="1:2" ht="37.5" x14ac:dyDescent="0.25">
      <c r="A4" s="39" t="s">
        <v>5</v>
      </c>
      <c r="B4" s="40" t="s">
        <v>72</v>
      </c>
    </row>
    <row r="5" spans="1:2" ht="18.75" x14ac:dyDescent="0.25">
      <c r="A5" s="39" t="s">
        <v>6</v>
      </c>
      <c r="B5" s="40" t="s">
        <v>73</v>
      </c>
    </row>
    <row r="6" spans="1:2" ht="18.75" x14ac:dyDescent="0.25">
      <c r="A6" s="39" t="s">
        <v>7</v>
      </c>
      <c r="B6" s="40" t="s">
        <v>74</v>
      </c>
    </row>
    <row r="7" spans="1:2" ht="37.5" x14ac:dyDescent="0.25">
      <c r="A7" s="39" t="s">
        <v>8</v>
      </c>
      <c r="B7" s="40" t="s">
        <v>75</v>
      </c>
    </row>
    <row r="8" spans="1:2" ht="37.5" x14ac:dyDescent="0.25">
      <c r="A8" s="39" t="s">
        <v>9</v>
      </c>
      <c r="B8" s="40" t="s">
        <v>59</v>
      </c>
    </row>
    <row r="9" spans="1:2" ht="37.5" x14ac:dyDescent="0.25">
      <c r="A9" s="39" t="s">
        <v>10</v>
      </c>
      <c r="B9" s="40" t="s">
        <v>77</v>
      </c>
    </row>
    <row r="10" spans="1:2" ht="37.5" x14ac:dyDescent="0.25">
      <c r="A10" s="39" t="s">
        <v>11</v>
      </c>
      <c r="B10" s="40" t="s">
        <v>78</v>
      </c>
    </row>
    <row r="11" spans="1:2" ht="37.5" x14ac:dyDescent="0.25">
      <c r="A11" s="39" t="s">
        <v>12</v>
      </c>
      <c r="B11" s="40" t="s">
        <v>79</v>
      </c>
    </row>
    <row r="12" spans="1:2" ht="18.75" x14ac:dyDescent="0.25">
      <c r="A12" s="39" t="s">
        <v>13</v>
      </c>
      <c r="B12" s="41" t="s">
        <v>82</v>
      </c>
    </row>
    <row r="13" spans="1:2" ht="18.75" x14ac:dyDescent="0.25">
      <c r="A13" s="42" t="s">
        <v>31</v>
      </c>
      <c r="B13" s="43" t="s">
        <v>76</v>
      </c>
    </row>
    <row r="14" spans="1:2" ht="18.75" x14ac:dyDescent="0.25">
      <c r="A14" s="42" t="s">
        <v>32</v>
      </c>
      <c r="B14" s="43" t="s">
        <v>80</v>
      </c>
    </row>
    <row r="15" spans="1:2" ht="18.75" x14ac:dyDescent="0.25">
      <c r="A15" s="42" t="s">
        <v>33</v>
      </c>
      <c r="B15" s="43" t="s">
        <v>81</v>
      </c>
    </row>
  </sheetData>
  <hyperlinks>
    <hyperlink ref="A3" location="ÍNDICE!A1" display="VOLVER AL ÍNDICE" xr:uid="{00000000-0004-0000-1A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27</vt:i4>
      </vt:variant>
    </vt:vector>
  </HeadingPairs>
  <TitlesOfParts>
    <vt:vector size="27" baseType="lpstr">
      <vt:lpstr>ÍNDICE</vt:lpstr>
      <vt:lpstr>Grado Biología_PDI</vt:lpstr>
      <vt:lpstr>Grado Biología_Estud</vt:lpstr>
      <vt:lpstr>Grado Biotecnología_PDI</vt:lpstr>
      <vt:lpstr>Grado Biotecnología_Estud</vt:lpstr>
      <vt:lpstr>Grado CC Amb_PDI</vt:lpstr>
      <vt:lpstr>Grado CC Amb_Estud</vt:lpstr>
      <vt:lpstr>Grado Enología_PDI</vt:lpstr>
      <vt:lpstr>Grado Estadist_PDI</vt:lpstr>
      <vt:lpstr>Grado Física_PDI</vt:lpstr>
      <vt:lpstr>Grado Física_Estud</vt:lpstr>
      <vt:lpstr>Grado Ing. Quím. Industrial_PDI</vt:lpstr>
      <vt:lpstr>Grado Ing. Quim. Industr_Estud</vt:lpstr>
      <vt:lpstr>Grado Matemát_PDI</vt:lpstr>
      <vt:lpstr>Grado Matemát_Estud</vt:lpstr>
      <vt:lpstr>Grado Química_PDI</vt:lpstr>
      <vt:lpstr>Grado Química_Estud</vt:lpstr>
      <vt:lpstr>MU Biotecn. Avanzada_PDI</vt:lpstr>
      <vt:lpstr>MU Biotecn. Avanz_Estud</vt:lpstr>
      <vt:lpstr>MU Form. Prof. Ed. Sec_PDI</vt:lpstr>
      <vt:lpstr>MU Form. Prof. Ed. Sec_Estud</vt:lpstr>
      <vt:lpstr>MUI Ciencias_PDI</vt:lpstr>
      <vt:lpstr>MUI Ciencias_Estud</vt:lpstr>
      <vt:lpstr>PAS_centro</vt:lpstr>
      <vt:lpstr>Preguntas PDI</vt:lpstr>
      <vt:lpstr>Preguntas Estudiantes</vt:lpstr>
      <vt:lpstr>Preguntas PAS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2023-11-08T09:53:34Z</dcterms:modified>
</cp:coreProperties>
</file>