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C54DD\"/>
    </mc:Choice>
  </mc:AlternateContent>
  <xr:revisionPtr revIDLastSave="0" documentId="13_ncr:1_{BC547551-FEBD-47FE-84C6-E2DC279067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2" r:id="rId1"/>
    <sheet name="Grado CC Act. Fís. y Dep_PDI" sheetId="12" r:id="rId2"/>
    <sheet name="Grado CC Act. Fís. y Dep_Estud" sheetId="7" r:id="rId3"/>
    <sheet name="MU Inic. Rend. Dep._PDI" sheetId="13" r:id="rId4"/>
    <sheet name="MU Inic. Rend. Dep_Estud" sheetId="16" r:id="rId5"/>
    <sheet name="MU Prom. Salud. Act. Fís_PDI" sheetId="14" r:id="rId6"/>
    <sheet name="MU Prom. Salud. Act. Fís_Estud" sheetId="15" r:id="rId7"/>
    <sheet name="PAS_centro" sheetId="4" r:id="rId8"/>
    <sheet name="Preguntas PDI" sheetId="19" r:id="rId9"/>
    <sheet name="Preguntas Estudiantes" sheetId="20" r:id="rId10"/>
    <sheet name="Preguntas PAS" sheetId="2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6" l="1"/>
  <c r="F25" i="7"/>
  <c r="F25" i="15"/>
  <c r="B18" i="14"/>
  <c r="B18" i="13"/>
  <c r="B4" i="12"/>
  <c r="B18" i="12"/>
  <c r="B18" i="7"/>
  <c r="C23" i="7"/>
  <c r="B4" i="13"/>
  <c r="B4" i="14"/>
  <c r="B4" i="15"/>
  <c r="B18" i="15"/>
  <c r="C22" i="15"/>
  <c r="B18" i="16"/>
  <c r="C23" i="16"/>
  <c r="B18" i="4"/>
  <c r="B4" i="7"/>
  <c r="B4" i="16"/>
  <c r="C22" i="16"/>
  <c r="C22" i="7"/>
  <c r="C24" i="7"/>
  <c r="C23" i="15"/>
</calcChain>
</file>

<file path=xl/sharedStrings.xml><?xml version="1.0" encoding="utf-8"?>
<sst xmlns="http://schemas.openxmlformats.org/spreadsheetml/2006/main" count="418" uniqueCount="143">
  <si>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</si>
  <si>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</si>
  <si>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</si>
  <si>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</si>
  <si>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</si>
  <si>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</si>
  <si>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</si>
  <si>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</si>
  <si>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</si>
  <si>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</si>
  <si>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</si>
  <si>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</si>
  <si>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</si>
  <si>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</si>
  <si>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</si>
  <si>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</si>
  <si>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</si>
  <si>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</si>
  <si>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</si>
  <si>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</si>
  <si>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</si>
  <si>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</si>
  <si>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</si>
  <si>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</si>
  <si>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</si>
  <si>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</si>
  <si>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</si>
  <si>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</si>
  <si>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</si>
  <si>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</si>
  <si>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</si>
  <si>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</si>
  <si>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</si>
  <si>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</si>
  <si>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</si>
  <si>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</si>
  <si>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</si>
  <si>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</si>
  <si>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</si>
  <si>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</si>
  <si>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</si>
  <si>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</si>
  <si>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</si>
  <si>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</si>
  <si>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</si>
  <si>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</si>
  <si>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</si>
  <si>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</si>
  <si>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</si>
  <si>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</si>
  <si>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</si>
  <si>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</si>
  <si>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</si>
  <si>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</si>
  <si>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</si>
  <si>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</si>
  <si>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</si>
  <si>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</si>
  <si>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</si>
  <si>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</si>
  <si>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</si>
  <si>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</si>
  <si>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</si>
  <si>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</si>
  <si>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</si>
  <si>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</si>
  <si>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</si>
  <si>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</si>
  <si>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</si>
  <si>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</si>
  <si>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</si>
  <si>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</si>
  <si>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</si>
  <si>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</si>
  <si>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</si>
  <si>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</si>
  <si>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</si>
  <si>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</si>
  <si>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</si>
  <si>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</si>
  <si>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</si>
  <si>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</si>
  <si>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</si>
  <si>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</si>
  <si>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</si>
  <si>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</si>
  <si>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</si>
  <si>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</si>
  <si>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</si>
  <si>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</si>
  <si>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</si>
  <si>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</si>
  <si>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Ciencias del Deporte</t>
  </si>
  <si>
    <t>Grado en Ciencias de la Actividad Física y del Deporte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</si>
  <si>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</si>
  <si>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</si>
  <si>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</si>
  <si>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</si>
  <si>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</si>
  <si>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</si>
  <si>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</si>
  <si>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</si>
  <si>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</si>
  <si>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</si>
  <si>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</si>
  <si>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</si>
  <si>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</si>
  <si>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</si>
  <si>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</si>
  <si>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</si>
  <si>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</si>
  <si>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</si>
  <si>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</si>
  <si>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</si>
  <si>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</si>
  <si>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</si>
  <si>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</si>
  <si>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</si>
  <si>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</si>
  <si>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</si>
  <si>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</si>
  <si>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</si>
  <si>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</si>
  <si>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</si>
  <si>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</si>
  <si>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</si>
  <si>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</si>
  <si>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</si>
  <si>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</si>
  <si>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</si>
  <si>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</si>
  <si>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</si>
  <si>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</si>
  <si>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</si>
  <si>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</si>
  <si>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</si>
  <si>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 DEL DEPORTE</t>
  </si>
  <si>
    <t>Máster Universitario en Iniciación y Rendimiento en el Deporte</t>
  </si>
  <si>
    <t>Máster Universitario en Promoción de la Salud mediante la Actividad Física</t>
  </si>
  <si>
    <t>Satisfacción de los estudiantes con las instalaciones y los recursos:</t>
  </si>
  <si>
    <t>(Media de las preguntas P12 y P13)</t>
  </si>
  <si>
    <t>NOTA: Si al pulsar un enlace aparece el mensaje "La referencia no es válida", se debe a que no ha habido encuestados para esa titulación y por tanto no existe la correspondiente tabla de resultados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</si>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</sst>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0" fontId="0" fillId="0" borderId="4" xfId="0" applyBorder="1" applyAlignment="1">
      <alignment vertical="center" wrapText="1"/>
    </xf>
    <xf numFmtId="164" fontId="0" fillId="2" borderId="4" xfId="0" applyNumberFormat="1" applyFill="1" applyBorder="1" applyAlignment="1">
      <alignment vertical="center" wrapText="1"/>
    </xf>
    <xf numFmtId="1" fontId="0" fillId="2" borderId="4" xfId="0" applyNumberFormat="1" applyFill="1" applyBorder="1" applyAlignment="1">
      <alignment vertical="center" wrapText="1"/>
    </xf>
    <xf numFmtId="0" fontId="16" fillId="0" borderId="3" xfId="1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8"/>
      <c r="B1" s="39" t="s">
        <v>124</v>
      </c>
      <c r="C1" s="38"/>
    </row>
    <row r="2" spans="1:3" ht="15.75" x14ac:dyDescent="0.25">
      <c r="A2" s="40" t="s">
        <v>1</v>
      </c>
      <c r="B2" s="38" t="s">
        <v>136</v>
      </c>
      <c r="C2" s="38"/>
    </row>
    <row r="3" spans="1:3" ht="15.75" x14ac:dyDescent="0.25">
      <c r="A3" s="40" t="s">
        <v>3</v>
      </c>
      <c r="B3" s="38" t="s">
        <v>142</v>
      </c>
      <c r="C3" s="38"/>
    </row>
    <row r="4" spans="1:3" ht="15.75" x14ac:dyDescent="0.25">
      <c r="A4" s="38"/>
      <c r="B4" s="41" t="s">
        <v>125</v>
      </c>
      <c r="C4" s="38"/>
    </row>
    <row r="5" spans="1:3" ht="15.75" x14ac:dyDescent="0.25">
      <c r="A5" s="38"/>
      <c r="B5" s="38"/>
      <c r="C5" s="38"/>
    </row>
    <row r="6" spans="1:3" ht="15.75" x14ac:dyDescent="0.25">
      <c r="A6" s="38"/>
      <c r="B6" s="47" t="s">
        <v>93</v>
      </c>
      <c r="C6" s="42" t="s">
        <v>126</v>
      </c>
    </row>
    <row r="7" spans="1:3" ht="15.75" x14ac:dyDescent="0.25">
      <c r="A7" s="38"/>
      <c r="B7" s="48"/>
      <c r="C7" s="42" t="s">
        <v>127</v>
      </c>
    </row>
    <row r="8" spans="1:3" ht="15.75" x14ac:dyDescent="0.25">
      <c r="A8" s="38"/>
      <c r="B8" s="47" t="s">
        <v>137</v>
      </c>
      <c r="C8" s="42" t="s">
        <v>126</v>
      </c>
    </row>
    <row r="9" spans="1:3" ht="15.75" x14ac:dyDescent="0.25">
      <c r="A9" s="38"/>
      <c r="B9" s="48"/>
      <c r="C9" s="42" t="s">
        <v>127</v>
      </c>
    </row>
    <row r="10" spans="1:3" ht="15.75" x14ac:dyDescent="0.25">
      <c r="A10" s="38"/>
      <c r="B10" s="47" t="s">
        <v>138</v>
      </c>
      <c r="C10" s="42" t="s">
        <v>126</v>
      </c>
    </row>
    <row r="11" spans="1:3" ht="15.75" x14ac:dyDescent="0.25">
      <c r="A11" s="38"/>
      <c r="B11" s="48"/>
      <c r="C11" s="42" t="s">
        <v>127</v>
      </c>
    </row>
    <row r="12" spans="1:3" ht="15" customHeight="1" x14ac:dyDescent="0.25">
      <c r="A12" s="38"/>
      <c r="B12" s="47" t="s">
        <v>128</v>
      </c>
      <c r="C12" s="46" t="s">
        <v>129</v>
      </c>
    </row>
    <row r="13" spans="1:3" ht="15.75" x14ac:dyDescent="0.25">
      <c r="A13" s="38"/>
      <c r="B13" s="48"/>
      <c r="C13" s="46"/>
    </row>
    <row r="14" spans="1:3" ht="15.75" x14ac:dyDescent="0.25">
      <c r="A14" s="38"/>
      <c r="B14" s="47" t="s">
        <v>130</v>
      </c>
      <c r="C14" s="46" t="s">
        <v>131</v>
      </c>
    </row>
    <row r="15" spans="1:3" ht="15.75" x14ac:dyDescent="0.25">
      <c r="A15" s="38"/>
      <c r="B15" s="48"/>
      <c r="C15" s="46"/>
    </row>
    <row r="16" spans="1:3" ht="15.75" x14ac:dyDescent="0.25">
      <c r="A16" s="38"/>
      <c r="B16" s="47" t="s">
        <v>132</v>
      </c>
      <c r="C16" s="46" t="s">
        <v>133</v>
      </c>
    </row>
    <row r="17" spans="1:3" ht="15.75" x14ac:dyDescent="0.25">
      <c r="A17" s="38"/>
      <c r="B17" s="48"/>
      <c r="C17" s="46"/>
    </row>
    <row r="18" spans="1:3" ht="15.75" x14ac:dyDescent="0.25">
      <c r="A18" s="38"/>
      <c r="B18" s="47" t="s">
        <v>134</v>
      </c>
      <c r="C18" s="46" t="s">
        <v>135</v>
      </c>
    </row>
    <row r="19" spans="1:3" ht="15.75" x14ac:dyDescent="0.25">
      <c r="A19" s="38"/>
      <c r="B19" s="48"/>
      <c r="C19" s="46"/>
    </row>
    <row r="21" spans="1:3" x14ac:dyDescent="0.25">
      <c r="B21" s="49" t="s">
        <v>141</v>
      </c>
      <c r="C21" s="50"/>
    </row>
    <row r="22" spans="1:3" x14ac:dyDescent="0.25">
      <c r="B22" s="50"/>
      <c r="C22" s="50"/>
    </row>
  </sheetData>
  <mergeCells count="12">
    <mergeCell ref="B6:B7"/>
    <mergeCell ref="B8:B9"/>
    <mergeCell ref="B10:B11"/>
    <mergeCell ref="B16:B17"/>
    <mergeCell ref="C16:C17"/>
    <mergeCell ref="C18:C19"/>
    <mergeCell ref="B12:B13"/>
    <mergeCell ref="C12:C13"/>
    <mergeCell ref="B14:B15"/>
    <mergeCell ref="B21:C22"/>
    <mergeCell ref="C14:C15"/>
    <mergeCell ref="B18:B19"/>
  </mergeCells>
  <hyperlinks>
    <hyperlink ref="C7" location="'Grado CC Act. Fís. y Dep_Estud'!A5" display="Datos Estudiantes" xr:uid="{00000000-0004-0000-0000-000000000000}"/>
    <hyperlink ref="C6" location="'Grado CC Act. Fís. y Dep_PDI'!A5" display="Datos PDI" xr:uid="{00000000-0004-0000-0000-000001000000}"/>
    <hyperlink ref="C12" location="'Grado Est. Ingle._PDI'!A1" display="PDI" xr:uid="{00000000-0004-0000-0000-000002000000}"/>
    <hyperlink ref="C12:C13" location="PAS_centro!A5" display="Datos PAS" xr:uid="{00000000-0004-0000-0000-000003000000}"/>
    <hyperlink ref="C14" location="'Grado Est. Ingle._PDI'!A1" display="PDI" xr:uid="{00000000-0004-0000-0000-000004000000}"/>
    <hyperlink ref="C18" location="'Grado Est. Ingle._PDI'!A1" display="PDI" xr:uid="{00000000-0004-0000-0000-000005000000}"/>
    <hyperlink ref="C16" location="'Grado Est. Ingle._PDI'!A1" display="PDI" xr:uid="{00000000-0004-0000-0000-000006000000}"/>
    <hyperlink ref="C14:C19" location="PAS_centro!A5" display="Datos PAS" xr:uid="{00000000-0004-0000-0000-000007000000}"/>
    <hyperlink ref="C14:C15" location="'Preguntas PDI'!B3" display="Preguntas PDI" xr:uid="{00000000-0004-0000-0000-000008000000}"/>
    <hyperlink ref="C18:C19" location="'Preguntas PAS'!B3" display="Preguntas PAS" xr:uid="{00000000-0004-0000-0000-000009000000}"/>
    <hyperlink ref="C16:C17" location="'Preguntas Estudiantes'!B3" display="Preg. Estudiantes" xr:uid="{00000000-0004-0000-0000-00000A000000}"/>
    <hyperlink ref="C9" location="'MU Inic. Rend. Dep_Estud'!A5" display="Datos Estudiantes" xr:uid="{00000000-0004-0000-0000-00000B000000}"/>
    <hyperlink ref="C11" location="'MU Prom. Salud. Act. Fís_Estud'!A5" display="Datos Estudiantes" xr:uid="{00000000-0004-0000-0000-00000C000000}"/>
    <hyperlink ref="C8" location="'MU Inic. Rend. Dep._PDI'!A5" display="Datos PDI" xr:uid="{00000000-0004-0000-0000-00000D000000}"/>
    <hyperlink ref="C10" location="'MU Prom. Salud. Act. Fís_PDI'!A5" display="Datos PDI" xr:uid="{00000000-0004-0000-0000-00000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1" t="s">
        <v>122</v>
      </c>
      <c r="H1" s="51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tr">
        <f>PAS_centro!$B$4</f>
        <v>2020/2021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1">
        <v>1</v>
      </c>
      <c r="B7" s="12">
        <v>0</v>
      </c>
      <c r="C7" s="12">
        <v>2</v>
      </c>
      <c r="D7" s="12">
        <v>0</v>
      </c>
      <c r="E7" s="12">
        <v>0</v>
      </c>
      <c r="F7" s="12">
        <v>0</v>
      </c>
      <c r="G7" s="12">
        <v>1</v>
      </c>
      <c r="H7" s="12">
        <v>1</v>
      </c>
      <c r="I7" s="12">
        <v>0</v>
      </c>
      <c r="J7" s="12">
        <v>0</v>
      </c>
      <c r="K7" s="12">
        <v>0</v>
      </c>
      <c r="L7" s="12">
        <v>2</v>
      </c>
      <c r="M7" s="12">
        <v>3</v>
      </c>
      <c r="N7" s="12">
        <v>1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1</v>
      </c>
      <c r="Y7" s="43">
        <v>0</v>
      </c>
    </row>
    <row r="8" spans="1:25" x14ac:dyDescent="0.25">
      <c r="A8" s="11">
        <v>2</v>
      </c>
      <c r="B8" s="12">
        <v>3</v>
      </c>
      <c r="C8" s="12">
        <v>2</v>
      </c>
      <c r="D8" s="12">
        <v>0</v>
      </c>
      <c r="E8" s="12">
        <v>1</v>
      </c>
      <c r="F8" s="12">
        <v>1</v>
      </c>
      <c r="G8" s="12">
        <v>1</v>
      </c>
      <c r="H8" s="12">
        <v>1</v>
      </c>
      <c r="I8" s="12">
        <v>4</v>
      </c>
      <c r="J8" s="12">
        <v>3</v>
      </c>
      <c r="K8" s="12">
        <v>4</v>
      </c>
      <c r="L8" s="12">
        <v>1</v>
      </c>
      <c r="M8" s="12">
        <v>5</v>
      </c>
      <c r="N8" s="12">
        <v>1</v>
      </c>
      <c r="O8" s="12">
        <v>0</v>
      </c>
      <c r="P8" s="12">
        <v>0</v>
      </c>
      <c r="Q8" s="12">
        <v>2</v>
      </c>
      <c r="R8" s="12">
        <v>1</v>
      </c>
      <c r="S8" s="12">
        <v>0</v>
      </c>
      <c r="T8" s="12">
        <v>1</v>
      </c>
      <c r="U8" s="12">
        <v>1</v>
      </c>
      <c r="V8" s="12">
        <v>1</v>
      </c>
      <c r="W8" s="12">
        <v>0</v>
      </c>
      <c r="X8" s="12">
        <v>1</v>
      </c>
      <c r="Y8" s="43">
        <v>0</v>
      </c>
    </row>
    <row r="9" spans="1:25" x14ac:dyDescent="0.25">
      <c r="A9" s="11">
        <v>3</v>
      </c>
      <c r="B9" s="12">
        <v>4</v>
      </c>
      <c r="C9" s="12">
        <v>4</v>
      </c>
      <c r="D9" s="12">
        <v>4</v>
      </c>
      <c r="E9" s="12">
        <v>3</v>
      </c>
      <c r="F9" s="12">
        <v>3</v>
      </c>
      <c r="G9" s="12">
        <v>11</v>
      </c>
      <c r="H9" s="12">
        <v>7</v>
      </c>
      <c r="I9" s="12">
        <v>2</v>
      </c>
      <c r="J9" s="12">
        <v>5</v>
      </c>
      <c r="K9" s="12">
        <v>4</v>
      </c>
      <c r="L9" s="12">
        <v>4</v>
      </c>
      <c r="M9" s="12">
        <v>6</v>
      </c>
      <c r="N9" s="12">
        <v>5</v>
      </c>
      <c r="O9" s="12">
        <v>2</v>
      </c>
      <c r="P9" s="12">
        <v>1</v>
      </c>
      <c r="Q9" s="12">
        <v>1</v>
      </c>
      <c r="R9" s="12">
        <v>2</v>
      </c>
      <c r="S9" s="12">
        <v>2</v>
      </c>
      <c r="T9" s="12">
        <v>1</v>
      </c>
      <c r="U9" s="12">
        <v>2</v>
      </c>
      <c r="V9" s="12">
        <v>2</v>
      </c>
      <c r="W9" s="12">
        <v>3</v>
      </c>
      <c r="X9" s="12">
        <v>5</v>
      </c>
      <c r="Y9" s="43">
        <v>6</v>
      </c>
    </row>
    <row r="10" spans="1:25" x14ac:dyDescent="0.25">
      <c r="A10" s="11">
        <v>4</v>
      </c>
      <c r="B10" s="12">
        <v>6</v>
      </c>
      <c r="C10" s="12">
        <v>7</v>
      </c>
      <c r="D10" s="12">
        <v>10</v>
      </c>
      <c r="E10" s="12">
        <v>7</v>
      </c>
      <c r="F10" s="12">
        <v>9</v>
      </c>
      <c r="G10" s="12">
        <v>3</v>
      </c>
      <c r="H10" s="12">
        <v>4</v>
      </c>
      <c r="I10" s="12">
        <v>6</v>
      </c>
      <c r="J10" s="12">
        <v>6</v>
      </c>
      <c r="K10" s="12">
        <v>6</v>
      </c>
      <c r="L10" s="12">
        <v>6</v>
      </c>
      <c r="M10" s="12">
        <v>2</v>
      </c>
      <c r="N10" s="12">
        <v>5</v>
      </c>
      <c r="O10" s="12">
        <v>5</v>
      </c>
      <c r="P10" s="12">
        <v>5</v>
      </c>
      <c r="Q10" s="12">
        <v>5</v>
      </c>
      <c r="R10" s="12">
        <v>6</v>
      </c>
      <c r="S10" s="12">
        <v>3</v>
      </c>
      <c r="T10" s="12">
        <v>3</v>
      </c>
      <c r="U10" s="12">
        <v>4</v>
      </c>
      <c r="V10" s="12">
        <v>5</v>
      </c>
      <c r="W10" s="12">
        <v>7</v>
      </c>
      <c r="X10" s="12">
        <v>7</v>
      </c>
      <c r="Y10" s="43">
        <v>8</v>
      </c>
    </row>
    <row r="11" spans="1:25" x14ac:dyDescent="0.25">
      <c r="A11" s="11">
        <v>5</v>
      </c>
      <c r="B11" s="12">
        <v>4</v>
      </c>
      <c r="C11" s="12">
        <v>2</v>
      </c>
      <c r="D11" s="12">
        <v>3</v>
      </c>
      <c r="E11" s="12">
        <v>6</v>
      </c>
      <c r="F11" s="12">
        <v>4</v>
      </c>
      <c r="G11" s="12">
        <v>1</v>
      </c>
      <c r="H11" s="12">
        <v>4</v>
      </c>
      <c r="I11" s="12">
        <v>5</v>
      </c>
      <c r="J11" s="12">
        <v>2</v>
      </c>
      <c r="K11" s="12">
        <v>3</v>
      </c>
      <c r="L11" s="12">
        <v>3</v>
      </c>
      <c r="M11" s="12">
        <v>1</v>
      </c>
      <c r="N11" s="12">
        <v>5</v>
      </c>
      <c r="O11" s="12">
        <v>10</v>
      </c>
      <c r="P11" s="12">
        <v>11</v>
      </c>
      <c r="Q11" s="12">
        <v>9</v>
      </c>
      <c r="R11" s="12">
        <v>8</v>
      </c>
      <c r="S11" s="12">
        <v>12</v>
      </c>
      <c r="T11" s="12">
        <v>12</v>
      </c>
      <c r="U11" s="12">
        <v>10</v>
      </c>
      <c r="V11" s="12">
        <v>9</v>
      </c>
      <c r="W11" s="12">
        <v>7</v>
      </c>
      <c r="X11" s="12">
        <v>3</v>
      </c>
      <c r="Y11" s="43">
        <v>3</v>
      </c>
    </row>
    <row r="12" spans="1:25" x14ac:dyDescent="0.25">
      <c r="A12" s="11" t="s">
        <v>91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1</v>
      </c>
      <c r="K12" s="12">
        <v>0</v>
      </c>
      <c r="L12" s="12">
        <v>1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43">
        <v>0</v>
      </c>
    </row>
    <row r="13" spans="1:25" x14ac:dyDescent="0.25">
      <c r="A13" s="11" t="s">
        <v>36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43"/>
    </row>
    <row r="14" spans="1:25" x14ac:dyDescent="0.25">
      <c r="A14" s="13" t="s">
        <v>37</v>
      </c>
      <c r="B14" s="14">
        <v>3.6470588235294117</v>
      </c>
      <c r="C14" s="14">
        <v>3.2941176470588234</v>
      </c>
      <c r="D14" s="14">
        <v>3.9411764705882355</v>
      </c>
      <c r="E14" s="14">
        <v>4.0588235294117645</v>
      </c>
      <c r="F14" s="14">
        <v>3.9411764705882355</v>
      </c>
      <c r="G14" s="14">
        <v>3.1176470588235294</v>
      </c>
      <c r="H14" s="14">
        <v>3.5294117647058822</v>
      </c>
      <c r="I14" s="14">
        <v>3.7058823529411766</v>
      </c>
      <c r="J14" s="14">
        <v>3.4375</v>
      </c>
      <c r="K14" s="14">
        <v>3.4705882352941178</v>
      </c>
      <c r="L14" s="14">
        <v>3.4375</v>
      </c>
      <c r="M14" s="14">
        <v>2.5882352941176472</v>
      </c>
      <c r="N14" s="14">
        <v>3.7058823529411766</v>
      </c>
      <c r="O14" s="14">
        <v>4.4705882352941178</v>
      </c>
      <c r="P14" s="14">
        <v>4.5882352941176467</v>
      </c>
      <c r="Q14" s="14">
        <v>4.2352941176470589</v>
      </c>
      <c r="R14" s="14">
        <v>4.2352941176470589</v>
      </c>
      <c r="S14" s="14">
        <v>4.5882352941176467</v>
      </c>
      <c r="T14" s="14">
        <v>4.5294117647058822</v>
      </c>
      <c r="U14" s="14">
        <v>4.3529411764705879</v>
      </c>
      <c r="V14" s="14">
        <v>4.2941176470588234</v>
      </c>
      <c r="W14" s="14">
        <v>4.2352941176470589</v>
      </c>
      <c r="X14" s="14">
        <v>3.5882352941176472</v>
      </c>
      <c r="Y14" s="44">
        <v>3.8235294117647061</v>
      </c>
    </row>
    <row r="15" spans="1:25" x14ac:dyDescent="0.25">
      <c r="A15" s="13" t="s">
        <v>38</v>
      </c>
      <c r="B15" s="14">
        <v>1.0571882797418486</v>
      </c>
      <c r="C15" s="14">
        <v>1.212678125181665</v>
      </c>
      <c r="D15" s="14">
        <v>0.65865281401643194</v>
      </c>
      <c r="E15" s="14">
        <v>0.8993461677306267</v>
      </c>
      <c r="F15" s="14">
        <v>0.82693623055938514</v>
      </c>
      <c r="G15" s="14">
        <v>0.85749292571254365</v>
      </c>
      <c r="H15" s="14">
        <v>1.1245914290767745</v>
      </c>
      <c r="I15" s="14">
        <v>1.1599949289950011</v>
      </c>
      <c r="J15" s="14">
        <v>0.96393291606141696</v>
      </c>
      <c r="K15" s="14">
        <v>1.0675700831106789</v>
      </c>
      <c r="L15" s="14">
        <v>1.2632629707758134</v>
      </c>
      <c r="M15" s="14">
        <v>1.1213175023946031</v>
      </c>
      <c r="N15" s="14">
        <v>1.1599949289950011</v>
      </c>
      <c r="O15" s="14">
        <v>0.71743005397943993</v>
      </c>
      <c r="P15" s="14">
        <v>0.61834694240084265</v>
      </c>
      <c r="Q15" s="14">
        <v>1.0325582165612919</v>
      </c>
      <c r="R15" s="14">
        <v>0.90342485608280421</v>
      </c>
      <c r="S15" s="14">
        <v>0.71228711990072591</v>
      </c>
      <c r="T15" s="14">
        <v>0.87447463219520671</v>
      </c>
      <c r="U15" s="14">
        <v>0.93147574247724185</v>
      </c>
      <c r="V15" s="14">
        <v>0.91955871769785102</v>
      </c>
      <c r="W15" s="14">
        <v>0.75244698855682546</v>
      </c>
      <c r="X15" s="14">
        <v>1.0641207361838556</v>
      </c>
      <c r="Y15" s="44">
        <v>0.7276068751089988</v>
      </c>
    </row>
    <row r="16" spans="1:25" x14ac:dyDescent="0.25">
      <c r="A16" s="13" t="s">
        <v>39</v>
      </c>
      <c r="B16" s="15">
        <v>17</v>
      </c>
      <c r="C16" s="15">
        <v>17</v>
      </c>
      <c r="D16" s="15">
        <v>17</v>
      </c>
      <c r="E16" s="15">
        <v>17</v>
      </c>
      <c r="F16" s="15">
        <v>17</v>
      </c>
      <c r="G16" s="15">
        <v>17</v>
      </c>
      <c r="H16" s="15">
        <v>17</v>
      </c>
      <c r="I16" s="15">
        <v>17</v>
      </c>
      <c r="J16" s="15">
        <v>16</v>
      </c>
      <c r="K16" s="15">
        <v>17</v>
      </c>
      <c r="L16" s="15">
        <v>16</v>
      </c>
      <c r="M16" s="15">
        <v>17</v>
      </c>
      <c r="N16" s="15">
        <v>17</v>
      </c>
      <c r="O16" s="15">
        <v>17</v>
      </c>
      <c r="P16" s="15">
        <v>17</v>
      </c>
      <c r="Q16" s="15">
        <v>17</v>
      </c>
      <c r="R16" s="15">
        <v>17</v>
      </c>
      <c r="S16" s="15">
        <v>17</v>
      </c>
      <c r="T16" s="15">
        <v>17</v>
      </c>
      <c r="U16" s="15">
        <v>17</v>
      </c>
      <c r="V16" s="15">
        <v>17</v>
      </c>
      <c r="W16" s="15">
        <v>17</v>
      </c>
      <c r="X16" s="15">
        <v>17</v>
      </c>
      <c r="Y16" s="45">
        <v>17</v>
      </c>
    </row>
    <row r="18" spans="1:2" x14ac:dyDescent="0.25">
      <c r="A18" s="4" t="s">
        <v>94</v>
      </c>
      <c r="B18" s="4">
        <f>SUM(B7:B12)</f>
        <v>17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1" t="s">
        <v>122</v>
      </c>
      <c r="H1" s="51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tr">
        <f>PAS_centro!$B$4</f>
        <v>2020/2021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2</v>
      </c>
      <c r="C7" s="3">
        <v>3</v>
      </c>
      <c r="D7" s="3">
        <v>0</v>
      </c>
      <c r="E7" s="3">
        <v>1</v>
      </c>
      <c r="F7" s="3">
        <v>4</v>
      </c>
      <c r="G7" s="3">
        <v>2</v>
      </c>
      <c r="H7" s="3">
        <v>1</v>
      </c>
      <c r="I7" s="3">
        <v>1</v>
      </c>
      <c r="J7" s="3">
        <v>1</v>
      </c>
      <c r="K7" s="3">
        <v>2</v>
      </c>
      <c r="L7" s="3">
        <v>4</v>
      </c>
      <c r="M7" s="3">
        <v>0</v>
      </c>
      <c r="N7" s="3">
        <v>0</v>
      </c>
      <c r="O7" s="3">
        <v>1</v>
      </c>
      <c r="P7" s="3">
        <v>1</v>
      </c>
      <c r="Q7" s="3">
        <v>1</v>
      </c>
      <c r="R7" s="3">
        <v>1</v>
      </c>
      <c r="S7" s="3">
        <v>2</v>
      </c>
    </row>
    <row r="8" spans="1:19" x14ac:dyDescent="0.25">
      <c r="A8" s="5">
        <v>2</v>
      </c>
      <c r="B8" s="3">
        <v>7</v>
      </c>
      <c r="C8" s="3">
        <v>2</v>
      </c>
      <c r="D8" s="3">
        <v>3</v>
      </c>
      <c r="E8" s="3">
        <v>3</v>
      </c>
      <c r="F8" s="3">
        <v>12</v>
      </c>
      <c r="G8" s="3">
        <v>7</v>
      </c>
      <c r="H8" s="3">
        <v>6</v>
      </c>
      <c r="I8" s="3">
        <v>5</v>
      </c>
      <c r="J8" s="3">
        <v>3</v>
      </c>
      <c r="K8" s="3">
        <v>5</v>
      </c>
      <c r="L8" s="3">
        <v>14</v>
      </c>
      <c r="M8" s="3">
        <v>1</v>
      </c>
      <c r="N8" s="3">
        <v>2</v>
      </c>
      <c r="O8" s="3">
        <v>1</v>
      </c>
      <c r="P8" s="3">
        <v>1</v>
      </c>
      <c r="Q8" s="3">
        <v>2</v>
      </c>
      <c r="R8" s="3">
        <v>5</v>
      </c>
      <c r="S8" s="3">
        <v>6</v>
      </c>
    </row>
    <row r="9" spans="1:19" x14ac:dyDescent="0.25">
      <c r="A9" s="5">
        <v>3</v>
      </c>
      <c r="B9" s="3">
        <v>25</v>
      </c>
      <c r="C9" s="3">
        <v>20</v>
      </c>
      <c r="D9" s="3">
        <v>14</v>
      </c>
      <c r="E9" s="3">
        <v>21</v>
      </c>
      <c r="F9" s="3">
        <v>28</v>
      </c>
      <c r="G9" s="3">
        <v>25</v>
      </c>
      <c r="H9" s="3">
        <v>10</v>
      </c>
      <c r="I9" s="3">
        <v>10</v>
      </c>
      <c r="J9" s="3">
        <v>33</v>
      </c>
      <c r="K9" s="3">
        <v>23</v>
      </c>
      <c r="L9" s="3">
        <v>25</v>
      </c>
      <c r="M9" s="3">
        <v>3</v>
      </c>
      <c r="N9" s="3">
        <v>7</v>
      </c>
      <c r="O9" s="3">
        <v>14</v>
      </c>
      <c r="P9" s="3">
        <v>9</v>
      </c>
      <c r="Q9" s="3">
        <v>10</v>
      </c>
      <c r="R9" s="3">
        <v>31</v>
      </c>
      <c r="S9" s="3">
        <v>17</v>
      </c>
    </row>
    <row r="10" spans="1:19" x14ac:dyDescent="0.25">
      <c r="A10" s="5">
        <v>4</v>
      </c>
      <c r="B10" s="3">
        <v>25</v>
      </c>
      <c r="C10" s="3">
        <v>17</v>
      </c>
      <c r="D10" s="3">
        <v>19</v>
      </c>
      <c r="E10" s="3">
        <v>32</v>
      </c>
      <c r="F10" s="3">
        <v>18</v>
      </c>
      <c r="G10" s="3">
        <v>26</v>
      </c>
      <c r="H10" s="3">
        <v>33</v>
      </c>
      <c r="I10" s="3">
        <v>27</v>
      </c>
      <c r="J10" s="3">
        <v>26</v>
      </c>
      <c r="K10" s="3">
        <v>26</v>
      </c>
      <c r="L10" s="3">
        <v>16</v>
      </c>
      <c r="M10" s="3">
        <v>24</v>
      </c>
      <c r="N10" s="3">
        <v>33</v>
      </c>
      <c r="O10" s="3">
        <v>29</v>
      </c>
      <c r="P10" s="3">
        <v>18</v>
      </c>
      <c r="Q10" s="3">
        <v>32</v>
      </c>
      <c r="R10" s="3">
        <v>25</v>
      </c>
      <c r="S10" s="3">
        <v>32</v>
      </c>
    </row>
    <row r="11" spans="1:19" x14ac:dyDescent="0.25">
      <c r="A11" s="5">
        <v>5</v>
      </c>
      <c r="B11" s="3">
        <v>5</v>
      </c>
      <c r="C11" s="3">
        <v>22</v>
      </c>
      <c r="D11" s="3">
        <v>24</v>
      </c>
      <c r="E11" s="3">
        <v>7</v>
      </c>
      <c r="F11" s="3">
        <v>2</v>
      </c>
      <c r="G11" s="3">
        <v>2</v>
      </c>
      <c r="H11" s="3">
        <v>14</v>
      </c>
      <c r="I11" s="3">
        <v>21</v>
      </c>
      <c r="J11" s="3">
        <v>0</v>
      </c>
      <c r="K11" s="3">
        <v>5</v>
      </c>
      <c r="L11" s="3">
        <v>3</v>
      </c>
      <c r="M11" s="3">
        <v>36</v>
      </c>
      <c r="N11" s="3">
        <v>21</v>
      </c>
      <c r="O11" s="3">
        <v>18</v>
      </c>
      <c r="P11" s="3">
        <v>14</v>
      </c>
      <c r="Q11" s="3">
        <v>6</v>
      </c>
      <c r="R11" s="3">
        <v>2</v>
      </c>
      <c r="S11" s="3">
        <v>7</v>
      </c>
    </row>
    <row r="12" spans="1:19" x14ac:dyDescent="0.25">
      <c r="A12" s="5" t="s">
        <v>91</v>
      </c>
      <c r="B12" s="3">
        <v>0</v>
      </c>
      <c r="C12" s="3">
        <v>0</v>
      </c>
      <c r="D12" s="3">
        <v>4</v>
      </c>
      <c r="E12" s="3">
        <v>0</v>
      </c>
      <c r="F12" s="3">
        <v>0</v>
      </c>
      <c r="G12" s="3">
        <v>2</v>
      </c>
      <c r="H12" s="3">
        <v>0</v>
      </c>
      <c r="I12" s="3">
        <v>0</v>
      </c>
      <c r="J12" s="3">
        <v>1</v>
      </c>
      <c r="K12" s="3">
        <v>3</v>
      </c>
      <c r="L12" s="3">
        <v>2</v>
      </c>
      <c r="M12" s="3">
        <v>0</v>
      </c>
      <c r="N12" s="3">
        <v>1</v>
      </c>
      <c r="O12" s="3">
        <v>1</v>
      </c>
      <c r="P12" s="3">
        <v>21</v>
      </c>
      <c r="Q12" s="3">
        <v>13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3.375</v>
      </c>
      <c r="C14" s="8">
        <v>3.828125</v>
      </c>
      <c r="D14" s="8">
        <v>4.0666666666666664</v>
      </c>
      <c r="E14" s="8">
        <v>3.640625</v>
      </c>
      <c r="F14" s="8">
        <v>3.03125</v>
      </c>
      <c r="G14" s="8">
        <v>3.306451612903226</v>
      </c>
      <c r="H14" s="8">
        <v>3.828125</v>
      </c>
      <c r="I14" s="8">
        <v>3.96875</v>
      </c>
      <c r="J14" s="8">
        <v>3.3333333333333335</v>
      </c>
      <c r="K14" s="8">
        <v>3.442622950819672</v>
      </c>
      <c r="L14" s="8">
        <v>3</v>
      </c>
      <c r="M14" s="8">
        <v>4.484375</v>
      </c>
      <c r="N14" s="8">
        <v>4.1587301587301591</v>
      </c>
      <c r="O14" s="8">
        <v>3.9841269841269842</v>
      </c>
      <c r="P14" s="8">
        <v>4</v>
      </c>
      <c r="Q14" s="8">
        <v>3.784313725490196</v>
      </c>
      <c r="R14" s="8">
        <v>3.34375</v>
      </c>
      <c r="S14" s="8">
        <v>3.5625</v>
      </c>
    </row>
    <row r="15" spans="1:19" x14ac:dyDescent="0.25">
      <c r="A15" s="4" t="s">
        <v>38</v>
      </c>
      <c r="B15" s="8">
        <v>0.89973541084243736</v>
      </c>
      <c r="C15" s="8">
        <v>1.0918847473920046</v>
      </c>
      <c r="D15" s="8">
        <v>0.91811647033878274</v>
      </c>
      <c r="E15" s="8">
        <v>0.8041003550256528</v>
      </c>
      <c r="F15" s="8">
        <v>0.92528416913443057</v>
      </c>
      <c r="G15" s="8">
        <v>0.84132428159457862</v>
      </c>
      <c r="H15" s="8">
        <v>0.9352817672375443</v>
      </c>
      <c r="I15" s="8">
        <v>0.9753916592266354</v>
      </c>
      <c r="J15" s="8">
        <v>0.64757612580273327</v>
      </c>
      <c r="K15" s="8">
        <v>0.88552414166101689</v>
      </c>
      <c r="L15" s="8">
        <v>0.9750998267516755</v>
      </c>
      <c r="M15" s="8">
        <v>0.66648062880434011</v>
      </c>
      <c r="N15" s="8">
        <v>0.74501243129591921</v>
      </c>
      <c r="O15" s="8">
        <v>0.85179248366480353</v>
      </c>
      <c r="P15" s="8">
        <v>0.92582009977255142</v>
      </c>
      <c r="Q15" s="8">
        <v>0.78265510897702772</v>
      </c>
      <c r="R15" s="8">
        <v>0.73934226453448748</v>
      </c>
      <c r="S15" s="8">
        <v>0.92367451148908675</v>
      </c>
    </row>
    <row r="16" spans="1:19" x14ac:dyDescent="0.25">
      <c r="A16" s="4" t="s">
        <v>39</v>
      </c>
      <c r="B16" s="9">
        <v>64</v>
      </c>
      <c r="C16" s="9">
        <v>64</v>
      </c>
      <c r="D16" s="9">
        <v>60</v>
      </c>
      <c r="E16" s="9">
        <v>64</v>
      </c>
      <c r="F16" s="9">
        <v>64</v>
      </c>
      <c r="G16" s="9">
        <v>62</v>
      </c>
      <c r="H16" s="9">
        <v>64</v>
      </c>
      <c r="I16" s="9">
        <v>64</v>
      </c>
      <c r="J16" s="9">
        <v>63</v>
      </c>
      <c r="K16" s="9">
        <v>61</v>
      </c>
      <c r="L16" s="9">
        <v>62</v>
      </c>
      <c r="M16" s="9">
        <v>64</v>
      </c>
      <c r="N16" s="9">
        <v>63</v>
      </c>
      <c r="O16" s="9">
        <v>63</v>
      </c>
      <c r="P16" s="9">
        <v>43</v>
      </c>
      <c r="Q16" s="9">
        <v>51</v>
      </c>
      <c r="R16" s="9">
        <v>64</v>
      </c>
      <c r="S16" s="9">
        <v>64</v>
      </c>
    </row>
    <row r="18" spans="1:6" x14ac:dyDescent="0.25">
      <c r="A18" s="4" t="s">
        <v>94</v>
      </c>
      <c r="B18" s="4">
        <f>SUM(B7:B12)</f>
        <v>64</v>
      </c>
    </row>
    <row r="19" spans="1:6" x14ac:dyDescent="0.25">
      <c r="A19" s="4" t="s">
        <v>95</v>
      </c>
      <c r="B19" s="9"/>
    </row>
    <row r="20" spans="1:6" x14ac:dyDescent="0.25">
      <c r="A20" s="4" t="s">
        <v>96</v>
      </c>
      <c r="B20" s="10"/>
    </row>
    <row r="21" spans="1:6" x14ac:dyDescent="0.25">
      <c r="A21" s="4" t="s">
        <v>118</v>
      </c>
      <c r="B21" s="23"/>
      <c r="C21" s="23" t="s">
        <v>119</v>
      </c>
    </row>
    <row r="22" spans="1:6" x14ac:dyDescent="0.25">
      <c r="A22" s="23" t="s">
        <v>120</v>
      </c>
      <c r="B22" s="24">
        <v>48</v>
      </c>
      <c r="C22" s="25">
        <f>B22/B18</f>
        <v>0.75</v>
      </c>
    </row>
    <row r="23" spans="1:6" x14ac:dyDescent="0.25">
      <c r="A23" s="23" t="s">
        <v>121</v>
      </c>
      <c r="B23" s="24">
        <v>16</v>
      </c>
      <c r="C23" s="25">
        <f>B23/B18</f>
        <v>0.25</v>
      </c>
    </row>
    <row r="24" spans="1:6" x14ac:dyDescent="0.25">
      <c r="A24" s="23" t="s">
        <v>91</v>
      </c>
      <c r="B24" s="26">
        <v>0</v>
      </c>
      <c r="C24" s="25">
        <f>B24/B18</f>
        <v>0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4.3215525793650791</v>
      </c>
    </row>
    <row r="26" spans="1:6" x14ac:dyDescent="0.25">
      <c r="A26" s="4" t="s">
        <v>140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1" t="s">
        <v>122</v>
      </c>
      <c r="H1" s="51"/>
    </row>
    <row r="2" spans="1:25" x14ac:dyDescent="0.25">
      <c r="A2" s="1" t="s">
        <v>0</v>
      </c>
      <c r="B2" t="s">
        <v>137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tr">
        <f>PAS_centro!$B$4</f>
        <v>2020/2021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2</v>
      </c>
      <c r="D9" s="3">
        <v>1</v>
      </c>
      <c r="E9" s="3">
        <v>1</v>
      </c>
      <c r="F9" s="3">
        <v>1</v>
      </c>
      <c r="G9" s="3">
        <v>6</v>
      </c>
      <c r="H9" s="3">
        <v>0</v>
      </c>
      <c r="I9" s="3">
        <v>0</v>
      </c>
      <c r="J9" s="3">
        <v>1</v>
      </c>
      <c r="K9" s="3">
        <v>2</v>
      </c>
      <c r="L9" s="3">
        <v>3</v>
      </c>
      <c r="M9" s="3">
        <v>3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2</v>
      </c>
      <c r="C10" s="3">
        <v>0</v>
      </c>
      <c r="D10" s="3">
        <v>3</v>
      </c>
      <c r="E10" s="3">
        <v>1</v>
      </c>
      <c r="F10" s="3">
        <v>3</v>
      </c>
      <c r="G10" s="3">
        <v>0</v>
      </c>
      <c r="H10" s="3">
        <v>5</v>
      </c>
      <c r="I10" s="3">
        <v>5</v>
      </c>
      <c r="J10" s="3">
        <v>5</v>
      </c>
      <c r="K10" s="3">
        <v>4</v>
      </c>
      <c r="L10" s="3">
        <v>1</v>
      </c>
      <c r="M10" s="3">
        <v>1</v>
      </c>
      <c r="N10" s="3">
        <v>4</v>
      </c>
      <c r="O10" s="3">
        <v>0</v>
      </c>
      <c r="P10" s="3">
        <v>2</v>
      </c>
      <c r="Q10" s="3">
        <v>2</v>
      </c>
      <c r="R10" s="3">
        <v>3</v>
      </c>
      <c r="S10" s="3">
        <v>0</v>
      </c>
      <c r="T10" s="3">
        <v>0</v>
      </c>
      <c r="U10" s="3">
        <v>1</v>
      </c>
      <c r="V10" s="3">
        <v>2</v>
      </c>
      <c r="W10" s="3">
        <v>3</v>
      </c>
      <c r="X10" s="3">
        <v>3</v>
      </c>
      <c r="Y10" s="3">
        <v>3</v>
      </c>
    </row>
    <row r="11" spans="1:25" x14ac:dyDescent="0.25">
      <c r="A11" s="5">
        <v>5</v>
      </c>
      <c r="B11" s="3">
        <v>5</v>
      </c>
      <c r="C11" s="3">
        <v>5</v>
      </c>
      <c r="D11" s="3">
        <v>4</v>
      </c>
      <c r="E11" s="3">
        <v>6</v>
      </c>
      <c r="F11" s="3">
        <v>4</v>
      </c>
      <c r="G11" s="3">
        <v>1</v>
      </c>
      <c r="H11" s="3">
        <v>3</v>
      </c>
      <c r="I11" s="3">
        <v>3</v>
      </c>
      <c r="J11" s="3">
        <v>2</v>
      </c>
      <c r="K11" s="3">
        <v>2</v>
      </c>
      <c r="L11" s="3">
        <v>3</v>
      </c>
      <c r="M11" s="3">
        <v>2</v>
      </c>
      <c r="N11" s="3">
        <v>3</v>
      </c>
      <c r="O11" s="3">
        <v>8</v>
      </c>
      <c r="P11" s="3">
        <v>6</v>
      </c>
      <c r="Q11" s="3">
        <v>5</v>
      </c>
      <c r="R11" s="3">
        <v>5</v>
      </c>
      <c r="S11" s="3">
        <v>8</v>
      </c>
      <c r="T11" s="3">
        <v>8</v>
      </c>
      <c r="U11" s="3">
        <v>7</v>
      </c>
      <c r="V11" s="3">
        <v>6</v>
      </c>
      <c r="W11" s="3">
        <v>5</v>
      </c>
      <c r="X11" s="3">
        <v>5</v>
      </c>
      <c r="Y11" s="3">
        <v>5</v>
      </c>
    </row>
    <row r="12" spans="1:25" x14ac:dyDescent="0.25">
      <c r="A12" s="5" t="s">
        <v>91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37</v>
      </c>
      <c r="B14" s="8">
        <v>4.5</v>
      </c>
      <c r="C14" s="8">
        <v>4.4285714285714288</v>
      </c>
      <c r="D14" s="8">
        <v>4.375</v>
      </c>
      <c r="E14" s="8">
        <v>4.625</v>
      </c>
      <c r="F14" s="8">
        <v>4.375</v>
      </c>
      <c r="G14" s="8">
        <v>3.125</v>
      </c>
      <c r="H14" s="8">
        <v>4.375</v>
      </c>
      <c r="I14" s="8">
        <v>4.375</v>
      </c>
      <c r="J14" s="8">
        <v>4.125</v>
      </c>
      <c r="K14" s="8">
        <v>4</v>
      </c>
      <c r="L14" s="8">
        <v>3.625</v>
      </c>
      <c r="M14" s="8">
        <v>3.25</v>
      </c>
      <c r="N14" s="8">
        <v>4.25</v>
      </c>
      <c r="O14" s="8">
        <v>5</v>
      </c>
      <c r="P14" s="8">
        <v>4.75</v>
      </c>
      <c r="Q14" s="8">
        <v>4.375</v>
      </c>
      <c r="R14" s="8">
        <v>4.625</v>
      </c>
      <c r="S14" s="8">
        <v>5</v>
      </c>
      <c r="T14" s="8">
        <v>5</v>
      </c>
      <c r="U14" s="8">
        <v>4.875</v>
      </c>
      <c r="V14" s="8">
        <v>4.75</v>
      </c>
      <c r="W14" s="8">
        <v>4.625</v>
      </c>
      <c r="X14" s="8">
        <v>4.625</v>
      </c>
      <c r="Y14" s="8">
        <v>4.625</v>
      </c>
    </row>
    <row r="15" spans="1:25" x14ac:dyDescent="0.25">
      <c r="A15" s="4" t="s">
        <v>38</v>
      </c>
      <c r="B15" s="8">
        <v>0.7559289460184544</v>
      </c>
      <c r="C15" s="8">
        <v>0.97590007294853387</v>
      </c>
      <c r="D15" s="8">
        <v>0.74402380914284494</v>
      </c>
      <c r="E15" s="8">
        <v>0.74402380914284494</v>
      </c>
      <c r="F15" s="8">
        <v>0.74402380914284494</v>
      </c>
      <c r="G15" s="8">
        <v>0.83452296039628016</v>
      </c>
      <c r="H15" s="8">
        <v>0.51754916950676566</v>
      </c>
      <c r="I15" s="8">
        <v>0.51754916950676566</v>
      </c>
      <c r="J15" s="8">
        <v>0.64086994446165568</v>
      </c>
      <c r="K15" s="8">
        <v>0.7559289460184544</v>
      </c>
      <c r="L15" s="8">
        <v>1.407885953173359</v>
      </c>
      <c r="M15" s="8">
        <v>1.3887301496588271</v>
      </c>
      <c r="N15" s="8">
        <v>0.70710678118654757</v>
      </c>
      <c r="O15" s="8">
        <v>0</v>
      </c>
      <c r="P15" s="8">
        <v>0.46291004988627571</v>
      </c>
      <c r="Q15" s="8">
        <v>1.0606601717798212</v>
      </c>
      <c r="R15" s="8">
        <v>0.51754916950676566</v>
      </c>
      <c r="S15" s="8">
        <v>0</v>
      </c>
      <c r="T15" s="8">
        <v>0</v>
      </c>
      <c r="U15" s="8">
        <v>0.35355339059327379</v>
      </c>
      <c r="V15" s="8">
        <v>0.46291004988627571</v>
      </c>
      <c r="W15" s="8">
        <v>0.51754916950676566</v>
      </c>
      <c r="X15" s="8">
        <v>0.51754916950676566</v>
      </c>
      <c r="Y15" s="8">
        <v>0.51754916950676566</v>
      </c>
    </row>
    <row r="16" spans="1:25" x14ac:dyDescent="0.25">
      <c r="A16" s="4" t="s">
        <v>39</v>
      </c>
      <c r="B16" s="9">
        <v>8</v>
      </c>
      <c r="C16" s="9">
        <v>7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8</v>
      </c>
      <c r="J16" s="9">
        <v>8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8</v>
      </c>
      <c r="Q16" s="9">
        <v>8</v>
      </c>
      <c r="R16" s="9">
        <v>8</v>
      </c>
      <c r="S16" s="9">
        <v>8</v>
      </c>
      <c r="T16" s="9">
        <v>8</v>
      </c>
      <c r="U16" s="9">
        <v>8</v>
      </c>
      <c r="V16" s="9">
        <v>8</v>
      </c>
      <c r="W16" s="9">
        <v>8</v>
      </c>
      <c r="X16" s="9">
        <v>8</v>
      </c>
      <c r="Y16" s="9">
        <v>8</v>
      </c>
    </row>
    <row r="18" spans="1:2" x14ac:dyDescent="0.25">
      <c r="A18" s="4" t="s">
        <v>94</v>
      </c>
      <c r="B18" s="4">
        <f>SUM(B7:B12)</f>
        <v>8</v>
      </c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1" t="s">
        <v>122</v>
      </c>
      <c r="H1" s="51"/>
    </row>
    <row r="2" spans="1:19" x14ac:dyDescent="0.25">
      <c r="A2" s="1" t="s">
        <v>0</v>
      </c>
      <c r="B2" t="s">
        <v>137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tr">
        <f>PAS_centro!$B$4</f>
        <v>2020/2021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1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2</v>
      </c>
      <c r="D9" s="3">
        <v>2</v>
      </c>
      <c r="E9" s="3">
        <v>4</v>
      </c>
      <c r="F9" s="3">
        <v>5</v>
      </c>
      <c r="G9" s="3">
        <v>2</v>
      </c>
      <c r="H9" s="3">
        <v>3</v>
      </c>
      <c r="I9" s="3">
        <v>2</v>
      </c>
      <c r="J9" s="3">
        <v>5</v>
      </c>
      <c r="K9" s="3">
        <v>4</v>
      </c>
      <c r="L9" s="3">
        <v>6</v>
      </c>
      <c r="M9" s="3">
        <v>2</v>
      </c>
      <c r="N9" s="3">
        <v>2</v>
      </c>
      <c r="O9" s="3">
        <v>5</v>
      </c>
      <c r="P9" s="3">
        <v>4</v>
      </c>
      <c r="Q9" s="3">
        <v>3</v>
      </c>
      <c r="R9" s="3">
        <v>2</v>
      </c>
      <c r="S9" s="3">
        <v>2</v>
      </c>
    </row>
    <row r="10" spans="1:19" x14ac:dyDescent="0.25">
      <c r="A10" s="5">
        <v>4</v>
      </c>
      <c r="B10" s="3">
        <v>11</v>
      </c>
      <c r="C10" s="3">
        <v>5</v>
      </c>
      <c r="D10" s="3">
        <v>8</v>
      </c>
      <c r="E10" s="3">
        <v>9</v>
      </c>
      <c r="F10" s="3">
        <v>7</v>
      </c>
      <c r="G10" s="3">
        <v>10</v>
      </c>
      <c r="H10" s="3">
        <v>8</v>
      </c>
      <c r="I10" s="3">
        <v>6</v>
      </c>
      <c r="J10" s="3">
        <v>10</v>
      </c>
      <c r="K10" s="3">
        <v>8</v>
      </c>
      <c r="L10" s="3">
        <v>9</v>
      </c>
      <c r="M10" s="3">
        <v>7</v>
      </c>
      <c r="N10" s="3">
        <v>8</v>
      </c>
      <c r="O10" s="3">
        <v>6</v>
      </c>
      <c r="P10" s="3">
        <v>3</v>
      </c>
      <c r="Q10" s="3">
        <v>3</v>
      </c>
      <c r="R10" s="3">
        <v>8</v>
      </c>
      <c r="S10" s="3">
        <v>9</v>
      </c>
    </row>
    <row r="11" spans="1:19" x14ac:dyDescent="0.25">
      <c r="A11" s="5">
        <v>5</v>
      </c>
      <c r="B11" s="3">
        <v>3</v>
      </c>
      <c r="C11" s="3">
        <v>5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6</v>
      </c>
      <c r="J11" s="3">
        <v>2</v>
      </c>
      <c r="K11" s="3">
        <v>4</v>
      </c>
      <c r="L11" s="3">
        <v>2</v>
      </c>
      <c r="M11" s="3">
        <v>8</v>
      </c>
      <c r="N11" s="3">
        <v>6</v>
      </c>
      <c r="O11" s="3">
        <v>6</v>
      </c>
      <c r="P11" s="3">
        <v>2</v>
      </c>
      <c r="Q11" s="3">
        <v>4</v>
      </c>
      <c r="R11" s="3">
        <v>7</v>
      </c>
      <c r="S11" s="3">
        <v>6</v>
      </c>
    </row>
    <row r="12" spans="1:19" x14ac:dyDescent="0.25">
      <c r="A12" s="5" t="s">
        <v>91</v>
      </c>
      <c r="B12" s="3">
        <v>1</v>
      </c>
      <c r="C12" s="3">
        <v>5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0</v>
      </c>
      <c r="P12" s="3">
        <v>8</v>
      </c>
      <c r="Q12" s="3">
        <v>6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4.0625</v>
      </c>
      <c r="C14" s="8">
        <v>4.25</v>
      </c>
      <c r="D14" s="8">
        <v>4</v>
      </c>
      <c r="E14" s="8">
        <v>4</v>
      </c>
      <c r="F14" s="8">
        <v>3.8235294117647061</v>
      </c>
      <c r="G14" s="8">
        <v>4</v>
      </c>
      <c r="H14" s="8">
        <v>3.7647058823529411</v>
      </c>
      <c r="I14" s="8">
        <v>4.2857142857142856</v>
      </c>
      <c r="J14" s="8">
        <v>3.8235294117647061</v>
      </c>
      <c r="K14" s="8">
        <v>4</v>
      </c>
      <c r="L14" s="8">
        <v>3.7647058823529411</v>
      </c>
      <c r="M14" s="8">
        <v>4.3529411764705879</v>
      </c>
      <c r="N14" s="8">
        <v>4.25</v>
      </c>
      <c r="O14" s="8">
        <v>4.0588235294117645</v>
      </c>
      <c r="P14" s="8">
        <v>3.7777777777777777</v>
      </c>
      <c r="Q14" s="8">
        <v>3.9090909090909092</v>
      </c>
      <c r="R14" s="8">
        <v>4.2941176470588234</v>
      </c>
      <c r="S14" s="8">
        <v>4.2352941176470589</v>
      </c>
    </row>
    <row r="15" spans="1:19" x14ac:dyDescent="0.25">
      <c r="A15" s="4" t="s">
        <v>38</v>
      </c>
      <c r="B15" s="8">
        <v>0.57373048260195014</v>
      </c>
      <c r="C15" s="8">
        <v>0.75377836144440913</v>
      </c>
      <c r="D15" s="8">
        <v>0.84515425472851657</v>
      </c>
      <c r="E15" s="8">
        <v>0.70710678118654757</v>
      </c>
      <c r="F15" s="8">
        <v>0.88284300116491965</v>
      </c>
      <c r="G15" s="8">
        <v>0.79056941504209488</v>
      </c>
      <c r="H15" s="8">
        <v>1.0914103126634984</v>
      </c>
      <c r="I15" s="8">
        <v>0.72627303920256159</v>
      </c>
      <c r="J15" s="8">
        <v>0.63593377383646033</v>
      </c>
      <c r="K15" s="8">
        <v>0.73029674334022143</v>
      </c>
      <c r="L15" s="8">
        <v>0.66421116415507164</v>
      </c>
      <c r="M15" s="8">
        <v>0.70188820963421872</v>
      </c>
      <c r="N15" s="8">
        <v>0.68313005106397318</v>
      </c>
      <c r="O15" s="8">
        <v>0.82693623055938514</v>
      </c>
      <c r="P15" s="8">
        <v>0.83333333333333237</v>
      </c>
      <c r="Q15" s="8">
        <v>1.0444659357341868</v>
      </c>
      <c r="R15" s="8">
        <v>0.68599434057003417</v>
      </c>
      <c r="S15" s="8">
        <v>0.66421116415507164</v>
      </c>
    </row>
    <row r="16" spans="1:19" x14ac:dyDescent="0.25">
      <c r="A16" s="4" t="s">
        <v>39</v>
      </c>
      <c r="B16" s="9">
        <v>16</v>
      </c>
      <c r="C16" s="9">
        <v>12</v>
      </c>
      <c r="D16" s="9">
        <v>15</v>
      </c>
      <c r="E16" s="9">
        <v>17</v>
      </c>
      <c r="F16" s="9">
        <v>17</v>
      </c>
      <c r="G16" s="9">
        <v>17</v>
      </c>
      <c r="H16" s="9">
        <v>17</v>
      </c>
      <c r="I16" s="9">
        <v>14</v>
      </c>
      <c r="J16" s="9">
        <v>17</v>
      </c>
      <c r="K16" s="9">
        <v>16</v>
      </c>
      <c r="L16" s="9">
        <v>17</v>
      </c>
      <c r="M16" s="9">
        <v>17</v>
      </c>
      <c r="N16" s="9">
        <v>16</v>
      </c>
      <c r="O16" s="9">
        <v>17</v>
      </c>
      <c r="P16" s="9">
        <v>9</v>
      </c>
      <c r="Q16" s="9">
        <v>11</v>
      </c>
      <c r="R16" s="9">
        <v>17</v>
      </c>
      <c r="S16" s="9">
        <v>17</v>
      </c>
    </row>
    <row r="18" spans="1:6" x14ac:dyDescent="0.25">
      <c r="A18" s="4" t="s">
        <v>94</v>
      </c>
      <c r="B18" s="4">
        <f>SUM(B7:B12)</f>
        <v>17</v>
      </c>
    </row>
    <row r="19" spans="1:6" x14ac:dyDescent="0.25">
      <c r="A19" s="4" t="s">
        <v>95</v>
      </c>
      <c r="B19" s="9"/>
    </row>
    <row r="20" spans="1:6" x14ac:dyDescent="0.25">
      <c r="A20" s="4" t="s">
        <v>96</v>
      </c>
      <c r="B20" s="10"/>
    </row>
    <row r="21" spans="1:6" x14ac:dyDescent="0.25">
      <c r="A21" s="4" t="s">
        <v>118</v>
      </c>
      <c r="B21" s="23"/>
      <c r="C21" s="23" t="s">
        <v>119</v>
      </c>
    </row>
    <row r="22" spans="1:6" x14ac:dyDescent="0.25">
      <c r="A22" s="23" t="s">
        <v>120</v>
      </c>
      <c r="B22" s="24">
        <v>13</v>
      </c>
      <c r="C22" s="25">
        <f>B22/B18</f>
        <v>0.76470588235294112</v>
      </c>
    </row>
    <row r="23" spans="1:6" x14ac:dyDescent="0.25">
      <c r="A23" s="23" t="s">
        <v>121</v>
      </c>
      <c r="B23" s="24">
        <v>4</v>
      </c>
      <c r="C23" s="25">
        <f>B23/B18</f>
        <v>0.23529411764705882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4.3014705882352935</v>
      </c>
    </row>
    <row r="26" spans="1:6" x14ac:dyDescent="0.25">
      <c r="A26" s="4" t="s">
        <v>140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1" t="s">
        <v>122</v>
      </c>
      <c r="H1" s="51"/>
    </row>
    <row r="2" spans="1:25" x14ac:dyDescent="0.25">
      <c r="A2" s="1" t="s">
        <v>0</v>
      </c>
      <c r="B2" t="s">
        <v>138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tr">
        <f>PAS_centro!$B$4</f>
        <v>2020/2021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0</v>
      </c>
      <c r="D9" s="3">
        <v>0</v>
      </c>
      <c r="E9" s="3">
        <v>2</v>
      </c>
      <c r="F9" s="3">
        <v>1</v>
      </c>
      <c r="G9" s="3">
        <v>3</v>
      </c>
      <c r="H9" s="3">
        <v>0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1</v>
      </c>
      <c r="C10" s="3">
        <v>1</v>
      </c>
      <c r="D10" s="3">
        <v>3</v>
      </c>
      <c r="E10" s="3">
        <v>0</v>
      </c>
      <c r="F10" s="3">
        <v>0</v>
      </c>
      <c r="G10" s="3">
        <v>0</v>
      </c>
      <c r="H10" s="3">
        <v>2</v>
      </c>
      <c r="I10" s="3">
        <v>1</v>
      </c>
      <c r="J10" s="3">
        <v>3</v>
      </c>
      <c r="K10" s="3">
        <v>2</v>
      </c>
      <c r="L10" s="3">
        <v>1</v>
      </c>
      <c r="M10" s="3">
        <v>1</v>
      </c>
      <c r="N10" s="3">
        <v>2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2</v>
      </c>
      <c r="Y10" s="3">
        <v>1</v>
      </c>
    </row>
    <row r="11" spans="1:25" x14ac:dyDescent="0.25">
      <c r="A11" s="5">
        <v>5</v>
      </c>
      <c r="B11" s="3">
        <v>2</v>
      </c>
      <c r="C11" s="3">
        <v>3</v>
      </c>
      <c r="D11" s="3">
        <v>1</v>
      </c>
      <c r="E11" s="3">
        <v>2</v>
      </c>
      <c r="F11" s="3">
        <v>3</v>
      </c>
      <c r="G11" s="3">
        <v>0</v>
      </c>
      <c r="H11" s="3">
        <v>2</v>
      </c>
      <c r="I11" s="3">
        <v>2</v>
      </c>
      <c r="J11" s="3">
        <v>0</v>
      </c>
      <c r="K11" s="3">
        <v>1</v>
      </c>
      <c r="L11" s="3">
        <v>1</v>
      </c>
      <c r="M11" s="3">
        <v>0</v>
      </c>
      <c r="N11" s="3">
        <v>2</v>
      </c>
      <c r="O11" s="3">
        <v>4</v>
      </c>
      <c r="P11" s="3">
        <v>4</v>
      </c>
      <c r="Q11" s="3">
        <v>4</v>
      </c>
      <c r="R11" s="3">
        <v>4</v>
      </c>
      <c r="S11" s="3">
        <v>4</v>
      </c>
      <c r="T11" s="3">
        <v>4</v>
      </c>
      <c r="U11" s="3">
        <v>4</v>
      </c>
      <c r="V11" s="3">
        <v>4</v>
      </c>
      <c r="W11" s="3">
        <v>4</v>
      </c>
      <c r="X11" s="3">
        <v>2</v>
      </c>
      <c r="Y11" s="3">
        <v>3</v>
      </c>
    </row>
    <row r="12" spans="1:25" x14ac:dyDescent="0.25">
      <c r="A12" s="5" t="s">
        <v>91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37</v>
      </c>
      <c r="B14" s="8">
        <v>4.25</v>
      </c>
      <c r="C14" s="8">
        <v>4.75</v>
      </c>
      <c r="D14" s="8">
        <v>4.25</v>
      </c>
      <c r="E14" s="8">
        <v>4</v>
      </c>
      <c r="F14" s="8">
        <v>4.5</v>
      </c>
      <c r="G14" s="8">
        <v>2.75</v>
      </c>
      <c r="H14" s="8">
        <v>4.5</v>
      </c>
      <c r="I14" s="8">
        <v>4.25</v>
      </c>
      <c r="J14" s="8">
        <v>3.75</v>
      </c>
      <c r="K14" s="8">
        <v>4</v>
      </c>
      <c r="L14" s="8">
        <v>3.5</v>
      </c>
      <c r="M14" s="8">
        <v>3</v>
      </c>
      <c r="N14" s="8">
        <v>4.5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8">
        <v>4.5</v>
      </c>
      <c r="Y14" s="8">
        <v>4.75</v>
      </c>
    </row>
    <row r="15" spans="1:25" x14ac:dyDescent="0.25">
      <c r="A15" s="4" t="s">
        <v>38</v>
      </c>
      <c r="B15" s="8">
        <v>0.9574271077563381</v>
      </c>
      <c r="C15" s="8">
        <v>0.5</v>
      </c>
      <c r="D15" s="8">
        <v>0.5</v>
      </c>
      <c r="E15" s="8">
        <v>1.1547005383792515</v>
      </c>
      <c r="F15" s="8">
        <v>1</v>
      </c>
      <c r="G15" s="8">
        <v>0.5</v>
      </c>
      <c r="H15" s="8">
        <v>0.57735026918962573</v>
      </c>
      <c r="I15" s="8">
        <v>0.9574271077563381</v>
      </c>
      <c r="J15" s="8">
        <v>0.5</v>
      </c>
      <c r="K15" s="8">
        <v>0.81649658092772603</v>
      </c>
      <c r="L15" s="8">
        <v>1.2909944487358056</v>
      </c>
      <c r="M15" s="8">
        <v>0.81649658092772603</v>
      </c>
      <c r="N15" s="8">
        <v>0.57735026918962573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0.57735026918962573</v>
      </c>
      <c r="Y15" s="8">
        <v>0.5</v>
      </c>
    </row>
    <row r="16" spans="1:25" x14ac:dyDescent="0.25">
      <c r="A16" s="4" t="s">
        <v>39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  <c r="T16" s="9">
        <v>4</v>
      </c>
      <c r="U16" s="9">
        <v>4</v>
      </c>
      <c r="V16" s="9">
        <v>4</v>
      </c>
      <c r="W16" s="9">
        <v>4</v>
      </c>
      <c r="X16" s="9">
        <v>4</v>
      </c>
      <c r="Y16" s="9">
        <v>4</v>
      </c>
    </row>
    <row r="18" spans="1:2" x14ac:dyDescent="0.25">
      <c r="A18" s="4" t="s">
        <v>94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1" t="s">
        <v>122</v>
      </c>
      <c r="H1" s="51"/>
    </row>
    <row r="2" spans="1:19" x14ac:dyDescent="0.25">
      <c r="A2" s="1" t="s">
        <v>0</v>
      </c>
      <c r="B2" t="s">
        <v>138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tr">
        <f>PAS_centro!$B$4</f>
        <v>2020/2021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1</v>
      </c>
      <c r="C7" s="3">
        <v>1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2</v>
      </c>
      <c r="J7" s="3">
        <v>1</v>
      </c>
      <c r="K7" s="3">
        <v>1</v>
      </c>
      <c r="L7" s="3">
        <v>1</v>
      </c>
      <c r="M7" s="3">
        <v>0</v>
      </c>
      <c r="N7" s="3">
        <v>1</v>
      </c>
      <c r="O7" s="3">
        <v>0</v>
      </c>
      <c r="P7" s="3">
        <v>1</v>
      </c>
      <c r="Q7" s="3">
        <v>1</v>
      </c>
      <c r="R7" s="3">
        <v>2</v>
      </c>
      <c r="S7" s="3">
        <v>2</v>
      </c>
    </row>
    <row r="8" spans="1:19" x14ac:dyDescent="0.25">
      <c r="A8" s="5">
        <v>2</v>
      </c>
      <c r="B8" s="3">
        <v>1</v>
      </c>
      <c r="C8" s="3">
        <v>0</v>
      </c>
      <c r="D8" s="3">
        <v>1</v>
      </c>
      <c r="E8" s="3">
        <v>3</v>
      </c>
      <c r="F8" s="3">
        <v>2</v>
      </c>
      <c r="G8" s="3">
        <v>1</v>
      </c>
      <c r="H8" s="3">
        <v>0</v>
      </c>
      <c r="I8" s="3">
        <v>1</v>
      </c>
      <c r="J8" s="3">
        <v>3</v>
      </c>
      <c r="K8" s="3">
        <v>1</v>
      </c>
      <c r="L8" s="3">
        <v>1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4</v>
      </c>
      <c r="C9" s="3">
        <v>3</v>
      </c>
      <c r="D9" s="3">
        <v>1</v>
      </c>
      <c r="E9" s="3">
        <v>2</v>
      </c>
      <c r="F9" s="3">
        <v>3</v>
      </c>
      <c r="G9" s="3">
        <v>3</v>
      </c>
      <c r="H9" s="3">
        <v>2</v>
      </c>
      <c r="I9" s="3">
        <v>2</v>
      </c>
      <c r="J9" s="3">
        <v>3</v>
      </c>
      <c r="K9" s="3">
        <v>2</v>
      </c>
      <c r="L9" s="3">
        <v>4</v>
      </c>
      <c r="M9" s="3">
        <v>4</v>
      </c>
      <c r="N9" s="3">
        <v>4</v>
      </c>
      <c r="O9" s="3">
        <v>3</v>
      </c>
      <c r="P9" s="3">
        <v>1</v>
      </c>
      <c r="Q9" s="3">
        <v>1</v>
      </c>
      <c r="R9" s="3">
        <v>5</v>
      </c>
      <c r="S9" s="3">
        <v>5</v>
      </c>
    </row>
    <row r="10" spans="1:19" x14ac:dyDescent="0.25">
      <c r="A10" s="5">
        <v>4</v>
      </c>
      <c r="B10" s="3">
        <v>2</v>
      </c>
      <c r="C10" s="3">
        <v>2</v>
      </c>
      <c r="D10" s="3">
        <v>5</v>
      </c>
      <c r="E10" s="3">
        <v>3</v>
      </c>
      <c r="F10" s="3">
        <v>3</v>
      </c>
      <c r="G10" s="3">
        <v>3</v>
      </c>
      <c r="H10" s="3">
        <v>6</v>
      </c>
      <c r="I10" s="3">
        <v>0</v>
      </c>
      <c r="J10" s="3">
        <v>2</v>
      </c>
      <c r="K10" s="3">
        <v>3</v>
      </c>
      <c r="L10" s="3">
        <v>3</v>
      </c>
      <c r="M10" s="3">
        <v>2</v>
      </c>
      <c r="N10" s="3">
        <v>4</v>
      </c>
      <c r="O10" s="3">
        <v>3</v>
      </c>
      <c r="P10" s="3">
        <v>0</v>
      </c>
      <c r="Q10" s="3">
        <v>2</v>
      </c>
      <c r="R10" s="3">
        <v>1</v>
      </c>
      <c r="S10" s="3">
        <v>2</v>
      </c>
    </row>
    <row r="11" spans="1:19" x14ac:dyDescent="0.25">
      <c r="A11" s="5">
        <v>5</v>
      </c>
      <c r="B11" s="3">
        <v>1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2</v>
      </c>
      <c r="L11" s="3">
        <v>0</v>
      </c>
      <c r="M11" s="3">
        <v>3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0</v>
      </c>
    </row>
    <row r="12" spans="1:19" x14ac:dyDescent="0.25">
      <c r="A12" s="5" t="s">
        <v>91</v>
      </c>
      <c r="B12" s="3">
        <v>0</v>
      </c>
      <c r="C12" s="3">
        <v>3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4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6</v>
      </c>
      <c r="Q12" s="3">
        <v>3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3.1111111111111112</v>
      </c>
      <c r="C14" s="8">
        <v>3</v>
      </c>
      <c r="D14" s="8">
        <v>3.4444444444444446</v>
      </c>
      <c r="E14" s="8">
        <v>2.7777777777777777</v>
      </c>
      <c r="F14" s="8">
        <v>2.8888888888888888</v>
      </c>
      <c r="G14" s="8">
        <v>3</v>
      </c>
      <c r="H14" s="8">
        <v>3.4444444444444446</v>
      </c>
      <c r="I14" s="8">
        <v>2</v>
      </c>
      <c r="J14" s="8">
        <v>2.6666666666666665</v>
      </c>
      <c r="K14" s="8">
        <v>3.4444444444444446</v>
      </c>
      <c r="L14" s="8">
        <v>3</v>
      </c>
      <c r="M14" s="8">
        <v>3.8888888888888888</v>
      </c>
      <c r="N14" s="8">
        <v>3.2222222222222223</v>
      </c>
      <c r="O14" s="8">
        <v>3.5</v>
      </c>
      <c r="P14" s="8">
        <v>2</v>
      </c>
      <c r="Q14" s="8">
        <v>3.1666666666666665</v>
      </c>
      <c r="R14" s="8">
        <v>2.5555555555555554</v>
      </c>
      <c r="S14" s="8">
        <v>2.7777777777777777</v>
      </c>
    </row>
    <row r="15" spans="1:19" x14ac:dyDescent="0.25">
      <c r="A15" s="4" t="s">
        <v>38</v>
      </c>
      <c r="B15" s="8">
        <v>1.1666666666666665</v>
      </c>
      <c r="C15" s="8">
        <v>1.0954451150103321</v>
      </c>
      <c r="D15" s="8">
        <v>1.2360330811826108</v>
      </c>
      <c r="E15" s="8">
        <v>1.0929064207170003</v>
      </c>
      <c r="F15" s="8">
        <v>1.0540925533894596</v>
      </c>
      <c r="G15" s="8">
        <v>1.0690449676496976</v>
      </c>
      <c r="H15" s="8">
        <v>1.0137937550497036</v>
      </c>
      <c r="I15" s="8">
        <v>1</v>
      </c>
      <c r="J15" s="8">
        <v>1</v>
      </c>
      <c r="K15" s="8">
        <v>1.3333333333333337</v>
      </c>
      <c r="L15" s="8">
        <v>1</v>
      </c>
      <c r="M15" s="8">
        <v>0.92796072713833677</v>
      </c>
      <c r="N15" s="8">
        <v>0.97182531580755016</v>
      </c>
      <c r="O15" s="8">
        <v>0.92582009977255142</v>
      </c>
      <c r="P15" s="8">
        <v>1</v>
      </c>
      <c r="Q15" s="8">
        <v>1.4719601443879746</v>
      </c>
      <c r="R15" s="8">
        <v>1.0137937550497031</v>
      </c>
      <c r="S15" s="8">
        <v>1.0929064207170003</v>
      </c>
    </row>
    <row r="16" spans="1:19" x14ac:dyDescent="0.25">
      <c r="A16" s="4" t="s">
        <v>39</v>
      </c>
      <c r="B16" s="9">
        <v>9</v>
      </c>
      <c r="C16" s="9">
        <v>6</v>
      </c>
      <c r="D16" s="9">
        <v>9</v>
      </c>
      <c r="E16" s="9">
        <v>9</v>
      </c>
      <c r="F16" s="9">
        <v>9</v>
      </c>
      <c r="G16" s="9">
        <v>8</v>
      </c>
      <c r="H16" s="9">
        <v>9</v>
      </c>
      <c r="I16" s="9">
        <v>5</v>
      </c>
      <c r="J16" s="9">
        <v>9</v>
      </c>
      <c r="K16" s="9">
        <v>9</v>
      </c>
      <c r="L16" s="9">
        <v>9</v>
      </c>
      <c r="M16" s="9">
        <v>9</v>
      </c>
      <c r="N16" s="9">
        <v>9</v>
      </c>
      <c r="O16" s="9">
        <v>8</v>
      </c>
      <c r="P16" s="9">
        <v>3</v>
      </c>
      <c r="Q16" s="9">
        <v>6</v>
      </c>
      <c r="R16" s="9">
        <v>9</v>
      </c>
      <c r="S16" s="9">
        <v>9</v>
      </c>
    </row>
    <row r="18" spans="1:6" x14ac:dyDescent="0.25">
      <c r="A18" s="4" t="s">
        <v>94</v>
      </c>
      <c r="B18" s="4">
        <f>SUM(B7:B12)</f>
        <v>9</v>
      </c>
    </row>
    <row r="19" spans="1:6" x14ac:dyDescent="0.25">
      <c r="A19" s="4" t="s">
        <v>95</v>
      </c>
      <c r="B19" s="9"/>
    </row>
    <row r="20" spans="1:6" x14ac:dyDescent="0.25">
      <c r="A20" s="4" t="s">
        <v>96</v>
      </c>
      <c r="B20" s="10"/>
    </row>
    <row r="21" spans="1:6" x14ac:dyDescent="0.25">
      <c r="A21" s="4" t="s">
        <v>118</v>
      </c>
      <c r="B21" s="23"/>
      <c r="C21" s="23" t="s">
        <v>119</v>
      </c>
    </row>
    <row r="22" spans="1:6" x14ac:dyDescent="0.25">
      <c r="A22" s="23" t="s">
        <v>120</v>
      </c>
      <c r="B22" s="24">
        <v>4</v>
      </c>
      <c r="C22" s="25">
        <f>B22/B18</f>
        <v>0.44444444444444442</v>
      </c>
    </row>
    <row r="23" spans="1:6" x14ac:dyDescent="0.25">
      <c r="A23" s="23" t="s">
        <v>121</v>
      </c>
      <c r="B23" s="24">
        <v>5</v>
      </c>
      <c r="C23" s="25">
        <f>B23/B18</f>
        <v>0.55555555555555558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3.5555555555555554</v>
      </c>
    </row>
    <row r="26" spans="1:6" x14ac:dyDescent="0.25">
      <c r="A26" s="4" t="s">
        <v>140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  <c r="G1" s="51" t="s">
        <v>122</v>
      </c>
      <c r="H1" s="51"/>
    </row>
    <row r="2" spans="1:10" x14ac:dyDescent="0.25">
      <c r="A2" s="1" t="s">
        <v>0</v>
      </c>
      <c r="B2" t="s">
        <v>90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142</v>
      </c>
    </row>
    <row r="6" spans="1:10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2</v>
      </c>
      <c r="G9" s="3">
        <v>1</v>
      </c>
      <c r="H9" s="3">
        <v>1</v>
      </c>
      <c r="I9" s="3">
        <v>1</v>
      </c>
      <c r="J9" s="3">
        <v>0</v>
      </c>
    </row>
    <row r="10" spans="1:10" x14ac:dyDescent="0.25">
      <c r="A10" s="5">
        <v>4</v>
      </c>
      <c r="B10" s="3">
        <v>2</v>
      </c>
      <c r="C10" s="3">
        <v>2</v>
      </c>
      <c r="D10" s="3">
        <v>2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2</v>
      </c>
    </row>
    <row r="11" spans="1:10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</row>
    <row r="12" spans="1:10" x14ac:dyDescent="0.25">
      <c r="A12" s="5" t="s">
        <v>91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43</v>
      </c>
      <c r="B14" s="8">
        <v>4.333333333333333</v>
      </c>
      <c r="C14" s="8">
        <v>4.333333333333333</v>
      </c>
      <c r="D14" s="8">
        <v>4.333333333333333</v>
      </c>
      <c r="E14" s="8">
        <v>4.5</v>
      </c>
      <c r="F14" s="8">
        <v>3.3333333333333335</v>
      </c>
      <c r="G14" s="8">
        <v>3.3333333333333335</v>
      </c>
      <c r="H14" s="8">
        <v>4</v>
      </c>
      <c r="I14" s="8">
        <v>4</v>
      </c>
      <c r="J14" s="8">
        <v>4.333333333333333</v>
      </c>
    </row>
    <row r="15" spans="1:10" x14ac:dyDescent="0.25">
      <c r="A15" s="4" t="s">
        <v>38</v>
      </c>
      <c r="B15" s="8">
        <v>0.57735026918962473</v>
      </c>
      <c r="C15" s="8">
        <v>0.57735026918962473</v>
      </c>
      <c r="D15" s="8">
        <v>0.57735026918962473</v>
      </c>
      <c r="E15" s="8">
        <v>0.70710678118654757</v>
      </c>
      <c r="F15" s="8">
        <v>0.57735026918962473</v>
      </c>
      <c r="G15" s="8">
        <v>1.5275252316519463</v>
      </c>
      <c r="H15" s="8">
        <v>1</v>
      </c>
      <c r="I15" s="8">
        <v>1</v>
      </c>
      <c r="J15" s="8">
        <v>0.57735026918962473</v>
      </c>
    </row>
    <row r="16" spans="1:10" x14ac:dyDescent="0.25">
      <c r="A16" s="4" t="s">
        <v>39</v>
      </c>
      <c r="B16" s="9">
        <v>3</v>
      </c>
      <c r="C16" s="9">
        <v>3</v>
      </c>
      <c r="D16" s="9">
        <v>3</v>
      </c>
      <c r="E16" s="9">
        <v>2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94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7" t="s">
        <v>34</v>
      </c>
      <c r="B1" s="28"/>
    </row>
    <row r="2" spans="1:2" ht="17.25" x14ac:dyDescent="0.3">
      <c r="A2" s="27" t="s">
        <v>35</v>
      </c>
      <c r="B2" s="28"/>
    </row>
    <row r="3" spans="1:2" ht="17.25" x14ac:dyDescent="0.3">
      <c r="A3" s="29" t="s">
        <v>122</v>
      </c>
      <c r="B3" s="28"/>
    </row>
    <row r="4" spans="1:2" ht="17.25" x14ac:dyDescent="0.25">
      <c r="A4" s="30" t="s">
        <v>5</v>
      </c>
      <c r="B4" s="31" t="s">
        <v>71</v>
      </c>
    </row>
    <row r="5" spans="1:2" ht="17.25" x14ac:dyDescent="0.25">
      <c r="A5" s="30" t="s">
        <v>6</v>
      </c>
      <c r="B5" s="31" t="s">
        <v>44</v>
      </c>
    </row>
    <row r="6" spans="1:2" ht="17.25" x14ac:dyDescent="0.25">
      <c r="A6" s="30" t="s">
        <v>7</v>
      </c>
      <c r="B6" s="31" t="s">
        <v>45</v>
      </c>
    </row>
    <row r="7" spans="1:2" ht="17.25" x14ac:dyDescent="0.25">
      <c r="A7" s="30" t="s">
        <v>8</v>
      </c>
      <c r="B7" s="31" t="s">
        <v>46</v>
      </c>
    </row>
    <row r="8" spans="1:2" ht="17.25" x14ac:dyDescent="0.25">
      <c r="A8" s="30" t="s">
        <v>9</v>
      </c>
      <c r="B8" s="31" t="s">
        <v>47</v>
      </c>
    </row>
    <row r="9" spans="1:2" ht="17.25" x14ac:dyDescent="0.25">
      <c r="A9" s="30" t="s">
        <v>10</v>
      </c>
      <c r="B9" s="31" t="s">
        <v>48</v>
      </c>
    </row>
    <row r="10" spans="1:2" ht="17.25" x14ac:dyDescent="0.25">
      <c r="A10" s="30" t="s">
        <v>11</v>
      </c>
      <c r="B10" s="31" t="s">
        <v>49</v>
      </c>
    </row>
    <row r="11" spans="1:2" ht="17.25" x14ac:dyDescent="0.25">
      <c r="A11" s="30" t="s">
        <v>12</v>
      </c>
      <c r="B11" s="31" t="s">
        <v>50</v>
      </c>
    </row>
    <row r="12" spans="1:2" ht="17.25" x14ac:dyDescent="0.25">
      <c r="A12" s="30" t="s">
        <v>13</v>
      </c>
      <c r="B12" s="31" t="s">
        <v>51</v>
      </c>
    </row>
    <row r="13" spans="1:2" ht="17.25" x14ac:dyDescent="0.25">
      <c r="A13" s="30" t="s">
        <v>14</v>
      </c>
      <c r="B13" s="31" t="s">
        <v>52</v>
      </c>
    </row>
    <row r="14" spans="1:2" ht="17.25" x14ac:dyDescent="0.25">
      <c r="A14" s="30" t="s">
        <v>15</v>
      </c>
      <c r="B14" s="31" t="s">
        <v>53</v>
      </c>
    </row>
    <row r="15" spans="1:2" ht="17.25" x14ac:dyDescent="0.25">
      <c r="A15" s="30" t="s">
        <v>16</v>
      </c>
      <c r="B15" s="31" t="s">
        <v>54</v>
      </c>
    </row>
    <row r="16" spans="1:2" ht="17.25" x14ac:dyDescent="0.25">
      <c r="A16" s="30" t="s">
        <v>17</v>
      </c>
      <c r="B16" s="31" t="s">
        <v>55</v>
      </c>
    </row>
    <row r="17" spans="1:2" ht="17.25" x14ac:dyDescent="0.25">
      <c r="A17" s="30" t="s">
        <v>18</v>
      </c>
      <c r="B17" s="31" t="s">
        <v>56</v>
      </c>
    </row>
    <row r="18" spans="1:2" ht="17.25" x14ac:dyDescent="0.25">
      <c r="A18" s="30" t="s">
        <v>19</v>
      </c>
      <c r="B18" s="31" t="s">
        <v>57</v>
      </c>
    </row>
    <row r="19" spans="1:2" ht="17.25" x14ac:dyDescent="0.25">
      <c r="A19" s="30" t="s">
        <v>20</v>
      </c>
      <c r="B19" s="31" t="s">
        <v>58</v>
      </c>
    </row>
    <row r="20" spans="1:2" ht="17.25" x14ac:dyDescent="0.25">
      <c r="A20" s="30" t="s">
        <v>21</v>
      </c>
      <c r="B20" s="31" t="s">
        <v>59</v>
      </c>
    </row>
    <row r="21" spans="1:2" ht="17.25" x14ac:dyDescent="0.25">
      <c r="A21" s="30" t="s">
        <v>22</v>
      </c>
      <c r="B21" s="31" t="s">
        <v>60</v>
      </c>
    </row>
    <row r="22" spans="1:2" ht="17.25" x14ac:dyDescent="0.25">
      <c r="A22" s="30" t="s">
        <v>23</v>
      </c>
      <c r="B22" s="31" t="s">
        <v>123</v>
      </c>
    </row>
    <row r="23" spans="1:2" ht="17.25" x14ac:dyDescent="0.25">
      <c r="A23" s="30" t="s">
        <v>24</v>
      </c>
      <c r="B23" s="31" t="s">
        <v>61</v>
      </c>
    </row>
    <row r="24" spans="1:2" ht="17.25" x14ac:dyDescent="0.25">
      <c r="A24" s="30" t="s">
        <v>25</v>
      </c>
      <c r="B24" s="31" t="s">
        <v>62</v>
      </c>
    </row>
    <row r="25" spans="1:2" ht="17.25" x14ac:dyDescent="0.25">
      <c r="A25" s="30" t="s">
        <v>26</v>
      </c>
      <c r="B25" s="31" t="s">
        <v>63</v>
      </c>
    </row>
    <row r="26" spans="1:2" ht="17.25" x14ac:dyDescent="0.25">
      <c r="A26" s="30" t="s">
        <v>27</v>
      </c>
      <c r="B26" s="31" t="s">
        <v>64</v>
      </c>
    </row>
    <row r="27" spans="1:2" ht="17.25" x14ac:dyDescent="0.25">
      <c r="A27" s="30" t="s">
        <v>28</v>
      </c>
      <c r="B27" s="31" t="s">
        <v>65</v>
      </c>
    </row>
    <row r="28" spans="1:2" ht="17.25" x14ac:dyDescent="0.25">
      <c r="A28" s="30" t="s">
        <v>29</v>
      </c>
      <c r="B28" s="31" t="s">
        <v>66</v>
      </c>
    </row>
    <row r="29" spans="1:2" ht="17.25" x14ac:dyDescent="0.25">
      <c r="A29" s="30" t="s">
        <v>30</v>
      </c>
      <c r="B29" s="31" t="s">
        <v>67</v>
      </c>
    </row>
    <row r="30" spans="1:2" ht="17.25" x14ac:dyDescent="0.25">
      <c r="A30" s="30" t="s">
        <v>31</v>
      </c>
      <c r="B30" s="31" t="s">
        <v>68</v>
      </c>
    </row>
    <row r="31" spans="1:2" ht="17.25" x14ac:dyDescent="0.25">
      <c r="A31" s="30" t="s">
        <v>32</v>
      </c>
      <c r="B31" s="31" t="s">
        <v>69</v>
      </c>
    </row>
    <row r="32" spans="1:2" ht="17.25" x14ac:dyDescent="0.25">
      <c r="A32" s="30" t="s">
        <v>33</v>
      </c>
      <c r="B32" s="31" t="s">
        <v>70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6" t="s">
        <v>34</v>
      </c>
      <c r="B1" s="17"/>
    </row>
    <row r="2" spans="1:2" ht="18.75" x14ac:dyDescent="0.3">
      <c r="A2" s="16" t="s">
        <v>84</v>
      </c>
      <c r="B2" s="17"/>
    </row>
    <row r="3" spans="1:2" ht="18.75" x14ac:dyDescent="0.3">
      <c r="A3" s="32" t="s">
        <v>122</v>
      </c>
      <c r="B3" s="17"/>
    </row>
    <row r="4" spans="1:2" ht="18.75" x14ac:dyDescent="0.3">
      <c r="A4" s="19"/>
      <c r="B4" s="18" t="s">
        <v>97</v>
      </c>
    </row>
    <row r="5" spans="1:2" ht="18.75" x14ac:dyDescent="0.3">
      <c r="A5" s="19" t="s">
        <v>5</v>
      </c>
      <c r="B5" s="20" t="s">
        <v>98</v>
      </c>
    </row>
    <row r="6" spans="1:2" ht="18.75" x14ac:dyDescent="0.3">
      <c r="A6" s="19" t="s">
        <v>6</v>
      </c>
      <c r="B6" s="20" t="s">
        <v>85</v>
      </c>
    </row>
    <row r="7" spans="1:2" ht="18.75" x14ac:dyDescent="0.3">
      <c r="A7" s="19" t="s">
        <v>7</v>
      </c>
      <c r="B7" s="20" t="s">
        <v>99</v>
      </c>
    </row>
    <row r="8" spans="1:2" ht="18.75" x14ac:dyDescent="0.3">
      <c r="A8" s="19"/>
      <c r="B8" s="18" t="s">
        <v>100</v>
      </c>
    </row>
    <row r="9" spans="1:2" ht="18.75" x14ac:dyDescent="0.3">
      <c r="A9" s="19" t="s">
        <v>8</v>
      </c>
      <c r="B9" s="20" t="s">
        <v>101</v>
      </c>
    </row>
    <row r="10" spans="1:2" ht="18.75" x14ac:dyDescent="0.3">
      <c r="A10" s="19" t="s">
        <v>9</v>
      </c>
      <c r="B10" s="20" t="s">
        <v>102</v>
      </c>
    </row>
    <row r="11" spans="1:2" ht="18.75" x14ac:dyDescent="0.3">
      <c r="A11" s="19" t="s">
        <v>10</v>
      </c>
      <c r="B11" s="20" t="s">
        <v>86</v>
      </c>
    </row>
    <row r="12" spans="1:2" ht="18.75" x14ac:dyDescent="0.3">
      <c r="A12" s="19" t="s">
        <v>11</v>
      </c>
      <c r="B12" s="20" t="s">
        <v>103</v>
      </c>
    </row>
    <row r="13" spans="1:2" ht="18.75" x14ac:dyDescent="0.3">
      <c r="A13" s="19" t="s">
        <v>12</v>
      </c>
      <c r="B13" s="20" t="s">
        <v>104</v>
      </c>
    </row>
    <row r="14" spans="1:2" ht="18.75" x14ac:dyDescent="0.3">
      <c r="A14" s="19"/>
      <c r="B14" s="18" t="s">
        <v>105</v>
      </c>
    </row>
    <row r="15" spans="1:2" ht="18.75" x14ac:dyDescent="0.3">
      <c r="A15" s="19" t="s">
        <v>13</v>
      </c>
      <c r="B15" s="20" t="s">
        <v>106</v>
      </c>
    </row>
    <row r="16" spans="1:2" ht="18.75" x14ac:dyDescent="0.3">
      <c r="A16" s="19" t="s">
        <v>14</v>
      </c>
      <c r="B16" s="21" t="s">
        <v>107</v>
      </c>
    </row>
    <row r="17" spans="1:2" ht="18.75" x14ac:dyDescent="0.3">
      <c r="A17" s="19" t="s">
        <v>15</v>
      </c>
      <c r="B17" s="20" t="s">
        <v>108</v>
      </c>
    </row>
    <row r="18" spans="1:2" ht="18.75" x14ac:dyDescent="0.3">
      <c r="A18" s="19"/>
      <c r="B18" s="18" t="s">
        <v>109</v>
      </c>
    </row>
    <row r="19" spans="1:2" ht="18.75" x14ac:dyDescent="0.3">
      <c r="A19" s="19" t="s">
        <v>16</v>
      </c>
      <c r="B19" s="22" t="s">
        <v>110</v>
      </c>
    </row>
    <row r="20" spans="1:2" ht="18.75" x14ac:dyDescent="0.3">
      <c r="A20" s="19" t="s">
        <v>17</v>
      </c>
      <c r="B20" s="22" t="s">
        <v>111</v>
      </c>
    </row>
    <row r="21" spans="1:2" ht="18.75" x14ac:dyDescent="0.3">
      <c r="A21" s="19"/>
      <c r="B21" s="18" t="s">
        <v>112</v>
      </c>
    </row>
    <row r="22" spans="1:2" ht="18.75" x14ac:dyDescent="0.3">
      <c r="A22" s="19" t="s">
        <v>18</v>
      </c>
      <c r="B22" s="20" t="s">
        <v>113</v>
      </c>
    </row>
    <row r="23" spans="1:2" ht="18.75" x14ac:dyDescent="0.3">
      <c r="A23" s="19" t="s">
        <v>19</v>
      </c>
      <c r="B23" s="20" t="s">
        <v>114</v>
      </c>
    </row>
    <row r="24" spans="1:2" ht="18.75" x14ac:dyDescent="0.3">
      <c r="A24" s="19" t="s">
        <v>20</v>
      </c>
      <c r="B24" s="20" t="s">
        <v>115</v>
      </c>
    </row>
    <row r="25" spans="1:2" ht="18.75" x14ac:dyDescent="0.3">
      <c r="A25" s="17"/>
      <c r="B25" s="18" t="s">
        <v>116</v>
      </c>
    </row>
    <row r="26" spans="1:2" ht="18.75" x14ac:dyDescent="0.3">
      <c r="A26" s="19" t="s">
        <v>21</v>
      </c>
      <c r="B26" s="20" t="s">
        <v>87</v>
      </c>
    </row>
    <row r="27" spans="1:2" ht="18.75" x14ac:dyDescent="0.3">
      <c r="A27" s="19" t="s">
        <v>22</v>
      </c>
      <c r="B27" s="22" t="s">
        <v>117</v>
      </c>
    </row>
    <row r="28" spans="1:2" ht="18.75" x14ac:dyDescent="0.3">
      <c r="A28" s="19" t="s">
        <v>89</v>
      </c>
      <c r="B28" s="22" t="s">
        <v>88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6" t="s">
        <v>34</v>
      </c>
      <c r="B1" s="17"/>
    </row>
    <row r="2" spans="1:2" ht="18.75" x14ac:dyDescent="0.3">
      <c r="A2" s="16" t="s">
        <v>40</v>
      </c>
      <c r="B2" s="17"/>
    </row>
    <row r="3" spans="1:2" ht="18.75" x14ac:dyDescent="0.3">
      <c r="A3" s="32" t="s">
        <v>122</v>
      </c>
      <c r="B3" s="17"/>
    </row>
    <row r="4" spans="1:2" ht="37.5" x14ac:dyDescent="0.25">
      <c r="A4" s="33" t="s">
        <v>5</v>
      </c>
      <c r="B4" s="34" t="s">
        <v>72</v>
      </c>
    </row>
    <row r="5" spans="1:2" ht="18.75" x14ac:dyDescent="0.25">
      <c r="A5" s="33" t="s">
        <v>6</v>
      </c>
      <c r="B5" s="34" t="s">
        <v>73</v>
      </c>
    </row>
    <row r="6" spans="1:2" ht="18.75" x14ac:dyDescent="0.25">
      <c r="A6" s="33" t="s">
        <v>7</v>
      </c>
      <c r="B6" s="34" t="s">
        <v>74</v>
      </c>
    </row>
    <row r="7" spans="1:2" ht="37.5" x14ac:dyDescent="0.25">
      <c r="A7" s="33" t="s">
        <v>8</v>
      </c>
      <c r="B7" s="34" t="s">
        <v>75</v>
      </c>
    </row>
    <row r="8" spans="1:2" ht="37.5" x14ac:dyDescent="0.25">
      <c r="A8" s="33" t="s">
        <v>9</v>
      </c>
      <c r="B8" s="34" t="s">
        <v>59</v>
      </c>
    </row>
    <row r="9" spans="1:2" ht="37.5" x14ac:dyDescent="0.25">
      <c r="A9" s="33" t="s">
        <v>10</v>
      </c>
      <c r="B9" s="34" t="s">
        <v>77</v>
      </c>
    </row>
    <row r="10" spans="1:2" ht="37.5" x14ac:dyDescent="0.25">
      <c r="A10" s="33" t="s">
        <v>11</v>
      </c>
      <c r="B10" s="34" t="s">
        <v>78</v>
      </c>
    </row>
    <row r="11" spans="1:2" ht="37.5" x14ac:dyDescent="0.25">
      <c r="A11" s="33" t="s">
        <v>12</v>
      </c>
      <c r="B11" s="34" t="s">
        <v>79</v>
      </c>
    </row>
    <row r="12" spans="1:2" ht="18.75" x14ac:dyDescent="0.25">
      <c r="A12" s="33" t="s">
        <v>13</v>
      </c>
      <c r="B12" s="35" t="s">
        <v>82</v>
      </c>
    </row>
    <row r="13" spans="1:2" ht="18.75" x14ac:dyDescent="0.25">
      <c r="A13" s="36" t="s">
        <v>31</v>
      </c>
      <c r="B13" s="37" t="s">
        <v>76</v>
      </c>
    </row>
    <row r="14" spans="1:2" ht="18.75" x14ac:dyDescent="0.25">
      <c r="A14" s="36" t="s">
        <v>32</v>
      </c>
      <c r="B14" s="37" t="s">
        <v>80</v>
      </c>
    </row>
    <row r="15" spans="1:2" ht="18.75" x14ac:dyDescent="0.25">
      <c r="A15" s="36" t="s">
        <v>33</v>
      </c>
      <c r="B15" s="37" t="s">
        <v>81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Grado CC Act. Fís. y Dep_PDI</vt:lpstr>
      <vt:lpstr>Grado CC Act. Fís. y Dep_Estud</vt:lpstr>
      <vt:lpstr>MU Inic. Rend. Dep._PDI</vt:lpstr>
      <vt:lpstr>MU Inic. Rend. Dep_Estud</vt:lpstr>
      <vt:lpstr>MU Prom. Salud. Act. Fís_PDI</vt:lpstr>
      <vt:lpstr>MU Prom. Salud. Act. Fís_Estud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2023-11-08T10:56:07Z</dcterms:modified>
</cp:coreProperties>
</file>