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55BA5\"/>
    </mc:Choice>
  </mc:AlternateContent>
  <xr:revisionPtr revIDLastSave="0" documentId="13_ncr:1_{39DABD88-DF8F-4A15-ADAC-D6D7487B76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6" r:id="rId1"/>
    <sheet name="Grado Admón. y Gest. Púb_PDI" sheetId="1" r:id="rId2"/>
    <sheet name="Grado Admón y Gest. Púb_Estud" sheetId="14" r:id="rId3"/>
    <sheet name="Grado Criminología_PDI" sheetId="19" r:id="rId4"/>
    <sheet name="Grado Criminología_Estud" sheetId="20" r:id="rId5"/>
    <sheet name="Grado Derecho_PDI" sheetId="10" r:id="rId6"/>
    <sheet name="Grado Derecho_Estud" sheetId="11" r:id="rId7"/>
    <sheet name="MU Abogacía_PDI" sheetId="12" r:id="rId8"/>
    <sheet name="MU Abogacía_Estud" sheetId="15" r:id="rId9"/>
    <sheet name="PCEO Criminología-Derecho_PDI" sheetId="21" r:id="rId10"/>
    <sheet name="PCEO Derecho-ADE_PDI" sheetId="3" r:id="rId11"/>
    <sheet name="PCEO Derecho-ADE_Estud" sheetId="8" r:id="rId12"/>
    <sheet name="PAS_centro" sheetId="4" r:id="rId13"/>
    <sheet name="Preguntas PDI" sheetId="23" r:id="rId14"/>
    <sheet name="Preguntas Estudiantes" sheetId="24" r:id="rId15"/>
    <sheet name="Preguntas PAS" sheetId="2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0" l="1"/>
  <c r="B18" i="21"/>
  <c r="B18" i="19"/>
  <c r="F25" i="8"/>
  <c r="B18" i="11"/>
  <c r="C22" i="11"/>
  <c r="F25" i="11"/>
  <c r="B18" i="10"/>
  <c r="B18" i="3"/>
  <c r="B18" i="4"/>
  <c r="B4" i="19"/>
  <c r="B18" i="12"/>
  <c r="B18" i="1"/>
  <c r="B4" i="11"/>
  <c r="B4" i="15"/>
  <c r="B4" i="8"/>
  <c r="B4" i="20"/>
  <c r="B4" i="3"/>
  <c r="B4" i="12"/>
  <c r="B4" i="21"/>
  <c r="B4" i="10"/>
  <c r="B4" i="14"/>
  <c r="F25" i="14"/>
  <c r="F25" i="15"/>
  <c r="B18" i="15"/>
  <c r="C22" i="15"/>
  <c r="B20" i="15"/>
  <c r="B18" i="8"/>
  <c r="C23" i="8"/>
  <c r="B18" i="14"/>
  <c r="B20" i="14"/>
  <c r="C23" i="14"/>
  <c r="B18" i="20"/>
  <c r="B20" i="20"/>
  <c r="C22" i="14"/>
  <c r="C22" i="8"/>
  <c r="C23" i="15"/>
  <c r="C23" i="11"/>
  <c r="C22" i="20"/>
  <c r="C23" i="20"/>
  <c r="B20" i="11"/>
</calcChain>
</file>

<file path=xl/sharedStrings.xml><?xml version="1.0" encoding="utf-8"?>
<sst xmlns="http://schemas.openxmlformats.org/spreadsheetml/2006/main" count="621" uniqueCount="145">
  <si>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</si>
  <si>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</si>
  <si>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</si>
  <si>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</si>
  <si>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</si>
  <si>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</si>
  <si>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</si>
  <si>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</si>
  <si>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</si>
  <si>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</si>
  <si>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</si>
  <si>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</si>
  <si>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</si>
  <si>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</si>
  <si>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</si>
  <si>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</si>
  <si>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</si>
  <si>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</si>
  <si>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</si>
  <si>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</si>
  <si>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</si>
  <si>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</si>
  <si>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</si>
  <si>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</si>
  <si>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</si>
  <si>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</si>
  <si>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</si>
  <si>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</si>
  <si>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</si>
  <si>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</si>
  <si>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</si>
  <si>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</si>
  <si>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</si>
  <si>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</si>
  <si>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</si>
  <si>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</si>
  <si>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</si>
  <si>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</si>
  <si>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</si>
  <si>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</si>
  <si>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</si>
  <si>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</si>
  <si>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</si>
  <si>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</si>
  <si>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</si>
  <si>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</si>
  <si>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</si>
  <si>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</si>
  <si>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</si>
  <si>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</si>
  <si>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</si>
  <si>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</si>
  <si>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</si>
  <si>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</si>
  <si>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</si>
  <si>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</si>
  <si>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</si>
  <si>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</si>
  <si>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</si>
  <si>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</si>
  <si>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</si>
  <si>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</si>
  <si>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</si>
  <si>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</si>
  <si>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</si>
  <si>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</si>
  <si>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</si>
  <si>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</si>
  <si>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</si>
  <si>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</si>
  <si>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</si>
  <si>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</si>
  <si>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</si>
  <si>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</si>
  <si>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</si>
  <si>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</si>
  <si>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</si>
  <si>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</si>
  <si>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</si>
  <si>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</si>
  <si>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</si>
  <si>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</si>
  <si>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</si>
  <si>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</si>
  <si>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</si>
  <si>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</si>
  <si>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</si>
  <si>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</si>
  <si>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</si>
  <si>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</si>
  <si>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</si>
  <si>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Derecho</t>
  </si>
  <si>
    <t>Grado en Administración y Gestión Pública</t>
  </si>
  <si>
    <t>Grado en Derecho</t>
  </si>
  <si>
    <t>P.C.E.O. Derecho / Administración y Dirección de Empresas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</si>
  <si>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</si>
  <si>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</si>
  <si>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</si>
  <si>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</si>
  <si>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</si>
  <si>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</si>
  <si>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</si>
  <si>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</si>
  <si>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</si>
  <si>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</si>
  <si>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</si>
  <si>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</si>
  <si>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</si>
  <si>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</si>
  <si>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</si>
  <si>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</si>
  <si>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</si>
  <si>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</si>
  <si>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</si>
  <si>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</si>
  <si>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</si>
  <si>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</si>
  <si>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</si>
  <si>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</si>
  <si>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Grado en Criminología</t>
  </si>
  <si>
    <t>P.C.E.O. Criminología / Derecho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</si>
  <si>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</si>
  <si>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</si>
  <si>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</si>
  <si>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</si>
  <si>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</si>
  <si>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</si>
  <si>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</si>
  <si>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</si>
  <si>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</si>
  <si>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</si>
  <si>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</si>
  <si>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</si>
  <si>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</si>
  <si>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</si>
  <si>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</si>
  <si>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</si>
  <si>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</si>
  <si>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</si>
  <si>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DERECHO</t>
  </si>
  <si>
    <t>Máster Universitario en Abogacía</t>
  </si>
  <si>
    <t>Satisfacción de los estudiantes con las instalaciones y los recursos:</t>
  </si>
  <si>
    <t>(Media de las preguntas P12 y P13)</t>
  </si>
  <si>
    <t>NOTA: Si al pulsar un enlace aparece el mensaje "La referencia no es válida", se debe a que no ha habido encuestados para esa titulación y por tanto no existe la correspondiente tabla de resultados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</si>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</sst>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3" xfId="1" applyFont="1" applyBorder="1"/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7"/>
      <c r="B1" s="38" t="s">
        <v>127</v>
      </c>
      <c r="C1" s="37"/>
    </row>
    <row r="2" spans="1:3" ht="15.75" x14ac:dyDescent="0.25">
      <c r="A2" s="39" t="s">
        <v>1</v>
      </c>
      <c r="B2" s="37" t="s">
        <v>139</v>
      </c>
      <c r="C2" s="37"/>
    </row>
    <row r="3" spans="1:3" ht="15.75" x14ac:dyDescent="0.25">
      <c r="A3" s="39" t="s">
        <v>2</v>
      </c>
      <c r="B3" s="37" t="s">
        <v>144</v>
      </c>
      <c r="C3" s="37"/>
    </row>
    <row r="4" spans="1:3" ht="15.75" x14ac:dyDescent="0.25">
      <c r="A4" s="37"/>
      <c r="B4" s="40" t="s">
        <v>128</v>
      </c>
      <c r="C4" s="37"/>
    </row>
    <row r="5" spans="1:3" ht="15.75" x14ac:dyDescent="0.25">
      <c r="A5" s="37"/>
      <c r="B5" s="37"/>
      <c r="C5" s="37"/>
    </row>
    <row r="6" spans="1:3" ht="15.75" x14ac:dyDescent="0.25">
      <c r="A6" s="37"/>
      <c r="B6" s="42" t="s">
        <v>92</v>
      </c>
      <c r="C6" s="41" t="s">
        <v>129</v>
      </c>
    </row>
    <row r="7" spans="1:3" ht="15.75" x14ac:dyDescent="0.25">
      <c r="A7" s="37"/>
      <c r="B7" s="43"/>
      <c r="C7" s="41" t="s">
        <v>130</v>
      </c>
    </row>
    <row r="8" spans="1:3" ht="15.75" x14ac:dyDescent="0.25">
      <c r="A8" s="37"/>
      <c r="B8" s="42" t="s">
        <v>119</v>
      </c>
      <c r="C8" s="41" t="s">
        <v>129</v>
      </c>
    </row>
    <row r="9" spans="1:3" ht="15.75" x14ac:dyDescent="0.25">
      <c r="A9" s="37"/>
      <c r="B9" s="43"/>
      <c r="C9" s="41" t="s">
        <v>130</v>
      </c>
    </row>
    <row r="10" spans="1:3" ht="15.75" x14ac:dyDescent="0.25">
      <c r="A10" s="37"/>
      <c r="B10" s="42" t="s">
        <v>93</v>
      </c>
      <c r="C10" s="41" t="s">
        <v>129</v>
      </c>
    </row>
    <row r="11" spans="1:3" ht="15.75" x14ac:dyDescent="0.25">
      <c r="A11" s="37"/>
      <c r="B11" s="43"/>
      <c r="C11" s="41" t="s">
        <v>130</v>
      </c>
    </row>
    <row r="12" spans="1:3" ht="15.75" x14ac:dyDescent="0.25">
      <c r="A12" s="37"/>
      <c r="B12" s="42" t="s">
        <v>140</v>
      </c>
      <c r="C12" s="41" t="s">
        <v>129</v>
      </c>
    </row>
    <row r="13" spans="1:3" ht="15.75" x14ac:dyDescent="0.25">
      <c r="A13" s="37"/>
      <c r="B13" s="43"/>
      <c r="C13" s="41" t="s">
        <v>130</v>
      </c>
    </row>
    <row r="14" spans="1:3" ht="15.75" x14ac:dyDescent="0.25">
      <c r="A14" s="37"/>
      <c r="B14" s="42" t="s">
        <v>120</v>
      </c>
      <c r="C14" s="41" t="s">
        <v>129</v>
      </c>
    </row>
    <row r="15" spans="1:3" ht="15.75" x14ac:dyDescent="0.25">
      <c r="A15" s="37"/>
      <c r="B15" s="43"/>
      <c r="C15" s="41" t="s">
        <v>130</v>
      </c>
    </row>
    <row r="16" spans="1:3" ht="15.75" x14ac:dyDescent="0.25">
      <c r="A16" s="37"/>
      <c r="B16" s="42" t="s">
        <v>94</v>
      </c>
      <c r="C16" s="41" t="s">
        <v>129</v>
      </c>
    </row>
    <row r="17" spans="1:3" ht="15.75" x14ac:dyDescent="0.25">
      <c r="A17" s="37"/>
      <c r="B17" s="43"/>
      <c r="C17" s="41" t="s">
        <v>130</v>
      </c>
    </row>
    <row r="18" spans="1:3" ht="15" customHeight="1" x14ac:dyDescent="0.25">
      <c r="A18" s="37"/>
      <c r="B18" s="42" t="s">
        <v>131</v>
      </c>
      <c r="C18" s="46" t="s">
        <v>132</v>
      </c>
    </row>
    <row r="19" spans="1:3" ht="15.75" x14ac:dyDescent="0.25">
      <c r="A19" s="37"/>
      <c r="B19" s="43"/>
      <c r="C19" s="46"/>
    </row>
    <row r="20" spans="1:3" ht="15.75" x14ac:dyDescent="0.25">
      <c r="A20" s="37"/>
      <c r="B20" s="42" t="s">
        <v>133</v>
      </c>
      <c r="C20" s="46" t="s">
        <v>134</v>
      </c>
    </row>
    <row r="21" spans="1:3" ht="15.75" x14ac:dyDescent="0.25">
      <c r="A21" s="37"/>
      <c r="B21" s="43"/>
      <c r="C21" s="46"/>
    </row>
    <row r="22" spans="1:3" ht="15.75" x14ac:dyDescent="0.25">
      <c r="A22" s="37"/>
      <c r="B22" s="42" t="s">
        <v>135</v>
      </c>
      <c r="C22" s="46" t="s">
        <v>136</v>
      </c>
    </row>
    <row r="23" spans="1:3" ht="15.75" x14ac:dyDescent="0.25">
      <c r="A23" s="37"/>
      <c r="B23" s="43"/>
      <c r="C23" s="46"/>
    </row>
    <row r="24" spans="1:3" ht="15.75" x14ac:dyDescent="0.25">
      <c r="A24" s="37"/>
      <c r="B24" s="42" t="s">
        <v>137</v>
      </c>
      <c r="C24" s="46" t="s">
        <v>138</v>
      </c>
    </row>
    <row r="25" spans="1:3" ht="15.75" x14ac:dyDescent="0.25">
      <c r="A25" s="37"/>
      <c r="B25" s="43"/>
      <c r="C25" s="46"/>
    </row>
    <row r="27" spans="1:3" x14ac:dyDescent="0.25">
      <c r="B27" s="44" t="s">
        <v>143</v>
      </c>
      <c r="C27" s="45"/>
    </row>
    <row r="28" spans="1:3" x14ac:dyDescent="0.25">
      <c r="B28" s="45"/>
      <c r="C28" s="45"/>
    </row>
  </sheetData>
  <mergeCells count="15">
    <mergeCell ref="B16:B17"/>
    <mergeCell ref="B27:C28"/>
    <mergeCell ref="B22:B23"/>
    <mergeCell ref="C22:C23"/>
    <mergeCell ref="B24:B25"/>
    <mergeCell ref="C24:C25"/>
    <mergeCell ref="B18:B19"/>
    <mergeCell ref="C18:C19"/>
    <mergeCell ref="B20:B21"/>
    <mergeCell ref="C20:C21"/>
    <mergeCell ref="B6:B7"/>
    <mergeCell ref="B8:B9"/>
    <mergeCell ref="B10:B11"/>
    <mergeCell ref="B12:B13"/>
    <mergeCell ref="B14:B15"/>
  </mergeCells>
  <hyperlinks>
    <hyperlink ref="C7" location="'Grado Admón y Gest. Púb_Estud'!A5" display="Datos Estudiantes" xr:uid="{00000000-0004-0000-0000-000000000000}"/>
    <hyperlink ref="C6" location="'Grado Admón. y Gest. Púb_PDI'!A5" display="Datos PDI" xr:uid="{00000000-0004-0000-0000-000001000000}"/>
    <hyperlink ref="C18" location="'Grado Est. Ingle._PDI'!A1" display="PDI" xr:uid="{00000000-0004-0000-0000-000002000000}"/>
    <hyperlink ref="C18:C19" location="PAS_centro!A5" display="Datos PAS" xr:uid="{00000000-0004-0000-0000-000003000000}"/>
    <hyperlink ref="C20" location="'Grado Est. Ingle._PDI'!A1" display="PDI" xr:uid="{00000000-0004-0000-0000-000004000000}"/>
    <hyperlink ref="C24" location="'Grado Est. Ingle._PDI'!A1" display="PDI" xr:uid="{00000000-0004-0000-0000-000005000000}"/>
    <hyperlink ref="C22" location="'Grado Est. Ingle._PDI'!A1" display="PDI" xr:uid="{00000000-0004-0000-0000-000006000000}"/>
    <hyperlink ref="C20:C25" location="PAS_centro!A5" display="Datos PAS" xr:uid="{00000000-0004-0000-0000-000007000000}"/>
    <hyperlink ref="C20:C21" location="'Preguntas PDI'!B3" display="Preguntas PDI" xr:uid="{00000000-0004-0000-0000-000008000000}"/>
    <hyperlink ref="C24:C25" location="'Preguntas PAS'!B3" display="Preguntas PAS" xr:uid="{00000000-0004-0000-0000-000009000000}"/>
    <hyperlink ref="C22:C23" location="'Preguntas Estudiantes'!B3" display="Preg. Estudiantes" xr:uid="{00000000-0004-0000-0000-00000A000000}"/>
    <hyperlink ref="C9" location="'Grado Criminología_Estud'!A5" display="Datos Estudiantes" xr:uid="{00000000-0004-0000-0000-00000B000000}"/>
    <hyperlink ref="C11" location="'Grado Derecho_Estud'!A5" display="Datos Estudiantes" xr:uid="{00000000-0004-0000-0000-00000C000000}"/>
    <hyperlink ref="C13" location="'MU Abogacía_Estud'!A5" display="Datos Estudiantes" xr:uid="{00000000-0004-0000-0000-00000D000000}"/>
    <hyperlink ref="C15" location="'PCEO Criminología-Derecho_Estud'!A5" display="Datos Estudiantes" xr:uid="{00000000-0004-0000-0000-00000E000000}"/>
    <hyperlink ref="C17" location="'PCEO Derecho-ADE_Estud'!A5" display="Datos Estudiantes" xr:uid="{00000000-0004-0000-0000-00000F000000}"/>
    <hyperlink ref="C8" location="'Grado Criminología_PDI'!A5" display="Datos PDI" xr:uid="{00000000-0004-0000-0000-000010000000}"/>
    <hyperlink ref="C10" location="'Grado Derecho_PDI'!A5" display="Datos PDI" xr:uid="{00000000-0004-0000-0000-000011000000}"/>
    <hyperlink ref="C12" location="'MU Abogacía_PDI'!A5" display="Datos PDI" xr:uid="{00000000-0004-0000-0000-000012000000}"/>
    <hyperlink ref="C14" location="'PCEO Criminología-Derecho_PDI'!A5" display="Datos PDI" xr:uid="{00000000-0004-0000-0000-000013000000}"/>
    <hyperlink ref="C16" location="'PCEO Derecho-ADE_PDI'!A5" display="Datos PDI" xr:uid="{00000000-0004-0000-0000-00001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47" t="s">
        <v>125</v>
      </c>
      <c r="H1" s="47"/>
    </row>
    <row r="2" spans="1:25" x14ac:dyDescent="0.25">
      <c r="A2" s="1" t="s">
        <v>0</v>
      </c>
      <c r="B2" t="s">
        <v>92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144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1</v>
      </c>
      <c r="Q7" s="12">
        <v>1</v>
      </c>
      <c r="R7" s="12">
        <v>0</v>
      </c>
      <c r="S7" s="12">
        <v>0</v>
      </c>
      <c r="T7" s="12">
        <v>1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0</v>
      </c>
      <c r="D8" s="12">
        <v>3</v>
      </c>
      <c r="E8" s="12">
        <v>2</v>
      </c>
      <c r="F8" s="12">
        <v>0</v>
      </c>
      <c r="G8" s="12">
        <v>6</v>
      </c>
      <c r="H8" s="12">
        <v>1</v>
      </c>
      <c r="I8" s="12">
        <v>0</v>
      </c>
      <c r="J8" s="12">
        <v>1</v>
      </c>
      <c r="K8" s="12">
        <v>4</v>
      </c>
      <c r="L8" s="12">
        <v>1</v>
      </c>
      <c r="M8" s="12">
        <v>2</v>
      </c>
      <c r="N8" s="12">
        <v>1</v>
      </c>
      <c r="O8" s="12">
        <v>2</v>
      </c>
      <c r="P8" s="12">
        <v>1</v>
      </c>
      <c r="Q8" s="12">
        <v>2</v>
      </c>
      <c r="R8" s="12">
        <v>1</v>
      </c>
      <c r="S8" s="12">
        <v>1</v>
      </c>
      <c r="T8" s="12">
        <v>2</v>
      </c>
      <c r="U8" s="12">
        <v>0</v>
      </c>
      <c r="V8" s="12">
        <v>1</v>
      </c>
      <c r="W8" s="12">
        <v>0</v>
      </c>
      <c r="X8" s="12">
        <v>1</v>
      </c>
      <c r="Y8" s="12">
        <v>1</v>
      </c>
    </row>
    <row r="9" spans="1:25" x14ac:dyDescent="0.25">
      <c r="A9" s="11">
        <v>3</v>
      </c>
      <c r="B9" s="12">
        <v>5</v>
      </c>
      <c r="C9" s="12">
        <v>6</v>
      </c>
      <c r="D9" s="12">
        <v>0</v>
      </c>
      <c r="E9" s="12">
        <v>2</v>
      </c>
      <c r="F9" s="12">
        <v>1</v>
      </c>
      <c r="G9" s="12">
        <v>4</v>
      </c>
      <c r="H9" s="12">
        <v>1</v>
      </c>
      <c r="I9" s="12">
        <v>0</v>
      </c>
      <c r="J9" s="12">
        <v>4</v>
      </c>
      <c r="K9" s="12">
        <v>1</v>
      </c>
      <c r="L9" s="12">
        <v>2</v>
      </c>
      <c r="M9" s="12">
        <v>5</v>
      </c>
      <c r="N9" s="12">
        <v>2</v>
      </c>
      <c r="O9" s="12">
        <v>2</v>
      </c>
      <c r="P9" s="12">
        <v>0</v>
      </c>
      <c r="Q9" s="12">
        <v>1</v>
      </c>
      <c r="R9" s="12">
        <v>1</v>
      </c>
      <c r="S9" s="12">
        <v>3</v>
      </c>
      <c r="T9" s="12">
        <v>1</v>
      </c>
      <c r="U9" s="12">
        <v>1</v>
      </c>
      <c r="V9" s="12">
        <v>0</v>
      </c>
      <c r="W9" s="12">
        <v>4</v>
      </c>
      <c r="X9" s="12">
        <v>2</v>
      </c>
      <c r="Y9" s="12">
        <v>3</v>
      </c>
    </row>
    <row r="10" spans="1:25" x14ac:dyDescent="0.25">
      <c r="A10" s="11">
        <v>4</v>
      </c>
      <c r="B10" s="12">
        <v>4</v>
      </c>
      <c r="C10" s="12">
        <v>3</v>
      </c>
      <c r="D10" s="12">
        <v>7</v>
      </c>
      <c r="E10" s="12">
        <v>5</v>
      </c>
      <c r="F10" s="12">
        <v>9</v>
      </c>
      <c r="G10" s="12">
        <v>2</v>
      </c>
      <c r="H10" s="12">
        <v>6</v>
      </c>
      <c r="I10" s="12">
        <v>8</v>
      </c>
      <c r="J10" s="12">
        <v>5</v>
      </c>
      <c r="K10" s="12">
        <v>5</v>
      </c>
      <c r="L10" s="12">
        <v>5</v>
      </c>
      <c r="M10" s="12">
        <v>3</v>
      </c>
      <c r="N10" s="12">
        <v>8</v>
      </c>
      <c r="O10" s="12">
        <v>4</v>
      </c>
      <c r="P10" s="12">
        <v>4</v>
      </c>
      <c r="Q10" s="12">
        <v>3</v>
      </c>
      <c r="R10" s="12">
        <v>5</v>
      </c>
      <c r="S10" s="12">
        <v>4</v>
      </c>
      <c r="T10" s="12">
        <v>5</v>
      </c>
      <c r="U10" s="12">
        <v>6</v>
      </c>
      <c r="V10" s="12">
        <v>4</v>
      </c>
      <c r="W10" s="12">
        <v>5</v>
      </c>
      <c r="X10" s="12">
        <v>6</v>
      </c>
      <c r="Y10" s="12">
        <v>4</v>
      </c>
    </row>
    <row r="11" spans="1:25" x14ac:dyDescent="0.25">
      <c r="A11" s="11">
        <v>5</v>
      </c>
      <c r="B11" s="12">
        <v>2</v>
      </c>
      <c r="C11" s="12">
        <v>3</v>
      </c>
      <c r="D11" s="12">
        <v>1</v>
      </c>
      <c r="E11" s="12">
        <v>3</v>
      </c>
      <c r="F11" s="12">
        <v>1</v>
      </c>
      <c r="G11" s="12">
        <v>0</v>
      </c>
      <c r="H11" s="12">
        <v>4</v>
      </c>
      <c r="I11" s="12">
        <v>4</v>
      </c>
      <c r="J11" s="12">
        <v>2</v>
      </c>
      <c r="K11" s="12">
        <v>2</v>
      </c>
      <c r="L11" s="12">
        <v>3</v>
      </c>
      <c r="M11" s="12">
        <v>2</v>
      </c>
      <c r="N11" s="12">
        <v>1</v>
      </c>
      <c r="O11" s="12">
        <v>4</v>
      </c>
      <c r="P11" s="12">
        <v>6</v>
      </c>
      <c r="Q11" s="12">
        <v>5</v>
      </c>
      <c r="R11" s="12">
        <v>5</v>
      </c>
      <c r="S11" s="12">
        <v>4</v>
      </c>
      <c r="T11" s="12">
        <v>3</v>
      </c>
      <c r="U11" s="12">
        <v>3</v>
      </c>
      <c r="V11" s="12">
        <v>3</v>
      </c>
      <c r="W11" s="12">
        <v>2</v>
      </c>
      <c r="X11" s="12">
        <v>2</v>
      </c>
      <c r="Y11" s="12">
        <v>2</v>
      </c>
    </row>
    <row r="12" spans="1:25" x14ac:dyDescent="0.25">
      <c r="A12" s="11" t="s">
        <v>90</v>
      </c>
      <c r="B12" s="12">
        <v>1</v>
      </c>
      <c r="C12" s="12">
        <v>0</v>
      </c>
      <c r="D12" s="12">
        <v>1</v>
      </c>
      <c r="E12" s="12">
        <v>0</v>
      </c>
      <c r="F12" s="12">
        <v>1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1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2</v>
      </c>
      <c r="V12" s="12">
        <v>4</v>
      </c>
      <c r="W12" s="12">
        <v>1</v>
      </c>
      <c r="X12" s="12">
        <v>1</v>
      </c>
      <c r="Y12" s="12">
        <v>2</v>
      </c>
    </row>
    <row r="13" spans="1:25" x14ac:dyDescent="0.25">
      <c r="A13" s="11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36</v>
      </c>
      <c r="B14" s="14">
        <v>3.7272727272727271</v>
      </c>
      <c r="C14" s="14">
        <v>3.75</v>
      </c>
      <c r="D14" s="14">
        <v>3.5454545454545454</v>
      </c>
      <c r="E14" s="14">
        <v>3.75</v>
      </c>
      <c r="F14" s="14">
        <v>4</v>
      </c>
      <c r="G14" s="14">
        <v>2.6666666666666665</v>
      </c>
      <c r="H14" s="14">
        <v>4.083333333333333</v>
      </c>
      <c r="I14" s="14">
        <v>4.333333333333333</v>
      </c>
      <c r="J14" s="14">
        <v>3.6666666666666665</v>
      </c>
      <c r="K14" s="14">
        <v>3.4166666666666665</v>
      </c>
      <c r="L14" s="14">
        <v>3.9090909090909092</v>
      </c>
      <c r="M14" s="14">
        <v>3.4166666666666665</v>
      </c>
      <c r="N14" s="14">
        <v>3.75</v>
      </c>
      <c r="O14" s="14">
        <v>3.8333333333333335</v>
      </c>
      <c r="P14" s="14">
        <v>4.083333333333333</v>
      </c>
      <c r="Q14" s="14">
        <v>3.75</v>
      </c>
      <c r="R14" s="14">
        <v>4.166666666666667</v>
      </c>
      <c r="S14" s="14">
        <v>3.9166666666666665</v>
      </c>
      <c r="T14" s="14">
        <v>3.5833333333333335</v>
      </c>
      <c r="U14" s="14">
        <v>4.2</v>
      </c>
      <c r="V14" s="14">
        <v>4.125</v>
      </c>
      <c r="W14" s="14">
        <v>3.8181818181818183</v>
      </c>
      <c r="X14" s="14">
        <v>3.8181818181818183</v>
      </c>
      <c r="Y14" s="14">
        <v>3.7</v>
      </c>
    </row>
    <row r="15" spans="1:25" x14ac:dyDescent="0.25">
      <c r="A15" s="13" t="s">
        <v>37</v>
      </c>
      <c r="B15" s="14">
        <v>0.78624539310689678</v>
      </c>
      <c r="C15" s="14">
        <v>0.8660254037844386</v>
      </c>
      <c r="D15" s="14">
        <v>1.0357254813546262</v>
      </c>
      <c r="E15" s="14">
        <v>1.0552897060221726</v>
      </c>
      <c r="F15" s="14">
        <v>0.44721359549995793</v>
      </c>
      <c r="G15" s="14">
        <v>0.77849894416152332</v>
      </c>
      <c r="H15" s="14">
        <v>0.90033663737851954</v>
      </c>
      <c r="I15" s="14">
        <v>0.49236596391733006</v>
      </c>
      <c r="J15" s="14">
        <v>0.88762536459859409</v>
      </c>
      <c r="K15" s="14">
        <v>1.1645001528813146</v>
      </c>
      <c r="L15" s="14">
        <v>0.94387980744853883</v>
      </c>
      <c r="M15" s="14">
        <v>0.99620491989562143</v>
      </c>
      <c r="N15" s="14">
        <v>0.75377836144440913</v>
      </c>
      <c r="O15" s="14">
        <v>1.114640858045425</v>
      </c>
      <c r="P15" s="14">
        <v>1.3113721705515062</v>
      </c>
      <c r="Q15" s="14">
        <v>1.4222261679238197</v>
      </c>
      <c r="R15" s="14">
        <v>0.9374368665610916</v>
      </c>
      <c r="S15" s="14">
        <v>0.99620491989562143</v>
      </c>
      <c r="T15" s="14">
        <v>1.3113721705515062</v>
      </c>
      <c r="U15" s="14">
        <v>0.63245553203367533</v>
      </c>
      <c r="V15" s="14">
        <v>0.99103120896511487</v>
      </c>
      <c r="W15" s="14">
        <v>0.75075719352954762</v>
      </c>
      <c r="X15" s="14">
        <v>0.87386289750530233</v>
      </c>
      <c r="Y15" s="14">
        <v>0.94868329805051343</v>
      </c>
    </row>
    <row r="16" spans="1:25" x14ac:dyDescent="0.25">
      <c r="A16" s="13" t="s">
        <v>38</v>
      </c>
      <c r="B16" s="15">
        <v>11</v>
      </c>
      <c r="C16" s="15">
        <v>12</v>
      </c>
      <c r="D16" s="15">
        <v>11</v>
      </c>
      <c r="E16" s="15">
        <v>12</v>
      </c>
      <c r="F16" s="15">
        <v>11</v>
      </c>
      <c r="G16" s="15">
        <v>12</v>
      </c>
      <c r="H16" s="15">
        <v>12</v>
      </c>
      <c r="I16" s="15">
        <v>12</v>
      </c>
      <c r="J16" s="15">
        <v>12</v>
      </c>
      <c r="K16" s="15">
        <v>12</v>
      </c>
      <c r="L16" s="15">
        <v>11</v>
      </c>
      <c r="M16" s="15">
        <v>12</v>
      </c>
      <c r="N16" s="15">
        <v>12</v>
      </c>
      <c r="O16" s="15">
        <v>12</v>
      </c>
      <c r="P16" s="15">
        <v>12</v>
      </c>
      <c r="Q16" s="15">
        <v>12</v>
      </c>
      <c r="R16" s="15">
        <v>12</v>
      </c>
      <c r="S16" s="15">
        <v>12</v>
      </c>
      <c r="T16" s="15">
        <v>12</v>
      </c>
      <c r="U16" s="15">
        <v>10</v>
      </c>
      <c r="V16" s="15">
        <v>8</v>
      </c>
      <c r="W16" s="15">
        <v>11</v>
      </c>
      <c r="X16" s="15">
        <v>11</v>
      </c>
      <c r="Y16" s="15">
        <v>10</v>
      </c>
    </row>
    <row r="18" spans="1:2" x14ac:dyDescent="0.25">
      <c r="A18" s="4" t="s">
        <v>95</v>
      </c>
      <c r="B18" s="4">
        <f>SUM(B7:B12)</f>
        <v>12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125</v>
      </c>
      <c r="H1" s="47"/>
    </row>
    <row r="2" spans="1:19" x14ac:dyDescent="0.25">
      <c r="A2" s="1" t="s">
        <v>0</v>
      </c>
      <c r="B2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Admón. y Gest. Púb_PDI'!$B$4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3</v>
      </c>
      <c r="D8" s="3">
        <v>3</v>
      </c>
      <c r="E8" s="3">
        <v>1</v>
      </c>
      <c r="F8" s="3">
        <v>1</v>
      </c>
      <c r="G8" s="3">
        <v>1</v>
      </c>
      <c r="H8" s="3">
        <v>1</v>
      </c>
      <c r="I8" s="3">
        <v>2</v>
      </c>
      <c r="J8" s="3">
        <v>2</v>
      </c>
      <c r="K8" s="3">
        <v>3</v>
      </c>
      <c r="L8" s="3">
        <v>2</v>
      </c>
      <c r="M8" s="3">
        <v>5</v>
      </c>
      <c r="N8" s="3">
        <v>4</v>
      </c>
      <c r="O8" s="3">
        <v>2</v>
      </c>
      <c r="P8" s="3">
        <v>2</v>
      </c>
      <c r="Q8" s="3">
        <v>1</v>
      </c>
      <c r="R8" s="3">
        <v>2</v>
      </c>
      <c r="S8" s="3">
        <v>2</v>
      </c>
    </row>
    <row r="9" spans="1:19" x14ac:dyDescent="0.25">
      <c r="A9" s="5">
        <v>3</v>
      </c>
      <c r="B9" s="3">
        <v>5</v>
      </c>
      <c r="C9" s="3">
        <v>3</v>
      </c>
      <c r="D9" s="3">
        <v>5</v>
      </c>
      <c r="E9" s="3">
        <v>4</v>
      </c>
      <c r="F9" s="3">
        <v>9</v>
      </c>
      <c r="G9" s="3">
        <v>5</v>
      </c>
      <c r="H9" s="3">
        <v>3</v>
      </c>
      <c r="I9" s="3">
        <v>4</v>
      </c>
      <c r="J9" s="3">
        <v>6</v>
      </c>
      <c r="K9" s="3">
        <v>4</v>
      </c>
      <c r="L9" s="3">
        <v>6</v>
      </c>
      <c r="M9" s="3">
        <v>7</v>
      </c>
      <c r="N9" s="3">
        <v>7</v>
      </c>
      <c r="O9" s="3">
        <v>4</v>
      </c>
      <c r="P9" s="3">
        <v>1</v>
      </c>
      <c r="Q9" s="3">
        <v>2</v>
      </c>
      <c r="R9" s="3">
        <v>3</v>
      </c>
      <c r="S9" s="3">
        <v>3</v>
      </c>
    </row>
    <row r="10" spans="1:19" x14ac:dyDescent="0.25">
      <c r="A10" s="5">
        <v>4</v>
      </c>
      <c r="B10" s="3">
        <v>3</v>
      </c>
      <c r="C10" s="3">
        <v>2</v>
      </c>
      <c r="D10" s="3">
        <v>2</v>
      </c>
      <c r="E10" s="3">
        <v>4</v>
      </c>
      <c r="F10" s="3">
        <v>0</v>
      </c>
      <c r="G10" s="3">
        <v>3</v>
      </c>
      <c r="H10" s="3">
        <v>2</v>
      </c>
      <c r="I10" s="3">
        <v>0</v>
      </c>
      <c r="J10" s="3">
        <v>2</v>
      </c>
      <c r="K10" s="3">
        <v>2</v>
      </c>
      <c r="L10" s="3">
        <v>2</v>
      </c>
      <c r="M10" s="3">
        <v>0</v>
      </c>
      <c r="N10" s="3">
        <v>1</v>
      </c>
      <c r="O10" s="3">
        <v>6</v>
      </c>
      <c r="P10" s="3">
        <v>2</v>
      </c>
      <c r="Q10" s="3">
        <v>4</v>
      </c>
      <c r="R10" s="3">
        <v>5</v>
      </c>
      <c r="S10" s="3">
        <v>5</v>
      </c>
    </row>
    <row r="11" spans="1:19" x14ac:dyDescent="0.25">
      <c r="A11" s="5">
        <v>5</v>
      </c>
      <c r="B11" s="3">
        <v>2</v>
      </c>
      <c r="C11" s="3">
        <v>3</v>
      </c>
      <c r="D11" s="3">
        <v>0</v>
      </c>
      <c r="E11" s="3">
        <v>1</v>
      </c>
      <c r="F11" s="3">
        <v>2</v>
      </c>
      <c r="G11" s="3">
        <v>3</v>
      </c>
      <c r="H11" s="3">
        <v>6</v>
      </c>
      <c r="I11" s="3">
        <v>5</v>
      </c>
      <c r="J11" s="3">
        <v>2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1</v>
      </c>
      <c r="S11" s="3">
        <v>2</v>
      </c>
    </row>
    <row r="12" spans="1:19" x14ac:dyDescent="0.25">
      <c r="A12" s="5" t="s">
        <v>90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4</v>
      </c>
      <c r="R12" s="3">
        <v>1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3.4166666666666665</v>
      </c>
      <c r="C14" s="8">
        <v>3.4545454545454546</v>
      </c>
      <c r="D14" s="8">
        <v>2.7272727272727271</v>
      </c>
      <c r="E14" s="8">
        <v>3.0833333333333335</v>
      </c>
      <c r="F14" s="8">
        <v>3.25</v>
      </c>
      <c r="G14" s="8">
        <v>3.6666666666666665</v>
      </c>
      <c r="H14" s="8">
        <v>4.083333333333333</v>
      </c>
      <c r="I14" s="8">
        <v>3.7272727272727271</v>
      </c>
      <c r="J14" s="8">
        <v>3.3333333333333335</v>
      </c>
      <c r="K14" s="8">
        <v>3.1</v>
      </c>
      <c r="L14" s="8">
        <v>3</v>
      </c>
      <c r="M14" s="8">
        <v>2.5833333333333335</v>
      </c>
      <c r="N14" s="8">
        <v>2.75</v>
      </c>
      <c r="O14" s="8">
        <v>3.3333333333333335</v>
      </c>
      <c r="P14" s="8">
        <v>3</v>
      </c>
      <c r="Q14" s="8">
        <v>3.125</v>
      </c>
      <c r="R14" s="8">
        <v>3.4545454545454546</v>
      </c>
      <c r="S14" s="8">
        <v>3.5833333333333335</v>
      </c>
    </row>
    <row r="15" spans="1:19" x14ac:dyDescent="0.25">
      <c r="A15" s="4" t="s">
        <v>37</v>
      </c>
      <c r="B15" s="8">
        <v>0.99620491989562143</v>
      </c>
      <c r="C15" s="8">
        <v>1.2135597524338355</v>
      </c>
      <c r="D15" s="8">
        <v>0.90453403373329111</v>
      </c>
      <c r="E15" s="8">
        <v>1.2401124093721456</v>
      </c>
      <c r="F15" s="8">
        <v>0.8660254037844386</v>
      </c>
      <c r="G15" s="8">
        <v>0.98473192783466146</v>
      </c>
      <c r="H15" s="8">
        <v>1.0836246694508314</v>
      </c>
      <c r="I15" s="8">
        <v>1.2720777563426768</v>
      </c>
      <c r="J15" s="8">
        <v>0.98473192783466146</v>
      </c>
      <c r="K15" s="8">
        <v>0.99442892601175348</v>
      </c>
      <c r="L15" s="8">
        <v>1.044465935734187</v>
      </c>
      <c r="M15" s="8">
        <v>0.51492865054443759</v>
      </c>
      <c r="N15" s="8">
        <v>0.62158156050806102</v>
      </c>
      <c r="O15" s="8">
        <v>0.77849894416152243</v>
      </c>
      <c r="P15" s="8">
        <v>1.4142135623730951</v>
      </c>
      <c r="Q15" s="8">
        <v>1.1259916264596033</v>
      </c>
      <c r="R15" s="8">
        <v>0.93419873299382716</v>
      </c>
      <c r="S15" s="8">
        <v>0.99620491989562143</v>
      </c>
    </row>
    <row r="16" spans="1:19" x14ac:dyDescent="0.25">
      <c r="A16" s="4" t="s">
        <v>38</v>
      </c>
      <c r="B16" s="9">
        <v>12</v>
      </c>
      <c r="C16" s="9">
        <v>11</v>
      </c>
      <c r="D16" s="9">
        <v>11</v>
      </c>
      <c r="E16" s="9">
        <v>12</v>
      </c>
      <c r="F16" s="9">
        <v>12</v>
      </c>
      <c r="G16" s="9">
        <v>12</v>
      </c>
      <c r="H16" s="9">
        <v>12</v>
      </c>
      <c r="I16" s="9">
        <v>11</v>
      </c>
      <c r="J16" s="9">
        <v>12</v>
      </c>
      <c r="K16" s="9">
        <v>10</v>
      </c>
      <c r="L16" s="9">
        <v>12</v>
      </c>
      <c r="M16" s="9">
        <v>12</v>
      </c>
      <c r="N16" s="9">
        <v>12</v>
      </c>
      <c r="O16" s="9">
        <v>12</v>
      </c>
      <c r="P16" s="9">
        <v>7</v>
      </c>
      <c r="Q16" s="9">
        <v>8</v>
      </c>
      <c r="R16" s="9">
        <v>11</v>
      </c>
      <c r="S16" s="9">
        <v>12</v>
      </c>
    </row>
    <row r="18" spans="1:6" x14ac:dyDescent="0.25">
      <c r="A18" s="4" t="s">
        <v>95</v>
      </c>
      <c r="B18" s="4">
        <f>SUM(B7:B12)</f>
        <v>12</v>
      </c>
    </row>
    <row r="19" spans="1:6" x14ac:dyDescent="0.25">
      <c r="A19" s="4" t="s">
        <v>96</v>
      </c>
      <c r="B19" s="9">
        <v>18</v>
      </c>
    </row>
    <row r="20" spans="1:6" x14ac:dyDescent="0.25">
      <c r="A20" s="4" t="s">
        <v>97</v>
      </c>
      <c r="B20" s="10">
        <f>B18/B19</f>
        <v>0.66666666666666663</v>
      </c>
    </row>
    <row r="21" spans="1:6" x14ac:dyDescent="0.25">
      <c r="A21" s="4" t="s">
        <v>121</v>
      </c>
      <c r="B21" s="23"/>
      <c r="C21" s="23" t="s">
        <v>122</v>
      </c>
    </row>
    <row r="22" spans="1:6" x14ac:dyDescent="0.25">
      <c r="A22" s="23" t="s">
        <v>123</v>
      </c>
      <c r="B22" s="24">
        <v>5</v>
      </c>
      <c r="C22" s="25">
        <f>B22/B18</f>
        <v>0.41666666666666669</v>
      </c>
    </row>
    <row r="23" spans="1:6" x14ac:dyDescent="0.25">
      <c r="A23" s="23" t="s">
        <v>124</v>
      </c>
      <c r="B23" s="24">
        <v>7</v>
      </c>
      <c r="C23" s="25">
        <f>B23/B18</f>
        <v>0.58333333333333337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2.666666666666667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47" t="s">
        <v>125</v>
      </c>
      <c r="H1" s="47"/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Admón. y Gest. Púb_PDI'!$B$4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1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1</v>
      </c>
      <c r="C8" s="12">
        <v>0</v>
      </c>
      <c r="D8" s="12">
        <v>1</v>
      </c>
      <c r="E8" s="12">
        <v>0</v>
      </c>
      <c r="F8" s="12">
        <v>0</v>
      </c>
      <c r="G8" s="12">
        <v>1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0</v>
      </c>
      <c r="C9" s="12">
        <v>1</v>
      </c>
      <c r="D9" s="12">
        <v>0</v>
      </c>
      <c r="E9" s="12">
        <v>0</v>
      </c>
      <c r="F9" s="12">
        <v>1</v>
      </c>
      <c r="G9" s="12">
        <v>0</v>
      </c>
      <c r="H9" s="12">
        <v>0</v>
      </c>
      <c r="I9" s="12">
        <v>1</v>
      </c>
      <c r="J9" s="12">
        <v>2</v>
      </c>
      <c r="K9" s="12">
        <v>1</v>
      </c>
      <c r="L9" s="12">
        <v>1</v>
      </c>
      <c r="M9" s="12">
        <v>1</v>
      </c>
      <c r="N9" s="12">
        <v>1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1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</row>
    <row r="10" spans="1:25" x14ac:dyDescent="0.25">
      <c r="A10" s="11">
        <v>4</v>
      </c>
      <c r="B10" s="12">
        <v>1</v>
      </c>
      <c r="C10" s="12">
        <v>0</v>
      </c>
      <c r="D10" s="12">
        <v>0</v>
      </c>
      <c r="E10" s="12">
        <v>2</v>
      </c>
      <c r="F10" s="12">
        <v>1</v>
      </c>
      <c r="G10" s="12">
        <v>0</v>
      </c>
      <c r="H10" s="12">
        <v>2</v>
      </c>
      <c r="I10" s="12">
        <v>1</v>
      </c>
      <c r="J10" s="12">
        <v>0</v>
      </c>
      <c r="K10" s="12">
        <v>1</v>
      </c>
      <c r="L10" s="12">
        <v>1</v>
      </c>
      <c r="M10" s="12">
        <v>0</v>
      </c>
      <c r="N10" s="12">
        <v>0</v>
      </c>
      <c r="O10" s="12">
        <v>1</v>
      </c>
      <c r="P10" s="12">
        <v>0</v>
      </c>
      <c r="Q10" s="12">
        <v>0</v>
      </c>
      <c r="R10" s="12">
        <v>0</v>
      </c>
      <c r="S10" s="12">
        <v>2</v>
      </c>
      <c r="T10" s="12">
        <v>1</v>
      </c>
      <c r="U10" s="12">
        <v>2</v>
      </c>
      <c r="V10" s="12">
        <v>1</v>
      </c>
      <c r="W10" s="12">
        <v>2</v>
      </c>
      <c r="X10" s="12">
        <v>2</v>
      </c>
      <c r="Y10" s="12">
        <v>1</v>
      </c>
    </row>
    <row r="11" spans="1:25" x14ac:dyDescent="0.25">
      <c r="A11" s="11">
        <v>5</v>
      </c>
      <c r="B11" s="12">
        <v>0</v>
      </c>
      <c r="C11" s="12">
        <v>1</v>
      </c>
      <c r="D11" s="12">
        <v>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1</v>
      </c>
      <c r="O11" s="12">
        <v>1</v>
      </c>
      <c r="P11" s="12">
        <v>2</v>
      </c>
      <c r="Q11" s="12">
        <v>2</v>
      </c>
      <c r="R11" s="12">
        <v>2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1</v>
      </c>
    </row>
    <row r="12" spans="1:25" x14ac:dyDescent="0.25">
      <c r="A12" s="11" t="s">
        <v>90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1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1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36</v>
      </c>
      <c r="B14" s="14">
        <v>3</v>
      </c>
      <c r="C14" s="14">
        <v>4</v>
      </c>
      <c r="D14" s="14">
        <v>3.5</v>
      </c>
      <c r="E14" s="14">
        <v>4</v>
      </c>
      <c r="F14" s="14">
        <v>3.5</v>
      </c>
      <c r="G14" s="14">
        <v>1.5</v>
      </c>
      <c r="H14" s="14">
        <v>4</v>
      </c>
      <c r="I14" s="14">
        <v>3.5</v>
      </c>
      <c r="J14" s="14">
        <v>3</v>
      </c>
      <c r="K14" s="14">
        <v>3.5</v>
      </c>
      <c r="L14" s="14">
        <v>3.5</v>
      </c>
      <c r="M14" s="14">
        <v>3</v>
      </c>
      <c r="N14" s="14">
        <v>4</v>
      </c>
      <c r="O14" s="14">
        <v>4.5</v>
      </c>
      <c r="P14" s="14">
        <v>5</v>
      </c>
      <c r="Q14" s="14">
        <v>5</v>
      </c>
      <c r="R14" s="14">
        <v>5</v>
      </c>
      <c r="S14" s="14">
        <v>4</v>
      </c>
      <c r="T14" s="14">
        <v>3.5</v>
      </c>
      <c r="U14" s="14">
        <v>4</v>
      </c>
      <c r="V14" s="14">
        <v>4</v>
      </c>
      <c r="W14" s="14">
        <v>4</v>
      </c>
      <c r="X14" s="14">
        <v>4</v>
      </c>
      <c r="Y14" s="14">
        <v>4.5</v>
      </c>
    </row>
    <row r="15" spans="1:25" x14ac:dyDescent="0.25">
      <c r="A15" s="13" t="s">
        <v>37</v>
      </c>
      <c r="B15" s="14">
        <v>1.4142135623730951</v>
      </c>
      <c r="C15" s="14">
        <v>1.4142135623730951</v>
      </c>
      <c r="D15" s="14">
        <v>2.1213203435596424</v>
      </c>
      <c r="E15" s="14">
        <v>0</v>
      </c>
      <c r="F15" s="14">
        <v>0.70710678118654757</v>
      </c>
      <c r="G15" s="14">
        <v>0.70710678118654757</v>
      </c>
      <c r="H15" s="14">
        <v>0</v>
      </c>
      <c r="I15" s="14">
        <v>0.70710678118654757</v>
      </c>
      <c r="J15" s="14">
        <v>0</v>
      </c>
      <c r="K15" s="14">
        <v>0.70710678118654757</v>
      </c>
      <c r="L15" s="14">
        <v>0.70710678118654757</v>
      </c>
      <c r="M15" s="14"/>
      <c r="N15" s="14">
        <v>1.4142135623730951</v>
      </c>
      <c r="O15" s="14">
        <v>0.70710678118654757</v>
      </c>
      <c r="P15" s="14">
        <v>0</v>
      </c>
      <c r="Q15" s="14">
        <v>0</v>
      </c>
      <c r="R15" s="14">
        <v>0</v>
      </c>
      <c r="S15" s="14">
        <v>0</v>
      </c>
      <c r="T15" s="14">
        <v>0.70710678118654757</v>
      </c>
      <c r="U15" s="14">
        <v>0</v>
      </c>
      <c r="V15" s="14"/>
      <c r="W15" s="14">
        <v>0</v>
      </c>
      <c r="X15" s="14">
        <v>0</v>
      </c>
      <c r="Y15" s="14">
        <v>0.70710678118654757</v>
      </c>
    </row>
    <row r="16" spans="1:25" x14ac:dyDescent="0.25">
      <c r="A16" s="13" t="s">
        <v>38</v>
      </c>
      <c r="B16" s="15">
        <v>2</v>
      </c>
      <c r="C16" s="15">
        <v>2</v>
      </c>
      <c r="D16" s="15">
        <v>2</v>
      </c>
      <c r="E16" s="15">
        <v>2</v>
      </c>
      <c r="F16" s="15">
        <v>2</v>
      </c>
      <c r="G16" s="15">
        <v>2</v>
      </c>
      <c r="H16" s="15">
        <v>2</v>
      </c>
      <c r="I16" s="15">
        <v>2</v>
      </c>
      <c r="J16" s="15">
        <v>2</v>
      </c>
      <c r="K16" s="15">
        <v>2</v>
      </c>
      <c r="L16" s="15">
        <v>2</v>
      </c>
      <c r="M16" s="15">
        <v>1</v>
      </c>
      <c r="N16" s="15">
        <v>2</v>
      </c>
      <c r="O16" s="15">
        <v>2</v>
      </c>
      <c r="P16" s="15">
        <v>2</v>
      </c>
      <c r="Q16" s="15">
        <v>2</v>
      </c>
      <c r="R16" s="15">
        <v>2</v>
      </c>
      <c r="S16" s="15">
        <v>2</v>
      </c>
      <c r="T16" s="15">
        <v>2</v>
      </c>
      <c r="U16" s="15">
        <v>2</v>
      </c>
      <c r="V16" s="15">
        <v>1</v>
      </c>
      <c r="W16" s="15">
        <v>2</v>
      </c>
      <c r="X16" s="15">
        <v>2</v>
      </c>
      <c r="Y16" s="15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125</v>
      </c>
      <c r="H1" s="47"/>
    </row>
    <row r="2" spans="1:19" x14ac:dyDescent="0.25">
      <c r="A2" s="1" t="s">
        <v>0</v>
      </c>
      <c r="B2" t="s">
        <v>119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Admón. y Gest. Púb_PDI'!$B$4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1</v>
      </c>
      <c r="C9" s="3">
        <v>2</v>
      </c>
      <c r="D9" s="3">
        <v>0</v>
      </c>
      <c r="E9" s="3">
        <v>1</v>
      </c>
      <c r="F9" s="3">
        <v>2</v>
      </c>
      <c r="G9" s="3">
        <v>0</v>
      </c>
      <c r="H9" s="3">
        <v>0</v>
      </c>
      <c r="I9" s="3">
        <v>2</v>
      </c>
      <c r="J9" s="3">
        <v>1</v>
      </c>
      <c r="K9" s="3">
        <v>2</v>
      </c>
      <c r="L9" s="3">
        <v>1</v>
      </c>
      <c r="M9" s="3">
        <v>1</v>
      </c>
      <c r="N9" s="3">
        <v>2</v>
      </c>
      <c r="O9" s="3">
        <v>2</v>
      </c>
      <c r="P9" s="3">
        <v>2</v>
      </c>
      <c r="Q9" s="3">
        <v>3</v>
      </c>
      <c r="R9" s="3">
        <v>0</v>
      </c>
      <c r="S9" s="3">
        <v>1</v>
      </c>
    </row>
    <row r="10" spans="1:19" x14ac:dyDescent="0.25">
      <c r="A10" s="5">
        <v>4</v>
      </c>
      <c r="B10" s="3">
        <v>2</v>
      </c>
      <c r="C10" s="3">
        <v>1</v>
      </c>
      <c r="D10" s="3">
        <v>2</v>
      </c>
      <c r="E10" s="3">
        <v>4</v>
      </c>
      <c r="F10" s="3">
        <v>2</v>
      </c>
      <c r="G10" s="3">
        <v>5</v>
      </c>
      <c r="H10" s="3">
        <v>4</v>
      </c>
      <c r="I10" s="3">
        <v>0</v>
      </c>
      <c r="J10" s="3">
        <v>3</v>
      </c>
      <c r="K10" s="3">
        <v>1</v>
      </c>
      <c r="L10" s="3">
        <v>2</v>
      </c>
      <c r="M10" s="3">
        <v>3</v>
      </c>
      <c r="N10" s="3">
        <v>2</v>
      </c>
      <c r="O10" s="3">
        <v>3</v>
      </c>
      <c r="P10" s="3">
        <v>1</v>
      </c>
      <c r="Q10" s="3">
        <v>1</v>
      </c>
      <c r="R10" s="3">
        <v>3</v>
      </c>
      <c r="S10" s="3">
        <v>2</v>
      </c>
    </row>
    <row r="11" spans="1:19" x14ac:dyDescent="0.25">
      <c r="A11" s="5">
        <v>5</v>
      </c>
      <c r="B11" s="3">
        <v>2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2</v>
      </c>
      <c r="L11" s="3">
        <v>1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2</v>
      </c>
    </row>
    <row r="12" spans="1:19" x14ac:dyDescent="0.25">
      <c r="A12" s="5" t="s">
        <v>90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4.2</v>
      </c>
      <c r="C14" s="8">
        <v>3</v>
      </c>
      <c r="D14" s="8">
        <v>3.75</v>
      </c>
      <c r="E14" s="8">
        <v>3.8</v>
      </c>
      <c r="F14" s="8">
        <v>3.8</v>
      </c>
      <c r="G14" s="8">
        <v>4</v>
      </c>
      <c r="H14" s="8">
        <v>4.2</v>
      </c>
      <c r="I14" s="8">
        <v>3.25</v>
      </c>
      <c r="J14" s="8">
        <v>4</v>
      </c>
      <c r="K14" s="8">
        <v>4</v>
      </c>
      <c r="L14" s="8">
        <v>3.6</v>
      </c>
      <c r="M14" s="8">
        <v>4</v>
      </c>
      <c r="N14" s="8">
        <v>3.8</v>
      </c>
      <c r="O14" s="8">
        <v>3.6</v>
      </c>
      <c r="P14" s="8">
        <v>3</v>
      </c>
      <c r="Q14" s="8">
        <v>3.25</v>
      </c>
      <c r="R14" s="8">
        <v>3.8</v>
      </c>
      <c r="S14" s="8">
        <v>4.2</v>
      </c>
    </row>
    <row r="15" spans="1:19" x14ac:dyDescent="0.25">
      <c r="A15" s="4" t="s">
        <v>37</v>
      </c>
      <c r="B15" s="8">
        <v>0.83666002653407512</v>
      </c>
      <c r="C15" s="8">
        <v>0.81649658092772603</v>
      </c>
      <c r="D15" s="8">
        <v>1.2583057392117916</v>
      </c>
      <c r="E15" s="8">
        <v>0.44721359549995715</v>
      </c>
      <c r="F15" s="8">
        <v>0.83666002653407512</v>
      </c>
      <c r="G15" s="8">
        <v>0</v>
      </c>
      <c r="H15" s="8">
        <v>0.44721359549995787</v>
      </c>
      <c r="I15" s="8">
        <v>1.2583057392117916</v>
      </c>
      <c r="J15" s="8">
        <v>0.70710678118654757</v>
      </c>
      <c r="K15" s="8">
        <v>1</v>
      </c>
      <c r="L15" s="8">
        <v>1.1401754250991383</v>
      </c>
      <c r="M15" s="8">
        <v>0.70710678118654757</v>
      </c>
      <c r="N15" s="8">
        <v>0.83666002653407512</v>
      </c>
      <c r="O15" s="8">
        <v>0.54772255750516674</v>
      </c>
      <c r="P15" s="8">
        <v>0.81649658092772603</v>
      </c>
      <c r="Q15" s="8">
        <v>0.5</v>
      </c>
      <c r="R15" s="8">
        <v>1.0954451150103319</v>
      </c>
      <c r="S15" s="8">
        <v>0.83666002653407512</v>
      </c>
    </row>
    <row r="16" spans="1:19" x14ac:dyDescent="0.25">
      <c r="A16" s="4" t="s">
        <v>38</v>
      </c>
      <c r="B16" s="9">
        <v>5</v>
      </c>
      <c r="C16" s="9">
        <v>4</v>
      </c>
      <c r="D16" s="9">
        <v>4</v>
      </c>
      <c r="E16" s="9">
        <v>5</v>
      </c>
      <c r="F16" s="9">
        <v>5</v>
      </c>
      <c r="G16" s="9">
        <v>5</v>
      </c>
      <c r="H16" s="9">
        <v>5</v>
      </c>
      <c r="I16" s="9">
        <v>4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4</v>
      </c>
      <c r="Q16" s="9">
        <v>4</v>
      </c>
      <c r="R16" s="9">
        <v>5</v>
      </c>
      <c r="S16" s="9">
        <v>5</v>
      </c>
    </row>
    <row r="18" spans="1:6" x14ac:dyDescent="0.25">
      <c r="A18" s="4" t="s">
        <v>95</v>
      </c>
      <c r="B18" s="4">
        <f>SUM(B7:B12)</f>
        <v>5</v>
      </c>
    </row>
    <row r="19" spans="1:6" x14ac:dyDescent="0.25">
      <c r="A19" s="4" t="s">
        <v>96</v>
      </c>
      <c r="B19" s="9">
        <v>8</v>
      </c>
    </row>
    <row r="20" spans="1:6" x14ac:dyDescent="0.25">
      <c r="A20" s="4" t="s">
        <v>97</v>
      </c>
      <c r="B20" s="10">
        <f>B18/B19</f>
        <v>0.625</v>
      </c>
    </row>
    <row r="21" spans="1:6" x14ac:dyDescent="0.25">
      <c r="A21" s="4" t="s">
        <v>121</v>
      </c>
      <c r="B21" s="23"/>
      <c r="C21" s="23" t="s">
        <v>122</v>
      </c>
    </row>
    <row r="22" spans="1:6" x14ac:dyDescent="0.25">
      <c r="A22" s="23" t="s">
        <v>123</v>
      </c>
      <c r="B22" s="24">
        <v>3</v>
      </c>
      <c r="C22" s="25">
        <f>B22/B18</f>
        <v>0.6</v>
      </c>
    </row>
    <row r="23" spans="1:6" x14ac:dyDescent="0.25">
      <c r="A23" s="23" t="s">
        <v>124</v>
      </c>
      <c r="B23" s="24">
        <v>2</v>
      </c>
      <c r="C23" s="25">
        <f>B23/B18</f>
        <v>0.4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3.9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47" t="s">
        <v>125</v>
      </c>
      <c r="H1" s="47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Admón. y Gest. Púb_PDI'!$B$4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1">
        <v>1</v>
      </c>
      <c r="B7" s="12">
        <v>0</v>
      </c>
      <c r="C7" s="12">
        <v>1</v>
      </c>
      <c r="D7" s="12">
        <v>0</v>
      </c>
      <c r="E7" s="12">
        <v>0</v>
      </c>
      <c r="F7" s="12">
        <v>0</v>
      </c>
      <c r="G7" s="12">
        <v>1</v>
      </c>
      <c r="H7" s="12">
        <v>0</v>
      </c>
      <c r="I7" s="12">
        <v>1</v>
      </c>
      <c r="J7" s="12">
        <v>1</v>
      </c>
      <c r="K7" s="12">
        <v>2</v>
      </c>
      <c r="L7" s="12">
        <v>0</v>
      </c>
      <c r="M7" s="12">
        <v>1</v>
      </c>
      <c r="N7" s="12">
        <v>2</v>
      </c>
      <c r="O7" s="12">
        <v>0</v>
      </c>
      <c r="P7" s="12">
        <v>0</v>
      </c>
      <c r="Q7" s="12">
        <v>1</v>
      </c>
      <c r="R7" s="12">
        <v>2</v>
      </c>
      <c r="S7" s="12">
        <v>1</v>
      </c>
      <c r="T7" s="12">
        <v>1</v>
      </c>
      <c r="U7" s="12">
        <v>0</v>
      </c>
      <c r="V7" s="12">
        <v>0</v>
      </c>
      <c r="W7" s="12">
        <v>0</v>
      </c>
      <c r="X7" s="12">
        <v>1</v>
      </c>
      <c r="Y7" s="12">
        <v>0</v>
      </c>
    </row>
    <row r="8" spans="1:25" x14ac:dyDescent="0.25">
      <c r="A8" s="11">
        <v>2</v>
      </c>
      <c r="B8" s="12">
        <v>2</v>
      </c>
      <c r="C8" s="12">
        <v>0</v>
      </c>
      <c r="D8" s="12">
        <v>2</v>
      </c>
      <c r="E8" s="12">
        <v>2</v>
      </c>
      <c r="F8" s="12">
        <v>0</v>
      </c>
      <c r="G8" s="12">
        <v>6</v>
      </c>
      <c r="H8" s="12">
        <v>1</v>
      </c>
      <c r="I8" s="12">
        <v>1</v>
      </c>
      <c r="J8" s="12">
        <v>2</v>
      </c>
      <c r="K8" s="12">
        <v>3</v>
      </c>
      <c r="L8" s="12">
        <v>2</v>
      </c>
      <c r="M8" s="12">
        <v>3</v>
      </c>
      <c r="N8" s="12">
        <v>2</v>
      </c>
      <c r="O8" s="12">
        <v>0</v>
      </c>
      <c r="P8" s="12">
        <v>1</v>
      </c>
      <c r="Q8" s="12">
        <v>0</v>
      </c>
      <c r="R8" s="12">
        <v>0</v>
      </c>
      <c r="S8" s="12">
        <v>1</v>
      </c>
      <c r="T8" s="12">
        <v>1</v>
      </c>
      <c r="U8" s="12">
        <v>0</v>
      </c>
      <c r="V8" s="12">
        <v>1</v>
      </c>
      <c r="W8" s="12">
        <v>1</v>
      </c>
      <c r="X8" s="12">
        <v>2</v>
      </c>
      <c r="Y8" s="12">
        <v>1</v>
      </c>
    </row>
    <row r="9" spans="1:25" x14ac:dyDescent="0.25">
      <c r="A9" s="11">
        <v>3</v>
      </c>
      <c r="B9" s="12">
        <v>3</v>
      </c>
      <c r="C9" s="12">
        <v>3</v>
      </c>
      <c r="D9" s="12">
        <v>3</v>
      </c>
      <c r="E9" s="12">
        <v>3</v>
      </c>
      <c r="F9" s="12">
        <v>4</v>
      </c>
      <c r="G9" s="12">
        <v>0</v>
      </c>
      <c r="H9" s="12">
        <v>3</v>
      </c>
      <c r="I9" s="12">
        <v>2</v>
      </c>
      <c r="J9" s="12">
        <v>2</v>
      </c>
      <c r="K9" s="12">
        <v>1</v>
      </c>
      <c r="L9" s="12">
        <v>3</v>
      </c>
      <c r="M9" s="12">
        <v>2</v>
      </c>
      <c r="N9" s="12">
        <v>2</v>
      </c>
      <c r="O9" s="12">
        <v>4</v>
      </c>
      <c r="P9" s="12">
        <v>1</v>
      </c>
      <c r="Q9" s="12">
        <v>1</v>
      </c>
      <c r="R9" s="12">
        <v>1</v>
      </c>
      <c r="S9" s="12">
        <v>1</v>
      </c>
      <c r="T9" s="12">
        <v>2</v>
      </c>
      <c r="U9" s="12">
        <v>3</v>
      </c>
      <c r="V9" s="12">
        <v>0</v>
      </c>
      <c r="W9" s="12">
        <v>4</v>
      </c>
      <c r="X9" s="12">
        <v>2</v>
      </c>
      <c r="Y9" s="12">
        <v>4</v>
      </c>
    </row>
    <row r="10" spans="1:25" x14ac:dyDescent="0.25">
      <c r="A10" s="11">
        <v>4</v>
      </c>
      <c r="B10" s="12">
        <v>1</v>
      </c>
      <c r="C10" s="12">
        <v>2</v>
      </c>
      <c r="D10" s="12">
        <v>3</v>
      </c>
      <c r="E10" s="12">
        <v>2</v>
      </c>
      <c r="F10" s="12">
        <v>3</v>
      </c>
      <c r="G10" s="12">
        <v>1</v>
      </c>
      <c r="H10" s="12">
        <v>3</v>
      </c>
      <c r="I10" s="12">
        <v>3</v>
      </c>
      <c r="J10" s="12">
        <v>3</v>
      </c>
      <c r="K10" s="12">
        <v>2</v>
      </c>
      <c r="L10" s="12">
        <v>2</v>
      </c>
      <c r="M10" s="12">
        <v>2</v>
      </c>
      <c r="N10" s="12">
        <v>2</v>
      </c>
      <c r="O10" s="12">
        <v>0</v>
      </c>
      <c r="P10" s="12">
        <v>4</v>
      </c>
      <c r="Q10" s="12">
        <v>4</v>
      </c>
      <c r="R10" s="12">
        <v>4</v>
      </c>
      <c r="S10" s="12">
        <v>5</v>
      </c>
      <c r="T10" s="12">
        <v>4</v>
      </c>
      <c r="U10" s="12">
        <v>3</v>
      </c>
      <c r="V10" s="12">
        <v>3</v>
      </c>
      <c r="W10" s="12">
        <v>2</v>
      </c>
      <c r="X10" s="12">
        <v>2</v>
      </c>
      <c r="Y10" s="12">
        <v>2</v>
      </c>
    </row>
    <row r="11" spans="1:25" x14ac:dyDescent="0.25">
      <c r="A11" s="11">
        <v>5</v>
      </c>
      <c r="B11" s="12">
        <v>1</v>
      </c>
      <c r="C11" s="12">
        <v>2</v>
      </c>
      <c r="D11" s="12">
        <v>0</v>
      </c>
      <c r="E11" s="12">
        <v>1</v>
      </c>
      <c r="F11" s="12">
        <v>0</v>
      </c>
      <c r="G11" s="12">
        <v>0</v>
      </c>
      <c r="H11" s="12">
        <v>1</v>
      </c>
      <c r="I11" s="12">
        <v>1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3</v>
      </c>
      <c r="P11" s="12">
        <v>2</v>
      </c>
      <c r="Q11" s="12">
        <v>2</v>
      </c>
      <c r="R11" s="12">
        <v>1</v>
      </c>
      <c r="S11" s="12">
        <v>0</v>
      </c>
      <c r="T11" s="12">
        <v>0</v>
      </c>
      <c r="U11" s="12">
        <v>0</v>
      </c>
      <c r="V11" s="12">
        <v>0</v>
      </c>
      <c r="W11" s="12">
        <v>1</v>
      </c>
      <c r="X11" s="12">
        <v>1</v>
      </c>
      <c r="Y11" s="12">
        <v>1</v>
      </c>
    </row>
    <row r="12" spans="1:25" x14ac:dyDescent="0.25">
      <c r="A12" s="11" t="s">
        <v>90</v>
      </c>
      <c r="B12" s="12">
        <v>1</v>
      </c>
      <c r="C12" s="12">
        <v>0</v>
      </c>
      <c r="D12" s="12">
        <v>0</v>
      </c>
      <c r="E12" s="12">
        <v>0</v>
      </c>
      <c r="F12" s="12">
        <v>1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1</v>
      </c>
      <c r="M12" s="12">
        <v>0</v>
      </c>
      <c r="N12" s="12">
        <v>0</v>
      </c>
      <c r="O12" s="12">
        <v>1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2</v>
      </c>
      <c r="V12" s="12">
        <v>4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36</v>
      </c>
      <c r="B14" s="14">
        <v>3.1428571428571428</v>
      </c>
      <c r="C14" s="14">
        <v>3.5</v>
      </c>
      <c r="D14" s="14">
        <v>3.125</v>
      </c>
      <c r="E14" s="14">
        <v>3.25</v>
      </c>
      <c r="F14" s="14">
        <v>3.4285714285714284</v>
      </c>
      <c r="G14" s="14">
        <v>2.125</v>
      </c>
      <c r="H14" s="14">
        <v>3.5</v>
      </c>
      <c r="I14" s="14">
        <v>3.25</v>
      </c>
      <c r="J14" s="14">
        <v>2.875</v>
      </c>
      <c r="K14" s="14">
        <v>2.375</v>
      </c>
      <c r="L14" s="14">
        <v>3</v>
      </c>
      <c r="M14" s="14">
        <v>2.625</v>
      </c>
      <c r="N14" s="14">
        <v>2.5</v>
      </c>
      <c r="O14" s="14">
        <v>3.8571428571428572</v>
      </c>
      <c r="P14" s="14">
        <v>3.875</v>
      </c>
      <c r="Q14" s="14">
        <v>3.75</v>
      </c>
      <c r="R14" s="14">
        <v>3.25</v>
      </c>
      <c r="S14" s="14">
        <v>3.25</v>
      </c>
      <c r="T14" s="14">
        <v>3.125</v>
      </c>
      <c r="U14" s="14">
        <v>3.5</v>
      </c>
      <c r="V14" s="14">
        <v>3.5</v>
      </c>
      <c r="W14" s="14">
        <v>3.375</v>
      </c>
      <c r="X14" s="14">
        <v>3</v>
      </c>
      <c r="Y14" s="14">
        <v>3.375</v>
      </c>
    </row>
    <row r="15" spans="1:25" x14ac:dyDescent="0.25">
      <c r="A15" s="13" t="s">
        <v>37</v>
      </c>
      <c r="B15" s="14">
        <v>1.0690449676496978</v>
      </c>
      <c r="C15" s="14">
        <v>1.3093073414159542</v>
      </c>
      <c r="D15" s="14">
        <v>0.83452296039628016</v>
      </c>
      <c r="E15" s="14">
        <v>1.0350983390135313</v>
      </c>
      <c r="F15" s="14">
        <v>0.53452248382484779</v>
      </c>
      <c r="G15" s="14">
        <v>0.83452296039628016</v>
      </c>
      <c r="H15" s="14">
        <v>0.92582009977255142</v>
      </c>
      <c r="I15" s="14">
        <v>1.2817398889233114</v>
      </c>
      <c r="J15" s="14">
        <v>1.1259916264596033</v>
      </c>
      <c r="K15" s="14">
        <v>1.1877349391654208</v>
      </c>
      <c r="L15" s="14">
        <v>0.81649658092772603</v>
      </c>
      <c r="M15" s="14">
        <v>1.0606601717798212</v>
      </c>
      <c r="N15" s="14">
        <v>1.1952286093343936</v>
      </c>
      <c r="O15" s="14">
        <v>1.0690449676496978</v>
      </c>
      <c r="P15" s="14">
        <v>0.99103120896511487</v>
      </c>
      <c r="Q15" s="14">
        <v>1.2817398889233114</v>
      </c>
      <c r="R15" s="14">
        <v>1.4880476182856899</v>
      </c>
      <c r="S15" s="14">
        <v>1.1649647450214351</v>
      </c>
      <c r="T15" s="14">
        <v>1.1259916264596033</v>
      </c>
      <c r="U15" s="14">
        <v>0.54772255750516607</v>
      </c>
      <c r="V15" s="14">
        <v>1</v>
      </c>
      <c r="W15" s="14">
        <v>0.91612538131290433</v>
      </c>
      <c r="X15" s="14">
        <v>1.3093073414159542</v>
      </c>
      <c r="Y15" s="14">
        <v>0.91612538131290433</v>
      </c>
    </row>
    <row r="16" spans="1:25" x14ac:dyDescent="0.25">
      <c r="A16" s="13" t="s">
        <v>38</v>
      </c>
      <c r="B16" s="15">
        <v>7</v>
      </c>
      <c r="C16" s="15">
        <v>8</v>
      </c>
      <c r="D16" s="15">
        <v>8</v>
      </c>
      <c r="E16" s="15">
        <v>8</v>
      </c>
      <c r="F16" s="15">
        <v>7</v>
      </c>
      <c r="G16" s="15">
        <v>8</v>
      </c>
      <c r="H16" s="15">
        <v>8</v>
      </c>
      <c r="I16" s="15">
        <v>8</v>
      </c>
      <c r="J16" s="15">
        <v>8</v>
      </c>
      <c r="K16" s="15">
        <v>8</v>
      </c>
      <c r="L16" s="15">
        <v>7</v>
      </c>
      <c r="M16" s="15">
        <v>8</v>
      </c>
      <c r="N16" s="15">
        <v>8</v>
      </c>
      <c r="O16" s="15">
        <v>7</v>
      </c>
      <c r="P16" s="15">
        <v>8</v>
      </c>
      <c r="Q16" s="15">
        <v>8</v>
      </c>
      <c r="R16" s="15">
        <v>8</v>
      </c>
      <c r="S16" s="15">
        <v>8</v>
      </c>
      <c r="T16" s="15">
        <v>8</v>
      </c>
      <c r="U16" s="15">
        <v>6</v>
      </c>
      <c r="V16" s="15">
        <v>4</v>
      </c>
      <c r="W16" s="15">
        <v>8</v>
      </c>
      <c r="X16" s="15">
        <v>8</v>
      </c>
      <c r="Y16" s="15">
        <v>8</v>
      </c>
    </row>
    <row r="18" spans="1:2" x14ac:dyDescent="0.25">
      <c r="A18" s="4" t="s">
        <v>95</v>
      </c>
      <c r="B18" s="4">
        <f>SUM(B7:B12)</f>
        <v>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125</v>
      </c>
      <c r="H1" s="47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Admón. y Gest. Púb_PDI'!$B$4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3</v>
      </c>
      <c r="D7" s="3">
        <v>0</v>
      </c>
      <c r="E7" s="3">
        <v>0</v>
      </c>
      <c r="F7" s="3">
        <v>4</v>
      </c>
      <c r="G7" s="3">
        <v>1</v>
      </c>
      <c r="H7" s="3">
        <v>2</v>
      </c>
      <c r="I7" s="3">
        <v>2</v>
      </c>
      <c r="J7" s="3">
        <v>3</v>
      </c>
      <c r="K7" s="3">
        <v>5</v>
      </c>
      <c r="L7" s="3">
        <v>4</v>
      </c>
      <c r="M7" s="3">
        <v>2</v>
      </c>
      <c r="N7" s="3">
        <v>1</v>
      </c>
      <c r="O7" s="3">
        <v>0</v>
      </c>
      <c r="P7" s="3">
        <v>1</v>
      </c>
      <c r="Q7" s="3">
        <v>2</v>
      </c>
      <c r="R7" s="3">
        <v>2</v>
      </c>
      <c r="S7" s="3">
        <v>1</v>
      </c>
    </row>
    <row r="8" spans="1:19" x14ac:dyDescent="0.25">
      <c r="A8" s="5">
        <v>2</v>
      </c>
      <c r="B8" s="3">
        <v>3</v>
      </c>
      <c r="C8" s="3">
        <v>6</v>
      </c>
      <c r="D8" s="3">
        <v>6</v>
      </c>
      <c r="E8" s="3">
        <v>4</v>
      </c>
      <c r="F8" s="3">
        <v>9</v>
      </c>
      <c r="G8" s="3">
        <v>8</v>
      </c>
      <c r="H8" s="3">
        <v>2</v>
      </c>
      <c r="I8" s="3">
        <v>3</v>
      </c>
      <c r="J8" s="3">
        <v>8</v>
      </c>
      <c r="K8" s="3">
        <v>5</v>
      </c>
      <c r="L8" s="3">
        <v>9</v>
      </c>
      <c r="M8" s="3">
        <v>5</v>
      </c>
      <c r="N8" s="3">
        <v>5</v>
      </c>
      <c r="O8" s="3">
        <v>4</v>
      </c>
      <c r="P8" s="3">
        <v>2</v>
      </c>
      <c r="Q8" s="3">
        <v>5</v>
      </c>
      <c r="R8" s="3">
        <v>4</v>
      </c>
      <c r="S8" s="3">
        <v>4</v>
      </c>
    </row>
    <row r="9" spans="1:19" x14ac:dyDescent="0.25">
      <c r="A9" s="5">
        <v>3</v>
      </c>
      <c r="B9" s="3">
        <v>20</v>
      </c>
      <c r="C9" s="3">
        <v>14</v>
      </c>
      <c r="D9" s="3">
        <v>14</v>
      </c>
      <c r="E9" s="3">
        <v>27</v>
      </c>
      <c r="F9" s="3">
        <v>26</v>
      </c>
      <c r="G9" s="3">
        <v>25</v>
      </c>
      <c r="H9" s="3">
        <v>15</v>
      </c>
      <c r="I9" s="3">
        <v>10</v>
      </c>
      <c r="J9" s="3">
        <v>21</v>
      </c>
      <c r="K9" s="3">
        <v>22</v>
      </c>
      <c r="L9" s="3">
        <v>22</v>
      </c>
      <c r="M9" s="3">
        <v>29</v>
      </c>
      <c r="N9" s="3">
        <v>21</v>
      </c>
      <c r="O9" s="3">
        <v>12</v>
      </c>
      <c r="P9" s="3">
        <v>17</v>
      </c>
      <c r="Q9" s="3">
        <v>19</v>
      </c>
      <c r="R9" s="3">
        <v>23</v>
      </c>
      <c r="S9" s="3">
        <v>12</v>
      </c>
    </row>
    <row r="10" spans="1:19" x14ac:dyDescent="0.25">
      <c r="A10" s="5">
        <v>4</v>
      </c>
      <c r="B10" s="3">
        <v>27</v>
      </c>
      <c r="C10" s="3">
        <v>18</v>
      </c>
      <c r="D10" s="3">
        <v>23</v>
      </c>
      <c r="E10" s="3">
        <v>23</v>
      </c>
      <c r="F10" s="3">
        <v>20</v>
      </c>
      <c r="G10" s="3">
        <v>24</v>
      </c>
      <c r="H10" s="3">
        <v>22</v>
      </c>
      <c r="I10" s="3">
        <v>24</v>
      </c>
      <c r="J10" s="3">
        <v>25</v>
      </c>
      <c r="K10" s="3">
        <v>22</v>
      </c>
      <c r="L10" s="3">
        <v>21</v>
      </c>
      <c r="M10" s="3">
        <v>21</v>
      </c>
      <c r="N10" s="3">
        <v>27</v>
      </c>
      <c r="O10" s="3">
        <v>27</v>
      </c>
      <c r="P10" s="3">
        <v>12</v>
      </c>
      <c r="Q10" s="3">
        <v>17</v>
      </c>
      <c r="R10" s="3">
        <v>27</v>
      </c>
      <c r="S10" s="3">
        <v>32</v>
      </c>
    </row>
    <row r="11" spans="1:19" x14ac:dyDescent="0.25">
      <c r="A11" s="5">
        <v>5</v>
      </c>
      <c r="B11" s="3">
        <v>14</v>
      </c>
      <c r="C11" s="3">
        <v>17</v>
      </c>
      <c r="D11" s="3">
        <v>19</v>
      </c>
      <c r="E11" s="3">
        <v>11</v>
      </c>
      <c r="F11" s="3">
        <v>6</v>
      </c>
      <c r="G11" s="3">
        <v>7</v>
      </c>
      <c r="H11" s="3">
        <v>23</v>
      </c>
      <c r="I11" s="3">
        <v>17</v>
      </c>
      <c r="J11" s="3">
        <v>8</v>
      </c>
      <c r="K11" s="3">
        <v>9</v>
      </c>
      <c r="L11" s="3">
        <v>7</v>
      </c>
      <c r="M11" s="3">
        <v>7</v>
      </c>
      <c r="N11" s="3">
        <v>11</v>
      </c>
      <c r="O11" s="3">
        <v>22</v>
      </c>
      <c r="P11" s="3">
        <v>16</v>
      </c>
      <c r="Q11" s="3">
        <v>9</v>
      </c>
      <c r="R11" s="3">
        <v>9</v>
      </c>
      <c r="S11" s="3">
        <v>14</v>
      </c>
    </row>
    <row r="12" spans="1:19" x14ac:dyDescent="0.25">
      <c r="A12" s="5" t="s">
        <v>90</v>
      </c>
      <c r="B12" s="3">
        <v>0</v>
      </c>
      <c r="C12" s="3">
        <v>7</v>
      </c>
      <c r="D12" s="3">
        <v>3</v>
      </c>
      <c r="E12" s="3">
        <v>0</v>
      </c>
      <c r="F12" s="3">
        <v>0</v>
      </c>
      <c r="G12" s="3">
        <v>0</v>
      </c>
      <c r="H12" s="3">
        <v>1</v>
      </c>
      <c r="I12" s="3">
        <v>9</v>
      </c>
      <c r="J12" s="3">
        <v>0</v>
      </c>
      <c r="K12" s="3">
        <v>2</v>
      </c>
      <c r="L12" s="3">
        <v>2</v>
      </c>
      <c r="M12" s="3">
        <v>1</v>
      </c>
      <c r="N12" s="3">
        <v>0</v>
      </c>
      <c r="O12" s="3">
        <v>0</v>
      </c>
      <c r="P12" s="3">
        <v>17</v>
      </c>
      <c r="Q12" s="3">
        <v>13</v>
      </c>
      <c r="R12" s="3">
        <v>0</v>
      </c>
      <c r="S12" s="3">
        <v>2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3.7692307692307692</v>
      </c>
      <c r="C14" s="8">
        <v>3.6896551724137931</v>
      </c>
      <c r="D14" s="8">
        <v>3.8870967741935485</v>
      </c>
      <c r="E14" s="8">
        <v>3.6307692307692307</v>
      </c>
      <c r="F14" s="8">
        <v>3.2307692307692308</v>
      </c>
      <c r="G14" s="8">
        <v>3.4307692307692306</v>
      </c>
      <c r="H14" s="8">
        <v>3.96875</v>
      </c>
      <c r="I14" s="8">
        <v>3.9107142857142856</v>
      </c>
      <c r="J14" s="8">
        <v>3.4153846153846152</v>
      </c>
      <c r="K14" s="8">
        <v>3.3968253968253967</v>
      </c>
      <c r="L14" s="8">
        <v>3.2857142857142856</v>
      </c>
      <c r="M14" s="8">
        <v>3.40625</v>
      </c>
      <c r="N14" s="8">
        <v>3.6461538461538461</v>
      </c>
      <c r="O14" s="8">
        <v>4.0307692307692307</v>
      </c>
      <c r="P14" s="8">
        <v>3.8333333333333335</v>
      </c>
      <c r="Q14" s="8">
        <v>3.5</v>
      </c>
      <c r="R14" s="8">
        <v>3.5692307692307694</v>
      </c>
      <c r="S14" s="8">
        <v>3.8571428571428572</v>
      </c>
    </row>
    <row r="15" spans="1:19" x14ac:dyDescent="0.25">
      <c r="A15" s="4" t="s">
        <v>37</v>
      </c>
      <c r="B15" s="8">
        <v>0.89737866117846909</v>
      </c>
      <c r="C15" s="8">
        <v>1.1578397391107305</v>
      </c>
      <c r="D15" s="8">
        <v>0.95993235263156351</v>
      </c>
      <c r="E15" s="8">
        <v>0.83981453996609401</v>
      </c>
      <c r="F15" s="8">
        <v>1.0119478551479131</v>
      </c>
      <c r="G15" s="8">
        <v>0.90085429539879602</v>
      </c>
      <c r="H15" s="8">
        <v>1.0074129999066681</v>
      </c>
      <c r="I15" s="8">
        <v>1.0140250259469703</v>
      </c>
      <c r="J15" s="8">
        <v>1.0138464456635505</v>
      </c>
      <c r="K15" s="8">
        <v>1.0856792513279199</v>
      </c>
      <c r="L15" s="8">
        <v>1.0538496469330976</v>
      </c>
      <c r="M15" s="8">
        <v>0.9035863290069488</v>
      </c>
      <c r="N15" s="8">
        <v>0.90882426159381224</v>
      </c>
      <c r="O15" s="8">
        <v>0.88333938072434048</v>
      </c>
      <c r="P15" s="8">
        <v>1.0175760378997731</v>
      </c>
      <c r="Q15" s="8">
        <v>1.0194192887494871</v>
      </c>
      <c r="R15" s="8">
        <v>0.91803510909902641</v>
      </c>
      <c r="S15" s="8">
        <v>0.89545704418042826</v>
      </c>
    </row>
    <row r="16" spans="1:19" x14ac:dyDescent="0.25">
      <c r="A16" s="4" t="s">
        <v>38</v>
      </c>
      <c r="B16" s="9">
        <v>65</v>
      </c>
      <c r="C16" s="9">
        <v>58</v>
      </c>
      <c r="D16" s="9">
        <v>62</v>
      </c>
      <c r="E16" s="9">
        <v>65</v>
      </c>
      <c r="F16" s="9">
        <v>65</v>
      </c>
      <c r="G16" s="9">
        <v>65</v>
      </c>
      <c r="H16" s="9">
        <v>64</v>
      </c>
      <c r="I16" s="9">
        <v>56</v>
      </c>
      <c r="J16" s="9">
        <v>65</v>
      </c>
      <c r="K16" s="9">
        <v>63</v>
      </c>
      <c r="L16" s="9">
        <v>63</v>
      </c>
      <c r="M16" s="9">
        <v>64</v>
      </c>
      <c r="N16" s="9">
        <v>65</v>
      </c>
      <c r="O16" s="9">
        <v>65</v>
      </c>
      <c r="P16" s="9">
        <v>48</v>
      </c>
      <c r="Q16" s="9">
        <v>52</v>
      </c>
      <c r="R16" s="9">
        <v>65</v>
      </c>
      <c r="S16" s="9">
        <v>63</v>
      </c>
    </row>
    <row r="18" spans="1:6" x14ac:dyDescent="0.25">
      <c r="A18" s="4" t="s">
        <v>95</v>
      </c>
      <c r="B18" s="4">
        <f>SUM(B7:B12)</f>
        <v>65</v>
      </c>
    </row>
    <row r="19" spans="1:6" x14ac:dyDescent="0.25">
      <c r="A19" s="4" t="s">
        <v>96</v>
      </c>
      <c r="B19" s="9">
        <v>142</v>
      </c>
    </row>
    <row r="20" spans="1:6" x14ac:dyDescent="0.25">
      <c r="A20" s="4" t="s">
        <v>97</v>
      </c>
      <c r="B20" s="10">
        <f>B18/B19</f>
        <v>0.45774647887323944</v>
      </c>
    </row>
    <row r="21" spans="1:6" x14ac:dyDescent="0.25">
      <c r="A21" s="4" t="s">
        <v>121</v>
      </c>
      <c r="B21" s="23"/>
      <c r="C21" s="23" t="s">
        <v>122</v>
      </c>
    </row>
    <row r="22" spans="1:6" x14ac:dyDescent="0.25">
      <c r="A22" s="23" t="s">
        <v>123</v>
      </c>
      <c r="B22" s="24">
        <v>27</v>
      </c>
      <c r="C22" s="25">
        <f>B22/B18</f>
        <v>0.41538461538461541</v>
      </c>
    </row>
    <row r="23" spans="1:6" x14ac:dyDescent="0.25">
      <c r="A23" s="23" t="s">
        <v>124</v>
      </c>
      <c r="B23" s="24">
        <v>38</v>
      </c>
      <c r="C23" s="25">
        <f>B23/B18</f>
        <v>0.58461538461538465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3.5262019230769228</v>
      </c>
    </row>
    <row r="26" spans="1:6" x14ac:dyDescent="0.25">
      <c r="A26" s="4" t="s">
        <v>142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47" t="s">
        <v>125</v>
      </c>
      <c r="H1" s="47"/>
    </row>
    <row r="2" spans="1:25" x14ac:dyDescent="0.25">
      <c r="A2" s="1" t="s">
        <v>0</v>
      </c>
      <c r="B2" t="s">
        <v>140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Admón. y Gest. Púb_PDI'!$B$4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0</v>
      </c>
      <c r="V8" s="3">
        <v>0</v>
      </c>
      <c r="W8" s="3">
        <v>1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1</v>
      </c>
      <c r="J9" s="3">
        <v>0</v>
      </c>
      <c r="K9" s="3">
        <v>1</v>
      </c>
      <c r="L9" s="3">
        <v>1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1</v>
      </c>
    </row>
    <row r="10" spans="1:25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5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2</v>
      </c>
      <c r="C14" s="8">
        <v>2</v>
      </c>
      <c r="D14" s="8">
        <v>2</v>
      </c>
      <c r="E14" s="8">
        <v>5</v>
      </c>
      <c r="F14" s="8">
        <v>4</v>
      </c>
      <c r="G14" s="8">
        <v>3</v>
      </c>
      <c r="H14" s="8">
        <v>4</v>
      </c>
      <c r="I14" s="8">
        <v>3</v>
      </c>
      <c r="J14" s="8"/>
      <c r="K14" s="8">
        <v>3</v>
      </c>
      <c r="L14" s="8">
        <v>3</v>
      </c>
      <c r="M14" s="8">
        <v>2</v>
      </c>
      <c r="N14" s="8">
        <v>3</v>
      </c>
      <c r="O14" s="8">
        <v>5</v>
      </c>
      <c r="P14" s="8">
        <v>5</v>
      </c>
      <c r="Q14" s="8">
        <v>5</v>
      </c>
      <c r="R14" s="8">
        <v>5</v>
      </c>
      <c r="S14" s="8">
        <v>2</v>
      </c>
      <c r="T14" s="8">
        <v>2</v>
      </c>
      <c r="U14" s="8"/>
      <c r="V14" s="8"/>
      <c r="W14" s="8">
        <v>2</v>
      </c>
      <c r="X14" s="8">
        <v>3</v>
      </c>
      <c r="Y14" s="8">
        <v>3</v>
      </c>
    </row>
    <row r="15" spans="1:25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0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  <c r="T16" s="9">
        <v>1</v>
      </c>
      <c r="U16" s="9">
        <v>0</v>
      </c>
      <c r="V16" s="9">
        <v>0</v>
      </c>
      <c r="W16" s="9">
        <v>1</v>
      </c>
      <c r="X16" s="9">
        <v>1</v>
      </c>
      <c r="Y16" s="9">
        <v>1</v>
      </c>
    </row>
    <row r="18" spans="1:2" x14ac:dyDescent="0.25">
      <c r="A18" s="4" t="s">
        <v>95</v>
      </c>
      <c r="B18" s="4">
        <f>SUM(B7:B12)</f>
        <v>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topLeftCell="A4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125</v>
      </c>
      <c r="H1" s="47"/>
    </row>
    <row r="2" spans="1:19" x14ac:dyDescent="0.25">
      <c r="A2" s="1" t="s">
        <v>0</v>
      </c>
      <c r="B2" t="s">
        <v>140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Admón. y Gest. Púb_PDI'!$B$4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3</v>
      </c>
      <c r="C7" s="3">
        <v>1</v>
      </c>
      <c r="D7" s="3">
        <v>4</v>
      </c>
      <c r="E7" s="3">
        <v>3</v>
      </c>
      <c r="F7" s="3">
        <v>6</v>
      </c>
      <c r="G7" s="3">
        <v>4</v>
      </c>
      <c r="H7" s="3">
        <v>4</v>
      </c>
      <c r="I7" s="3">
        <v>4</v>
      </c>
      <c r="J7" s="3">
        <v>3</v>
      </c>
      <c r="K7" s="3">
        <v>3</v>
      </c>
      <c r="L7" s="3">
        <v>4</v>
      </c>
      <c r="M7" s="3">
        <v>2</v>
      </c>
      <c r="N7" s="3">
        <v>6</v>
      </c>
      <c r="O7" s="3">
        <v>2</v>
      </c>
      <c r="P7" s="3">
        <v>4</v>
      </c>
      <c r="Q7" s="3">
        <v>5</v>
      </c>
      <c r="R7" s="3">
        <v>3</v>
      </c>
      <c r="S7" s="3">
        <v>6</v>
      </c>
    </row>
    <row r="8" spans="1:19" x14ac:dyDescent="0.25">
      <c r="A8" s="5">
        <v>2</v>
      </c>
      <c r="B8" s="3">
        <v>4</v>
      </c>
      <c r="C8" s="3">
        <v>2</v>
      </c>
      <c r="D8" s="3">
        <v>2</v>
      </c>
      <c r="E8" s="3">
        <v>2</v>
      </c>
      <c r="F8" s="3">
        <v>4</v>
      </c>
      <c r="G8" s="3">
        <v>3</v>
      </c>
      <c r="H8" s="3">
        <v>1</v>
      </c>
      <c r="I8" s="3">
        <v>2</v>
      </c>
      <c r="J8" s="3">
        <v>5</v>
      </c>
      <c r="K8" s="3">
        <v>7</v>
      </c>
      <c r="L8" s="3">
        <v>5</v>
      </c>
      <c r="M8" s="3">
        <v>5</v>
      </c>
      <c r="N8" s="3">
        <v>3</v>
      </c>
      <c r="O8" s="3">
        <v>3</v>
      </c>
      <c r="P8" s="3">
        <v>0</v>
      </c>
      <c r="Q8" s="3">
        <v>3</v>
      </c>
      <c r="R8" s="3">
        <v>3</v>
      </c>
      <c r="S8" s="3">
        <v>3</v>
      </c>
    </row>
    <row r="9" spans="1:19" x14ac:dyDescent="0.25">
      <c r="A9" s="5">
        <v>3</v>
      </c>
      <c r="B9" s="3">
        <v>5</v>
      </c>
      <c r="C9" s="3">
        <v>6</v>
      </c>
      <c r="D9" s="3">
        <v>6</v>
      </c>
      <c r="E9" s="3">
        <v>6</v>
      </c>
      <c r="F9" s="3">
        <v>6</v>
      </c>
      <c r="G9" s="3">
        <v>6</v>
      </c>
      <c r="H9" s="3">
        <v>8</v>
      </c>
      <c r="I9" s="3">
        <v>5</v>
      </c>
      <c r="J9" s="3">
        <v>5</v>
      </c>
      <c r="K9" s="3">
        <v>6</v>
      </c>
      <c r="L9" s="3">
        <v>4</v>
      </c>
      <c r="M9" s="3">
        <v>4</v>
      </c>
      <c r="N9" s="3">
        <v>7</v>
      </c>
      <c r="O9" s="3">
        <v>10</v>
      </c>
      <c r="P9" s="3">
        <v>6</v>
      </c>
      <c r="Q9" s="3">
        <v>4</v>
      </c>
      <c r="R9" s="3">
        <v>7</v>
      </c>
      <c r="S9" s="3">
        <v>3</v>
      </c>
    </row>
    <row r="10" spans="1:19" x14ac:dyDescent="0.25">
      <c r="A10" s="5">
        <v>4</v>
      </c>
      <c r="B10" s="3">
        <v>10</v>
      </c>
      <c r="C10" s="3">
        <v>6</v>
      </c>
      <c r="D10" s="3">
        <v>5</v>
      </c>
      <c r="E10" s="3">
        <v>10</v>
      </c>
      <c r="F10" s="3">
        <v>7</v>
      </c>
      <c r="G10" s="3">
        <v>8</v>
      </c>
      <c r="H10" s="3">
        <v>7</v>
      </c>
      <c r="I10" s="3">
        <v>6</v>
      </c>
      <c r="J10" s="3">
        <v>6</v>
      </c>
      <c r="K10" s="3">
        <v>3</v>
      </c>
      <c r="L10" s="3">
        <v>6</v>
      </c>
      <c r="M10" s="3">
        <v>11</v>
      </c>
      <c r="N10" s="3">
        <v>5</v>
      </c>
      <c r="O10" s="3">
        <v>6</v>
      </c>
      <c r="P10" s="3">
        <v>4</v>
      </c>
      <c r="Q10" s="3">
        <v>5</v>
      </c>
      <c r="R10" s="3">
        <v>7</v>
      </c>
      <c r="S10" s="3">
        <v>5</v>
      </c>
    </row>
    <row r="11" spans="1:19" x14ac:dyDescent="0.25">
      <c r="A11" s="5">
        <v>5</v>
      </c>
      <c r="B11" s="3">
        <v>2</v>
      </c>
      <c r="C11" s="3">
        <v>9</v>
      </c>
      <c r="D11" s="3">
        <v>6</v>
      </c>
      <c r="E11" s="3">
        <v>4</v>
      </c>
      <c r="F11" s="3">
        <v>2</v>
      </c>
      <c r="G11" s="3">
        <v>3</v>
      </c>
      <c r="H11" s="3">
        <v>5</v>
      </c>
      <c r="I11" s="3">
        <v>8</v>
      </c>
      <c r="J11" s="3">
        <v>6</v>
      </c>
      <c r="K11" s="3">
        <v>6</v>
      </c>
      <c r="L11" s="3">
        <v>5</v>
      </c>
      <c r="M11" s="3">
        <v>3</v>
      </c>
      <c r="N11" s="3">
        <v>4</v>
      </c>
      <c r="O11" s="3">
        <v>4</v>
      </c>
      <c r="P11" s="3">
        <v>1</v>
      </c>
      <c r="Q11" s="3">
        <v>2</v>
      </c>
      <c r="R11" s="3">
        <v>5</v>
      </c>
      <c r="S11" s="3">
        <v>8</v>
      </c>
    </row>
    <row r="12" spans="1:19" x14ac:dyDescent="0.25">
      <c r="A12" s="5" t="s">
        <v>90</v>
      </c>
      <c r="B12" s="3">
        <v>1</v>
      </c>
      <c r="C12" s="3">
        <v>1</v>
      </c>
      <c r="D12" s="3">
        <v>2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10</v>
      </c>
      <c r="Q12" s="3">
        <v>6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3.1666666666666665</v>
      </c>
      <c r="C14" s="8">
        <v>3.8333333333333335</v>
      </c>
      <c r="D14" s="8">
        <v>3.3043478260869565</v>
      </c>
      <c r="E14" s="8">
        <v>3.4</v>
      </c>
      <c r="F14" s="8">
        <v>2.8</v>
      </c>
      <c r="G14" s="8">
        <v>3.125</v>
      </c>
      <c r="H14" s="8">
        <v>3.32</v>
      </c>
      <c r="I14" s="8">
        <v>3.48</v>
      </c>
      <c r="J14" s="8">
        <v>3.28</v>
      </c>
      <c r="K14" s="8">
        <v>3.08</v>
      </c>
      <c r="L14" s="8">
        <v>3.125</v>
      </c>
      <c r="M14" s="8">
        <v>3.32</v>
      </c>
      <c r="N14" s="8">
        <v>2.92</v>
      </c>
      <c r="O14" s="8">
        <v>3.28</v>
      </c>
      <c r="P14" s="8">
        <v>2.8666666666666667</v>
      </c>
      <c r="Q14" s="8">
        <v>2.7894736842105261</v>
      </c>
      <c r="R14" s="8">
        <v>3.32</v>
      </c>
      <c r="S14" s="8">
        <v>3.24</v>
      </c>
    </row>
    <row r="15" spans="1:19" x14ac:dyDescent="0.25">
      <c r="A15" s="4" t="s">
        <v>37</v>
      </c>
      <c r="B15" s="8">
        <v>1.2038585308576921</v>
      </c>
      <c r="C15" s="8">
        <v>1.1671841502435292</v>
      </c>
      <c r="D15" s="8">
        <v>1.428119634939456</v>
      </c>
      <c r="E15" s="8">
        <v>1.2247448713915889</v>
      </c>
      <c r="F15" s="8">
        <v>1.3228756555322954</v>
      </c>
      <c r="G15" s="8">
        <v>1.2958965337120694</v>
      </c>
      <c r="H15" s="8">
        <v>1.3140268896284681</v>
      </c>
      <c r="I15" s="8">
        <v>1.446835627614047</v>
      </c>
      <c r="J15" s="8">
        <v>1.3699148392023015</v>
      </c>
      <c r="K15" s="8">
        <v>1.3820274961085255</v>
      </c>
      <c r="L15" s="8">
        <v>1.4237885773679595</v>
      </c>
      <c r="M15" s="8">
        <v>1.1803954139750517</v>
      </c>
      <c r="N15" s="8">
        <v>1.4118545723031581</v>
      </c>
      <c r="O15" s="8">
        <v>1.1372481406154658</v>
      </c>
      <c r="P15" s="8">
        <v>1.3020130933435712</v>
      </c>
      <c r="Q15" s="8">
        <v>1.3975751766073288</v>
      </c>
      <c r="R15" s="8">
        <v>1.2819256348686274</v>
      </c>
      <c r="S15" s="8">
        <v>1.614517471774978</v>
      </c>
    </row>
    <row r="16" spans="1:19" x14ac:dyDescent="0.25">
      <c r="A16" s="4" t="s">
        <v>38</v>
      </c>
      <c r="B16" s="9">
        <v>24</v>
      </c>
      <c r="C16" s="9">
        <v>24</v>
      </c>
      <c r="D16" s="9">
        <v>23</v>
      </c>
      <c r="E16" s="9">
        <v>25</v>
      </c>
      <c r="F16" s="9">
        <v>25</v>
      </c>
      <c r="G16" s="9">
        <v>24</v>
      </c>
      <c r="H16" s="9">
        <v>25</v>
      </c>
      <c r="I16" s="9">
        <v>25</v>
      </c>
      <c r="J16" s="9">
        <v>25</v>
      </c>
      <c r="K16" s="9">
        <v>25</v>
      </c>
      <c r="L16" s="9">
        <v>24</v>
      </c>
      <c r="M16" s="9">
        <v>25</v>
      </c>
      <c r="N16" s="9">
        <v>25</v>
      </c>
      <c r="O16" s="9">
        <v>25</v>
      </c>
      <c r="P16" s="9">
        <v>15</v>
      </c>
      <c r="Q16" s="9">
        <v>19</v>
      </c>
      <c r="R16" s="9">
        <v>25</v>
      </c>
      <c r="S16" s="9">
        <v>25</v>
      </c>
    </row>
    <row r="18" spans="1:6" x14ac:dyDescent="0.25">
      <c r="A18" s="4" t="s">
        <v>95</v>
      </c>
      <c r="B18" s="4">
        <f>SUM(B7:B12)</f>
        <v>25</v>
      </c>
    </row>
    <row r="19" spans="1:6" x14ac:dyDescent="0.25">
      <c r="A19" s="4" t="s">
        <v>96</v>
      </c>
      <c r="B19" s="9">
        <v>57</v>
      </c>
    </row>
    <row r="20" spans="1:6" x14ac:dyDescent="0.25">
      <c r="A20" s="4" t="s">
        <v>97</v>
      </c>
      <c r="B20" s="10">
        <f>B18/B19</f>
        <v>0.43859649122807015</v>
      </c>
    </row>
    <row r="21" spans="1:6" x14ac:dyDescent="0.25">
      <c r="A21" s="4" t="s">
        <v>121</v>
      </c>
      <c r="B21" s="23"/>
      <c r="C21" s="23" t="s">
        <v>122</v>
      </c>
    </row>
    <row r="22" spans="1:6" x14ac:dyDescent="0.25">
      <c r="A22" s="23" t="s">
        <v>123</v>
      </c>
      <c r="B22" s="24">
        <v>13</v>
      </c>
      <c r="C22" s="25">
        <f>B22/B18</f>
        <v>0.52</v>
      </c>
    </row>
    <row r="23" spans="1:6" x14ac:dyDescent="0.25">
      <c r="A23" s="23" t="s">
        <v>124</v>
      </c>
      <c r="B23" s="24">
        <v>12</v>
      </c>
      <c r="C23" s="25">
        <f>B23/B18</f>
        <v>0.48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3.12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47" t="s">
        <v>125</v>
      </c>
      <c r="H1" s="47"/>
    </row>
    <row r="2" spans="1:25" x14ac:dyDescent="0.25">
      <c r="A2" s="1" t="s">
        <v>0</v>
      </c>
      <c r="B2" t="s">
        <v>120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Admón. y Gest. Púb_PDI'!$B$4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1">
        <v>1</v>
      </c>
      <c r="B7" s="12">
        <v>1</v>
      </c>
      <c r="C7" s="12">
        <v>2</v>
      </c>
      <c r="D7" s="12">
        <v>0</v>
      </c>
      <c r="E7" s="12">
        <v>0</v>
      </c>
      <c r="F7" s="12">
        <v>0</v>
      </c>
      <c r="G7" s="12">
        <v>2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2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2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1</v>
      </c>
      <c r="C8" s="12">
        <v>0</v>
      </c>
      <c r="D8" s="12">
        <v>2</v>
      </c>
      <c r="E8" s="12">
        <v>0</v>
      </c>
      <c r="F8" s="12">
        <v>1</v>
      </c>
      <c r="G8" s="12">
        <v>1</v>
      </c>
      <c r="H8" s="12">
        <v>1</v>
      </c>
      <c r="I8" s="12">
        <v>0</v>
      </c>
      <c r="J8" s="12">
        <v>1</v>
      </c>
      <c r="K8" s="12">
        <v>1</v>
      </c>
      <c r="L8" s="12">
        <v>1</v>
      </c>
      <c r="M8" s="12">
        <v>2</v>
      </c>
      <c r="N8" s="12">
        <v>0</v>
      </c>
      <c r="O8" s="12">
        <v>0</v>
      </c>
      <c r="P8" s="12">
        <v>0</v>
      </c>
      <c r="Q8" s="12">
        <v>1</v>
      </c>
      <c r="R8" s="12">
        <v>1</v>
      </c>
      <c r="S8" s="12">
        <v>0</v>
      </c>
      <c r="T8" s="12">
        <v>1</v>
      </c>
      <c r="U8" s="12">
        <v>0</v>
      </c>
      <c r="V8" s="12">
        <v>0</v>
      </c>
      <c r="W8" s="12">
        <v>0</v>
      </c>
      <c r="X8" s="12">
        <v>0</v>
      </c>
      <c r="Y8" s="12">
        <v>1</v>
      </c>
    </row>
    <row r="9" spans="1:25" x14ac:dyDescent="0.25">
      <c r="A9" s="11">
        <v>3</v>
      </c>
      <c r="B9" s="12">
        <v>2</v>
      </c>
      <c r="C9" s="12">
        <v>3</v>
      </c>
      <c r="D9" s="12">
        <v>1</v>
      </c>
      <c r="E9" s="12">
        <v>2</v>
      </c>
      <c r="F9" s="12">
        <v>2</v>
      </c>
      <c r="G9" s="12">
        <v>1</v>
      </c>
      <c r="H9" s="12">
        <v>0</v>
      </c>
      <c r="I9" s="12">
        <v>1</v>
      </c>
      <c r="J9" s="12">
        <v>1</v>
      </c>
      <c r="K9" s="12">
        <v>4</v>
      </c>
      <c r="L9" s="12">
        <v>3</v>
      </c>
      <c r="M9" s="12">
        <v>1</v>
      </c>
      <c r="N9" s="12">
        <v>2</v>
      </c>
      <c r="O9" s="12">
        <v>2</v>
      </c>
      <c r="P9" s="12">
        <v>1</v>
      </c>
      <c r="Q9" s="12">
        <v>2</v>
      </c>
      <c r="R9" s="12">
        <v>0</v>
      </c>
      <c r="S9" s="12">
        <v>1</v>
      </c>
      <c r="T9" s="12">
        <v>1</v>
      </c>
      <c r="U9" s="12">
        <v>4</v>
      </c>
      <c r="V9" s="12">
        <v>2</v>
      </c>
      <c r="W9" s="12">
        <v>0</v>
      </c>
      <c r="X9" s="12">
        <v>2</v>
      </c>
      <c r="Y9" s="12">
        <v>2</v>
      </c>
    </row>
    <row r="10" spans="1:25" x14ac:dyDescent="0.25">
      <c r="A10" s="11">
        <v>4</v>
      </c>
      <c r="B10" s="12">
        <v>1</v>
      </c>
      <c r="C10" s="12">
        <v>1</v>
      </c>
      <c r="D10" s="12">
        <v>1</v>
      </c>
      <c r="E10" s="12">
        <v>2</v>
      </c>
      <c r="F10" s="12">
        <v>1</v>
      </c>
      <c r="G10" s="12">
        <v>2</v>
      </c>
      <c r="H10" s="12">
        <v>6</v>
      </c>
      <c r="I10" s="12">
        <v>3</v>
      </c>
      <c r="J10" s="12">
        <v>5</v>
      </c>
      <c r="K10" s="12">
        <v>2</v>
      </c>
      <c r="L10" s="12">
        <v>2</v>
      </c>
      <c r="M10" s="12">
        <v>2</v>
      </c>
      <c r="N10" s="12">
        <v>4</v>
      </c>
      <c r="O10" s="12">
        <v>4</v>
      </c>
      <c r="P10" s="12">
        <v>2</v>
      </c>
      <c r="Q10" s="12">
        <v>1</v>
      </c>
      <c r="R10" s="12">
        <v>3</v>
      </c>
      <c r="S10" s="12">
        <v>4</v>
      </c>
      <c r="T10" s="12">
        <v>2</v>
      </c>
      <c r="U10" s="12">
        <v>2</v>
      </c>
      <c r="V10" s="12">
        <v>3</v>
      </c>
      <c r="W10" s="12">
        <v>5</v>
      </c>
      <c r="X10" s="12">
        <v>3</v>
      </c>
      <c r="Y10" s="12">
        <v>3</v>
      </c>
    </row>
    <row r="11" spans="1:25" x14ac:dyDescent="0.25">
      <c r="A11" s="11">
        <v>5</v>
      </c>
      <c r="B11" s="12">
        <v>1</v>
      </c>
      <c r="C11" s="12">
        <v>1</v>
      </c>
      <c r="D11" s="12">
        <v>2</v>
      </c>
      <c r="E11" s="12">
        <v>3</v>
      </c>
      <c r="F11" s="12">
        <v>3</v>
      </c>
      <c r="G11" s="12">
        <v>1</v>
      </c>
      <c r="H11" s="12">
        <v>0</v>
      </c>
      <c r="I11" s="12">
        <v>2</v>
      </c>
      <c r="J11" s="12">
        <v>0</v>
      </c>
      <c r="K11" s="12">
        <v>0</v>
      </c>
      <c r="L11" s="12">
        <v>0</v>
      </c>
      <c r="M11" s="12">
        <v>0</v>
      </c>
      <c r="N11" s="12">
        <v>1</v>
      </c>
      <c r="O11" s="12">
        <v>1</v>
      </c>
      <c r="P11" s="12">
        <v>4</v>
      </c>
      <c r="Q11" s="12">
        <v>3</v>
      </c>
      <c r="R11" s="12">
        <v>3</v>
      </c>
      <c r="S11" s="12">
        <v>2</v>
      </c>
      <c r="T11" s="12">
        <v>1</v>
      </c>
      <c r="U11" s="12">
        <v>0</v>
      </c>
      <c r="V11" s="12">
        <v>0</v>
      </c>
      <c r="W11" s="12">
        <v>2</v>
      </c>
      <c r="X11" s="12">
        <v>2</v>
      </c>
      <c r="Y11" s="12">
        <v>1</v>
      </c>
    </row>
    <row r="12" spans="1:25" x14ac:dyDescent="0.25">
      <c r="A12" s="11" t="s">
        <v>90</v>
      </c>
      <c r="B12" s="12">
        <v>1</v>
      </c>
      <c r="C12" s="12">
        <v>0</v>
      </c>
      <c r="D12" s="12">
        <v>1</v>
      </c>
      <c r="E12" s="12">
        <v>0</v>
      </c>
      <c r="F12" s="12">
        <v>0</v>
      </c>
      <c r="G12" s="12">
        <v>0</v>
      </c>
      <c r="H12" s="12">
        <v>0</v>
      </c>
      <c r="I12" s="12">
        <v>1</v>
      </c>
      <c r="J12" s="12">
        <v>0</v>
      </c>
      <c r="K12" s="12">
        <v>0</v>
      </c>
      <c r="L12" s="12">
        <v>1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</v>
      </c>
      <c r="V12" s="12">
        <v>2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36</v>
      </c>
      <c r="B14" s="14">
        <v>3</v>
      </c>
      <c r="C14" s="14">
        <v>2.8571428571428572</v>
      </c>
      <c r="D14" s="14">
        <v>3.5</v>
      </c>
      <c r="E14" s="14">
        <v>4.1428571428571432</v>
      </c>
      <c r="F14" s="14">
        <v>3.8571428571428572</v>
      </c>
      <c r="G14" s="14">
        <v>2.8571428571428572</v>
      </c>
      <c r="H14" s="14">
        <v>3.7142857142857144</v>
      </c>
      <c r="I14" s="14">
        <v>4.166666666666667</v>
      </c>
      <c r="J14" s="14">
        <v>3.5714285714285716</v>
      </c>
      <c r="K14" s="14">
        <v>3.1428571428571428</v>
      </c>
      <c r="L14" s="14">
        <v>3.1666666666666665</v>
      </c>
      <c r="M14" s="14">
        <v>2.4285714285714284</v>
      </c>
      <c r="N14" s="14">
        <v>3.8571428571428572</v>
      </c>
      <c r="O14" s="14">
        <v>3.8571428571428572</v>
      </c>
      <c r="P14" s="14">
        <v>4.4285714285714288</v>
      </c>
      <c r="Q14" s="14">
        <v>3.8571428571428572</v>
      </c>
      <c r="R14" s="14">
        <v>4.1428571428571432</v>
      </c>
      <c r="S14" s="14">
        <v>4.1428571428571432</v>
      </c>
      <c r="T14" s="14">
        <v>2.8571428571428572</v>
      </c>
      <c r="U14" s="14">
        <v>3.3333333333333335</v>
      </c>
      <c r="V14" s="14">
        <v>3.6</v>
      </c>
      <c r="W14" s="14">
        <v>4.2857142857142856</v>
      </c>
      <c r="X14" s="14">
        <v>4</v>
      </c>
      <c r="Y14" s="14">
        <v>3.5714285714285716</v>
      </c>
    </row>
    <row r="15" spans="1:25" x14ac:dyDescent="0.25">
      <c r="A15" s="13" t="s">
        <v>37</v>
      </c>
      <c r="B15" s="14">
        <v>1.4142135623730951</v>
      </c>
      <c r="C15" s="14">
        <v>1.4638501094227996</v>
      </c>
      <c r="D15" s="14">
        <v>1.3784048752090221</v>
      </c>
      <c r="E15" s="14">
        <v>0.89973541084243769</v>
      </c>
      <c r="F15" s="14">
        <v>1.2149857925879122</v>
      </c>
      <c r="G15" s="14">
        <v>1.5735915849388862</v>
      </c>
      <c r="H15" s="14">
        <v>0.75592894601845462</v>
      </c>
      <c r="I15" s="14">
        <v>0.75277265270908045</v>
      </c>
      <c r="J15" s="14">
        <v>0.78679579246944253</v>
      </c>
      <c r="K15" s="14">
        <v>0.6900655593423547</v>
      </c>
      <c r="L15" s="14">
        <v>0.75277265270908122</v>
      </c>
      <c r="M15" s="14">
        <v>1.2724180205607036</v>
      </c>
      <c r="N15" s="14">
        <v>0.6900655593423547</v>
      </c>
      <c r="O15" s="14">
        <v>0.6900655593423547</v>
      </c>
      <c r="P15" s="14">
        <v>0.78679579246944398</v>
      </c>
      <c r="Q15" s="14">
        <v>1.2149857925879122</v>
      </c>
      <c r="R15" s="14">
        <v>1.0690449676496978</v>
      </c>
      <c r="S15" s="14">
        <v>0.6900655593423547</v>
      </c>
      <c r="T15" s="14">
        <v>1.5735915849388862</v>
      </c>
      <c r="U15" s="14">
        <v>0.51639777949432131</v>
      </c>
      <c r="V15" s="14">
        <v>0.54772255750516674</v>
      </c>
      <c r="W15" s="14">
        <v>0.48795003647426449</v>
      </c>
      <c r="X15" s="14">
        <v>0.81649658092772603</v>
      </c>
      <c r="Y15" s="14">
        <v>0.97590007294853265</v>
      </c>
    </row>
    <row r="16" spans="1:25" x14ac:dyDescent="0.25">
      <c r="A16" s="13" t="s">
        <v>38</v>
      </c>
      <c r="B16" s="15">
        <v>6</v>
      </c>
      <c r="C16" s="15">
        <v>7</v>
      </c>
      <c r="D16" s="15">
        <v>6</v>
      </c>
      <c r="E16" s="15">
        <v>7</v>
      </c>
      <c r="F16" s="15">
        <v>7</v>
      </c>
      <c r="G16" s="15">
        <v>7</v>
      </c>
      <c r="H16" s="15">
        <v>7</v>
      </c>
      <c r="I16" s="15">
        <v>6</v>
      </c>
      <c r="J16" s="15">
        <v>7</v>
      </c>
      <c r="K16" s="15">
        <v>7</v>
      </c>
      <c r="L16" s="15">
        <v>6</v>
      </c>
      <c r="M16" s="15">
        <v>7</v>
      </c>
      <c r="N16" s="15">
        <v>7</v>
      </c>
      <c r="O16" s="15">
        <v>7</v>
      </c>
      <c r="P16" s="15">
        <v>7</v>
      </c>
      <c r="Q16" s="15">
        <v>7</v>
      </c>
      <c r="R16" s="15">
        <v>7</v>
      </c>
      <c r="S16" s="15">
        <v>7</v>
      </c>
      <c r="T16" s="15">
        <v>7</v>
      </c>
      <c r="U16" s="15">
        <v>6</v>
      </c>
      <c r="V16" s="15">
        <v>5</v>
      </c>
      <c r="W16" s="15">
        <v>7</v>
      </c>
      <c r="X16" s="15">
        <v>7</v>
      </c>
      <c r="Y16" s="15">
        <v>7</v>
      </c>
    </row>
    <row r="18" spans="1:2" x14ac:dyDescent="0.25">
      <c r="A18" s="4" t="s">
        <v>95</v>
      </c>
      <c r="B18" s="4">
        <f>SUM(B7:B12)</f>
        <v>7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47" t="s">
        <v>125</v>
      </c>
      <c r="H1" s="47"/>
    </row>
    <row r="2" spans="1:25" x14ac:dyDescent="0.25">
      <c r="A2" s="1" t="s">
        <v>0</v>
      </c>
      <c r="B2" t="s">
        <v>94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Admón. y Gest. Púb_PDI'!$B$4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1">
        <v>1</v>
      </c>
      <c r="B7" s="12">
        <v>1</v>
      </c>
      <c r="C7" s="12">
        <v>0</v>
      </c>
      <c r="D7" s="12">
        <v>0</v>
      </c>
      <c r="E7" s="12">
        <v>0</v>
      </c>
      <c r="F7" s="12">
        <v>0</v>
      </c>
      <c r="G7" s="12">
        <v>1</v>
      </c>
      <c r="H7" s="12">
        <v>0</v>
      </c>
      <c r="I7" s="12">
        <v>0</v>
      </c>
      <c r="J7" s="12">
        <v>0</v>
      </c>
      <c r="K7" s="12">
        <v>1</v>
      </c>
      <c r="L7" s="12">
        <v>0</v>
      </c>
      <c r="M7" s="12">
        <v>3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1</v>
      </c>
      <c r="T7" s="12">
        <v>1</v>
      </c>
      <c r="U7" s="12">
        <v>1</v>
      </c>
      <c r="V7" s="12">
        <v>1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1</v>
      </c>
      <c r="C8" s="12">
        <v>2</v>
      </c>
      <c r="D8" s="12">
        <v>1</v>
      </c>
      <c r="E8" s="12">
        <v>0</v>
      </c>
      <c r="F8" s="12">
        <v>0</v>
      </c>
      <c r="G8" s="12">
        <v>2</v>
      </c>
      <c r="H8" s="12">
        <v>1</v>
      </c>
      <c r="I8" s="12">
        <v>0</v>
      </c>
      <c r="J8" s="12">
        <v>1</v>
      </c>
      <c r="K8" s="12">
        <v>1</v>
      </c>
      <c r="L8" s="12">
        <v>1</v>
      </c>
      <c r="M8" s="12">
        <v>1</v>
      </c>
      <c r="N8" s="12">
        <v>1</v>
      </c>
      <c r="O8" s="12">
        <v>0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0</v>
      </c>
      <c r="V8" s="12">
        <v>0</v>
      </c>
      <c r="W8" s="12">
        <v>1</v>
      </c>
      <c r="X8" s="12">
        <v>1</v>
      </c>
      <c r="Y8" s="12">
        <v>1</v>
      </c>
    </row>
    <row r="9" spans="1:25" x14ac:dyDescent="0.25">
      <c r="A9" s="11">
        <v>3</v>
      </c>
      <c r="B9" s="12">
        <v>3</v>
      </c>
      <c r="C9" s="12">
        <v>2</v>
      </c>
      <c r="D9" s="12">
        <v>3</v>
      </c>
      <c r="E9" s="12">
        <v>4</v>
      </c>
      <c r="F9" s="12">
        <v>1</v>
      </c>
      <c r="G9" s="12">
        <v>3</v>
      </c>
      <c r="H9" s="12">
        <v>3</v>
      </c>
      <c r="I9" s="12">
        <v>0</v>
      </c>
      <c r="J9" s="12">
        <v>1</v>
      </c>
      <c r="K9" s="12">
        <v>1</v>
      </c>
      <c r="L9" s="12">
        <v>1</v>
      </c>
      <c r="M9" s="12">
        <v>2</v>
      </c>
      <c r="N9" s="12">
        <v>2</v>
      </c>
      <c r="O9" s="12">
        <v>3</v>
      </c>
      <c r="P9" s="12">
        <v>2</v>
      </c>
      <c r="Q9" s="12">
        <v>2</v>
      </c>
      <c r="R9" s="12">
        <v>2</v>
      </c>
      <c r="S9" s="12">
        <v>1</v>
      </c>
      <c r="T9" s="12">
        <v>2</v>
      </c>
      <c r="U9" s="12">
        <v>0</v>
      </c>
      <c r="V9" s="12">
        <v>0</v>
      </c>
      <c r="W9" s="12">
        <v>1</v>
      </c>
      <c r="X9" s="12">
        <v>0</v>
      </c>
      <c r="Y9" s="12">
        <v>1</v>
      </c>
    </row>
    <row r="10" spans="1:25" x14ac:dyDescent="0.25">
      <c r="A10" s="11">
        <v>4</v>
      </c>
      <c r="B10" s="12">
        <v>2</v>
      </c>
      <c r="C10" s="12">
        <v>3</v>
      </c>
      <c r="D10" s="12">
        <v>3</v>
      </c>
      <c r="E10" s="12">
        <v>3</v>
      </c>
      <c r="F10" s="12">
        <v>4</v>
      </c>
      <c r="G10" s="12">
        <v>2</v>
      </c>
      <c r="H10" s="12">
        <v>3</v>
      </c>
      <c r="I10" s="12">
        <v>6</v>
      </c>
      <c r="J10" s="12">
        <v>5</v>
      </c>
      <c r="K10" s="12">
        <v>4</v>
      </c>
      <c r="L10" s="12">
        <v>2</v>
      </c>
      <c r="M10" s="12">
        <v>2</v>
      </c>
      <c r="N10" s="12">
        <v>4</v>
      </c>
      <c r="O10" s="12">
        <v>2</v>
      </c>
      <c r="P10" s="12">
        <v>1</v>
      </c>
      <c r="Q10" s="12">
        <v>3</v>
      </c>
      <c r="R10" s="12">
        <v>4</v>
      </c>
      <c r="S10" s="12">
        <v>5</v>
      </c>
      <c r="T10" s="12">
        <v>4</v>
      </c>
      <c r="U10" s="12">
        <v>2</v>
      </c>
      <c r="V10" s="12">
        <v>4</v>
      </c>
      <c r="W10" s="12">
        <v>5</v>
      </c>
      <c r="X10" s="12">
        <v>6</v>
      </c>
      <c r="Y10" s="12">
        <v>4</v>
      </c>
    </row>
    <row r="11" spans="1:25" x14ac:dyDescent="0.25">
      <c r="A11" s="11">
        <v>5</v>
      </c>
      <c r="B11" s="12">
        <v>0</v>
      </c>
      <c r="C11" s="12">
        <v>1</v>
      </c>
      <c r="D11" s="12">
        <v>0</v>
      </c>
      <c r="E11" s="12">
        <v>1</v>
      </c>
      <c r="F11" s="12">
        <v>1</v>
      </c>
      <c r="G11" s="12">
        <v>0</v>
      </c>
      <c r="H11" s="12">
        <v>1</v>
      </c>
      <c r="I11" s="12">
        <v>2</v>
      </c>
      <c r="J11" s="12">
        <v>1</v>
      </c>
      <c r="K11" s="12">
        <v>1</v>
      </c>
      <c r="L11" s="12">
        <v>0</v>
      </c>
      <c r="M11" s="12">
        <v>0</v>
      </c>
      <c r="N11" s="12">
        <v>1</v>
      </c>
      <c r="O11" s="12">
        <v>1</v>
      </c>
      <c r="P11" s="12">
        <v>3</v>
      </c>
      <c r="Q11" s="12">
        <v>2</v>
      </c>
      <c r="R11" s="12">
        <v>1</v>
      </c>
      <c r="S11" s="12">
        <v>0</v>
      </c>
      <c r="T11" s="12">
        <v>0</v>
      </c>
      <c r="U11" s="12">
        <v>0</v>
      </c>
      <c r="V11" s="12">
        <v>0</v>
      </c>
      <c r="W11" s="12">
        <v>1</v>
      </c>
      <c r="X11" s="12">
        <v>1</v>
      </c>
      <c r="Y11" s="12">
        <v>0</v>
      </c>
    </row>
    <row r="12" spans="1:25" x14ac:dyDescent="0.25">
      <c r="A12" s="11" t="s">
        <v>90</v>
      </c>
      <c r="B12" s="12">
        <v>1</v>
      </c>
      <c r="C12" s="12">
        <v>0</v>
      </c>
      <c r="D12" s="12">
        <v>1</v>
      </c>
      <c r="E12" s="12">
        <v>0</v>
      </c>
      <c r="F12" s="12">
        <v>2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4</v>
      </c>
      <c r="M12" s="12">
        <v>0</v>
      </c>
      <c r="N12" s="12">
        <v>0</v>
      </c>
      <c r="O12" s="12">
        <v>2</v>
      </c>
      <c r="P12" s="12">
        <v>1</v>
      </c>
      <c r="Q12" s="12">
        <v>0</v>
      </c>
      <c r="R12" s="12">
        <v>0</v>
      </c>
      <c r="S12" s="12">
        <v>0</v>
      </c>
      <c r="T12" s="12">
        <v>0</v>
      </c>
      <c r="U12" s="12">
        <v>5</v>
      </c>
      <c r="V12" s="12">
        <v>3</v>
      </c>
      <c r="W12" s="12">
        <v>0</v>
      </c>
      <c r="X12" s="12">
        <v>0</v>
      </c>
      <c r="Y12" s="12">
        <v>2</v>
      </c>
    </row>
    <row r="13" spans="1:25" x14ac:dyDescent="0.25">
      <c r="A13" s="11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36</v>
      </c>
      <c r="B14" s="14">
        <v>2.8571428571428572</v>
      </c>
      <c r="C14" s="14">
        <v>3.375</v>
      </c>
      <c r="D14" s="14">
        <v>3.2857142857142856</v>
      </c>
      <c r="E14" s="14">
        <v>3.625</v>
      </c>
      <c r="F14" s="14">
        <v>4</v>
      </c>
      <c r="G14" s="14">
        <v>2.75</v>
      </c>
      <c r="H14" s="14">
        <v>3.5</v>
      </c>
      <c r="I14" s="14">
        <v>4.25</v>
      </c>
      <c r="J14" s="14">
        <v>3.75</v>
      </c>
      <c r="K14" s="14">
        <v>3.375</v>
      </c>
      <c r="L14" s="14">
        <v>3.25</v>
      </c>
      <c r="M14" s="14">
        <v>2.375</v>
      </c>
      <c r="N14" s="14">
        <v>3.625</v>
      </c>
      <c r="O14" s="14">
        <v>3.6666666666666665</v>
      </c>
      <c r="P14" s="14">
        <v>3.8571428571428572</v>
      </c>
      <c r="Q14" s="14">
        <v>3.75</v>
      </c>
      <c r="R14" s="14">
        <v>3.625</v>
      </c>
      <c r="S14" s="14">
        <v>3.25</v>
      </c>
      <c r="T14" s="14">
        <v>3.125</v>
      </c>
      <c r="U14" s="14">
        <v>3</v>
      </c>
      <c r="V14" s="14">
        <v>3.4</v>
      </c>
      <c r="W14" s="14">
        <v>3.75</v>
      </c>
      <c r="X14" s="14">
        <v>3.875</v>
      </c>
      <c r="Y14" s="14">
        <v>3.5</v>
      </c>
    </row>
    <row r="15" spans="1:25" x14ac:dyDescent="0.25">
      <c r="A15" s="13" t="s">
        <v>37</v>
      </c>
      <c r="B15" s="14">
        <v>1.0690449676496974</v>
      </c>
      <c r="C15" s="14">
        <v>1.0606601717798212</v>
      </c>
      <c r="D15" s="14">
        <v>0.75592894601845462</v>
      </c>
      <c r="E15" s="14">
        <v>0.74402380914284494</v>
      </c>
      <c r="F15" s="14">
        <v>0.63245553203367588</v>
      </c>
      <c r="G15" s="14">
        <v>1.0350983390135313</v>
      </c>
      <c r="H15" s="14">
        <v>0.92582009977255142</v>
      </c>
      <c r="I15" s="14">
        <v>0.46291004988627571</v>
      </c>
      <c r="J15" s="14">
        <v>0.88640526042791834</v>
      </c>
      <c r="K15" s="14">
        <v>1.3024701806293193</v>
      </c>
      <c r="L15" s="14">
        <v>0.9574271077563381</v>
      </c>
      <c r="M15" s="14">
        <v>1.3024701806293193</v>
      </c>
      <c r="N15" s="14">
        <v>0.91612538131290433</v>
      </c>
      <c r="O15" s="14">
        <v>0.81649658092772548</v>
      </c>
      <c r="P15" s="14">
        <v>1.2149857925879122</v>
      </c>
      <c r="Q15" s="14">
        <v>1.0350983390135313</v>
      </c>
      <c r="R15" s="14">
        <v>0.91612538131290433</v>
      </c>
      <c r="S15" s="14">
        <v>1.1649647450214351</v>
      </c>
      <c r="T15" s="14">
        <v>1.1259916264596033</v>
      </c>
      <c r="U15" s="14">
        <v>1.7320508075688772</v>
      </c>
      <c r="V15" s="14">
        <v>1.3416407864998741</v>
      </c>
      <c r="W15" s="14">
        <v>0.88640526042791834</v>
      </c>
      <c r="X15" s="14">
        <v>0.83452296039628016</v>
      </c>
      <c r="Y15" s="14">
        <v>0.83666002653407556</v>
      </c>
    </row>
    <row r="16" spans="1:25" x14ac:dyDescent="0.25">
      <c r="A16" s="13" t="s">
        <v>38</v>
      </c>
      <c r="B16" s="15">
        <v>7</v>
      </c>
      <c r="C16" s="15">
        <v>8</v>
      </c>
      <c r="D16" s="15">
        <v>7</v>
      </c>
      <c r="E16" s="15">
        <v>8</v>
      </c>
      <c r="F16" s="15">
        <v>6</v>
      </c>
      <c r="G16" s="15">
        <v>8</v>
      </c>
      <c r="H16" s="15">
        <v>8</v>
      </c>
      <c r="I16" s="15">
        <v>8</v>
      </c>
      <c r="J16" s="15">
        <v>8</v>
      </c>
      <c r="K16" s="15">
        <v>8</v>
      </c>
      <c r="L16" s="15">
        <v>4</v>
      </c>
      <c r="M16" s="15">
        <v>8</v>
      </c>
      <c r="N16" s="15">
        <v>8</v>
      </c>
      <c r="O16" s="15">
        <v>6</v>
      </c>
      <c r="P16" s="15">
        <v>7</v>
      </c>
      <c r="Q16" s="15">
        <v>8</v>
      </c>
      <c r="R16" s="15">
        <v>8</v>
      </c>
      <c r="S16" s="15">
        <v>8</v>
      </c>
      <c r="T16" s="15">
        <v>8</v>
      </c>
      <c r="U16" s="15">
        <v>3</v>
      </c>
      <c r="V16" s="15">
        <v>5</v>
      </c>
      <c r="W16" s="15">
        <v>8</v>
      </c>
      <c r="X16" s="15">
        <v>8</v>
      </c>
      <c r="Y16" s="15">
        <v>6</v>
      </c>
    </row>
    <row r="18" spans="1:2" x14ac:dyDescent="0.25">
      <c r="A18" s="4" t="s">
        <v>95</v>
      </c>
      <c r="B18" s="4">
        <f>SUM(B7:B12)</f>
        <v>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125</v>
      </c>
      <c r="H1" s="47"/>
    </row>
    <row r="2" spans="1:19" x14ac:dyDescent="0.25">
      <c r="A2" s="1" t="s">
        <v>0</v>
      </c>
      <c r="B2" t="s">
        <v>94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Admón. y Gest. Púb_PDI'!$B$4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0</v>
      </c>
      <c r="E8" s="3">
        <v>0</v>
      </c>
      <c r="F8" s="3">
        <v>2</v>
      </c>
      <c r="G8" s="3">
        <v>1</v>
      </c>
      <c r="H8" s="3">
        <v>2</v>
      </c>
      <c r="I8" s="3">
        <v>1</v>
      </c>
      <c r="J8" s="3">
        <v>0</v>
      </c>
      <c r="K8" s="3">
        <v>1</v>
      </c>
      <c r="L8" s="3">
        <v>0</v>
      </c>
      <c r="M8" s="3">
        <v>3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2</v>
      </c>
      <c r="D9" s="3">
        <v>4</v>
      </c>
      <c r="E9" s="3">
        <v>3</v>
      </c>
      <c r="F9" s="3">
        <v>5</v>
      </c>
      <c r="G9" s="3">
        <v>5</v>
      </c>
      <c r="H9" s="3">
        <v>1</v>
      </c>
      <c r="I9" s="3">
        <v>2</v>
      </c>
      <c r="J9" s="3">
        <v>6</v>
      </c>
      <c r="K9" s="3">
        <v>5</v>
      </c>
      <c r="L9" s="3">
        <v>7</v>
      </c>
      <c r="M9" s="3">
        <v>7</v>
      </c>
      <c r="N9" s="3">
        <v>6</v>
      </c>
      <c r="O9" s="3">
        <v>3</v>
      </c>
      <c r="P9" s="3">
        <v>4</v>
      </c>
      <c r="Q9" s="3">
        <v>4</v>
      </c>
      <c r="R9" s="3">
        <v>7</v>
      </c>
      <c r="S9" s="3">
        <v>5</v>
      </c>
    </row>
    <row r="10" spans="1:19" x14ac:dyDescent="0.25">
      <c r="A10" s="5">
        <v>4</v>
      </c>
      <c r="B10" s="3">
        <v>10</v>
      </c>
      <c r="C10" s="3">
        <v>3</v>
      </c>
      <c r="D10" s="3">
        <v>0</v>
      </c>
      <c r="E10" s="3">
        <v>8</v>
      </c>
      <c r="F10" s="3">
        <v>6</v>
      </c>
      <c r="G10" s="3">
        <v>6</v>
      </c>
      <c r="H10" s="3">
        <v>7</v>
      </c>
      <c r="I10" s="3">
        <v>5</v>
      </c>
      <c r="J10" s="3">
        <v>7</v>
      </c>
      <c r="K10" s="3">
        <v>5</v>
      </c>
      <c r="L10" s="3">
        <v>7</v>
      </c>
      <c r="M10" s="3">
        <v>4</v>
      </c>
      <c r="N10" s="3">
        <v>6</v>
      </c>
      <c r="O10" s="3">
        <v>9</v>
      </c>
      <c r="P10" s="3">
        <v>3</v>
      </c>
      <c r="Q10" s="3">
        <v>5</v>
      </c>
      <c r="R10" s="3">
        <v>7</v>
      </c>
      <c r="S10" s="3">
        <v>5</v>
      </c>
    </row>
    <row r="11" spans="1:19" x14ac:dyDescent="0.25">
      <c r="A11" s="5">
        <v>5</v>
      </c>
      <c r="B11" s="3">
        <v>1</v>
      </c>
      <c r="C11" s="3">
        <v>4</v>
      </c>
      <c r="D11" s="3">
        <v>10</v>
      </c>
      <c r="E11" s="3">
        <v>2</v>
      </c>
      <c r="F11" s="3">
        <v>1</v>
      </c>
      <c r="G11" s="3">
        <v>2</v>
      </c>
      <c r="H11" s="3">
        <v>4</v>
      </c>
      <c r="I11" s="3">
        <v>3</v>
      </c>
      <c r="J11" s="3">
        <v>1</v>
      </c>
      <c r="K11" s="3">
        <v>3</v>
      </c>
      <c r="L11" s="3">
        <v>0</v>
      </c>
      <c r="M11" s="3">
        <v>0</v>
      </c>
      <c r="N11" s="3">
        <v>0</v>
      </c>
      <c r="O11" s="3">
        <v>2</v>
      </c>
      <c r="P11" s="3">
        <v>1</v>
      </c>
      <c r="Q11" s="3">
        <v>0</v>
      </c>
      <c r="R11" s="3">
        <v>0</v>
      </c>
      <c r="S11" s="3">
        <v>4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6</v>
      </c>
      <c r="Q12" s="3">
        <v>5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3.8571428571428572</v>
      </c>
      <c r="C14" s="8">
        <v>3.3846153846153846</v>
      </c>
      <c r="D14" s="8">
        <v>4.4285714285714288</v>
      </c>
      <c r="E14" s="8">
        <v>3.7142857142857144</v>
      </c>
      <c r="F14" s="8">
        <v>3.4285714285714284</v>
      </c>
      <c r="G14" s="8">
        <v>3.6428571428571428</v>
      </c>
      <c r="H14" s="8">
        <v>3.9285714285714284</v>
      </c>
      <c r="I14" s="8">
        <v>3.4615384615384617</v>
      </c>
      <c r="J14" s="8">
        <v>3.6428571428571428</v>
      </c>
      <c r="K14" s="8">
        <v>3.7142857142857144</v>
      </c>
      <c r="L14" s="8">
        <v>3.5</v>
      </c>
      <c r="M14" s="8">
        <v>3.0714285714285716</v>
      </c>
      <c r="N14" s="8">
        <v>3.2857142857142856</v>
      </c>
      <c r="O14" s="8">
        <v>3.9285714285714284</v>
      </c>
      <c r="P14" s="8">
        <v>3.625</v>
      </c>
      <c r="Q14" s="8">
        <v>3.5555555555555554</v>
      </c>
      <c r="R14" s="8">
        <v>3.5</v>
      </c>
      <c r="S14" s="8">
        <v>3.9285714285714284</v>
      </c>
    </row>
    <row r="15" spans="1:19" x14ac:dyDescent="0.25">
      <c r="A15" s="4" t="s">
        <v>37</v>
      </c>
      <c r="B15" s="8">
        <v>0.53452248382484935</v>
      </c>
      <c r="C15" s="8">
        <v>1.5021352323976211</v>
      </c>
      <c r="D15" s="8">
        <v>0.93761446187699149</v>
      </c>
      <c r="E15" s="8">
        <v>0.9944903161976939</v>
      </c>
      <c r="F15" s="8">
        <v>0.8516306272526396</v>
      </c>
      <c r="G15" s="8">
        <v>0.84189738614109577</v>
      </c>
      <c r="H15" s="8">
        <v>0.99724896315087419</v>
      </c>
      <c r="I15" s="8">
        <v>1.39136531360295</v>
      </c>
      <c r="J15" s="8">
        <v>0.63332369377665143</v>
      </c>
      <c r="K15" s="8">
        <v>0.91387353346337563</v>
      </c>
      <c r="L15" s="8">
        <v>0.51887452166277082</v>
      </c>
      <c r="M15" s="8">
        <v>0.7300459115473712</v>
      </c>
      <c r="N15" s="8">
        <v>0.72627303920256314</v>
      </c>
      <c r="O15" s="8">
        <v>0.61572792621488115</v>
      </c>
      <c r="P15" s="8">
        <v>0.74402380914284494</v>
      </c>
      <c r="Q15" s="8">
        <v>0.52704627669473059</v>
      </c>
      <c r="R15" s="8">
        <v>0.51887452166277082</v>
      </c>
      <c r="S15" s="8">
        <v>0.82874193016474429</v>
      </c>
    </row>
    <row r="16" spans="1:19" x14ac:dyDescent="0.25">
      <c r="A16" s="4" t="s">
        <v>38</v>
      </c>
      <c r="B16" s="9">
        <v>14</v>
      </c>
      <c r="C16" s="9">
        <v>13</v>
      </c>
      <c r="D16" s="9">
        <v>14</v>
      </c>
      <c r="E16" s="9">
        <v>14</v>
      </c>
      <c r="F16" s="9">
        <v>14</v>
      </c>
      <c r="G16" s="9">
        <v>14</v>
      </c>
      <c r="H16" s="9">
        <v>14</v>
      </c>
      <c r="I16" s="9">
        <v>13</v>
      </c>
      <c r="J16" s="9">
        <v>14</v>
      </c>
      <c r="K16" s="9">
        <v>14</v>
      </c>
      <c r="L16" s="9">
        <v>14</v>
      </c>
      <c r="M16" s="9">
        <v>14</v>
      </c>
      <c r="N16" s="9">
        <v>14</v>
      </c>
      <c r="O16" s="9">
        <v>14</v>
      </c>
      <c r="P16" s="9">
        <v>8</v>
      </c>
      <c r="Q16" s="9">
        <v>9</v>
      </c>
      <c r="R16" s="9">
        <v>14</v>
      </c>
      <c r="S16" s="9">
        <v>14</v>
      </c>
    </row>
    <row r="18" spans="1:6" x14ac:dyDescent="0.25">
      <c r="A18" s="4" t="s">
        <v>95</v>
      </c>
      <c r="B18" s="4">
        <f>SUM(B7:B12)</f>
        <v>14</v>
      </c>
    </row>
    <row r="19" spans="1:6" x14ac:dyDescent="0.25">
      <c r="A19" s="4" t="s">
        <v>96</v>
      </c>
      <c r="B19" s="9"/>
    </row>
    <row r="20" spans="1:6" x14ac:dyDescent="0.25">
      <c r="A20" s="4" t="s">
        <v>97</v>
      </c>
      <c r="B20" s="10"/>
    </row>
    <row r="21" spans="1:6" x14ac:dyDescent="0.25">
      <c r="A21" s="4" t="s">
        <v>121</v>
      </c>
      <c r="B21" s="23"/>
      <c r="C21" s="23" t="s">
        <v>122</v>
      </c>
    </row>
    <row r="22" spans="1:6" x14ac:dyDescent="0.25">
      <c r="A22" s="23" t="s">
        <v>123</v>
      </c>
      <c r="B22" s="24">
        <v>8</v>
      </c>
      <c r="C22" s="25">
        <f>B22/B18</f>
        <v>0.5714285714285714</v>
      </c>
    </row>
    <row r="23" spans="1:6" x14ac:dyDescent="0.25">
      <c r="A23" s="23" t="s">
        <v>124</v>
      </c>
      <c r="B23" s="24">
        <v>6</v>
      </c>
      <c r="C23" s="25">
        <f>B23/B18</f>
        <v>0.42857142857142855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3.1785714285714288</v>
      </c>
    </row>
    <row r="26" spans="1:6" x14ac:dyDescent="0.25">
      <c r="A26" s="4" t="s">
        <v>142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47" t="s">
        <v>125</v>
      </c>
      <c r="H1" s="47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144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2</v>
      </c>
      <c r="I9" s="3">
        <v>2</v>
      </c>
      <c r="J9" s="3">
        <v>0</v>
      </c>
    </row>
    <row r="10" spans="1:10" x14ac:dyDescent="0.25">
      <c r="A10" s="5">
        <v>4</v>
      </c>
      <c r="B10" s="3">
        <v>2</v>
      </c>
      <c r="C10" s="3">
        <v>2</v>
      </c>
      <c r="D10" s="3">
        <v>2</v>
      </c>
      <c r="E10" s="3">
        <v>2</v>
      </c>
      <c r="F10" s="3">
        <v>1</v>
      </c>
      <c r="G10" s="3">
        <v>2</v>
      </c>
      <c r="H10" s="3">
        <v>0</v>
      </c>
      <c r="I10" s="3">
        <v>0</v>
      </c>
      <c r="J10" s="3">
        <v>2</v>
      </c>
    </row>
    <row r="11" spans="1:10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</v>
      </c>
      <c r="C14" s="8">
        <v>4</v>
      </c>
      <c r="D14" s="8">
        <v>4</v>
      </c>
      <c r="E14" s="8">
        <v>4</v>
      </c>
      <c r="F14" s="8">
        <v>4.5</v>
      </c>
      <c r="G14" s="8">
        <v>4</v>
      </c>
      <c r="H14" s="8">
        <v>3</v>
      </c>
      <c r="I14" s="8">
        <v>3</v>
      </c>
      <c r="J14" s="8">
        <v>4</v>
      </c>
    </row>
    <row r="15" spans="1:10" x14ac:dyDescent="0.25">
      <c r="A15" s="4" t="s">
        <v>37</v>
      </c>
      <c r="B15" s="8">
        <v>0</v>
      </c>
      <c r="C15" s="8">
        <v>0</v>
      </c>
      <c r="D15" s="8">
        <v>0</v>
      </c>
      <c r="E15" s="8">
        <v>0</v>
      </c>
      <c r="F15" s="8">
        <v>0.70710678118654757</v>
      </c>
      <c r="G15" s="8">
        <v>0</v>
      </c>
      <c r="H15" s="8">
        <v>0</v>
      </c>
      <c r="I15" s="8">
        <v>0</v>
      </c>
      <c r="J15" s="8">
        <v>0</v>
      </c>
    </row>
    <row r="16" spans="1:10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6" t="s">
        <v>33</v>
      </c>
      <c r="B1" s="27"/>
    </row>
    <row r="2" spans="1:2" ht="17.25" x14ac:dyDescent="0.3">
      <c r="A2" s="26" t="s">
        <v>34</v>
      </c>
      <c r="B2" s="27"/>
    </row>
    <row r="3" spans="1:2" ht="17.25" x14ac:dyDescent="0.3">
      <c r="A3" s="28" t="s">
        <v>125</v>
      </c>
      <c r="B3" s="27"/>
    </row>
    <row r="4" spans="1:2" ht="17.25" x14ac:dyDescent="0.25">
      <c r="A4" s="29" t="s">
        <v>4</v>
      </c>
      <c r="B4" s="30" t="s">
        <v>70</v>
      </c>
    </row>
    <row r="5" spans="1:2" ht="17.25" x14ac:dyDescent="0.25">
      <c r="A5" s="29" t="s">
        <v>5</v>
      </c>
      <c r="B5" s="30" t="s">
        <v>43</v>
      </c>
    </row>
    <row r="6" spans="1:2" ht="17.25" x14ac:dyDescent="0.25">
      <c r="A6" s="29" t="s">
        <v>6</v>
      </c>
      <c r="B6" s="30" t="s">
        <v>44</v>
      </c>
    </row>
    <row r="7" spans="1:2" ht="17.25" x14ac:dyDescent="0.25">
      <c r="A7" s="29" t="s">
        <v>7</v>
      </c>
      <c r="B7" s="30" t="s">
        <v>45</v>
      </c>
    </row>
    <row r="8" spans="1:2" ht="17.25" x14ac:dyDescent="0.25">
      <c r="A8" s="29" t="s">
        <v>8</v>
      </c>
      <c r="B8" s="30" t="s">
        <v>46</v>
      </c>
    </row>
    <row r="9" spans="1:2" ht="17.25" x14ac:dyDescent="0.25">
      <c r="A9" s="29" t="s">
        <v>9</v>
      </c>
      <c r="B9" s="30" t="s">
        <v>47</v>
      </c>
    </row>
    <row r="10" spans="1:2" ht="17.25" x14ac:dyDescent="0.25">
      <c r="A10" s="29" t="s">
        <v>10</v>
      </c>
      <c r="B10" s="30" t="s">
        <v>48</v>
      </c>
    </row>
    <row r="11" spans="1:2" ht="17.25" x14ac:dyDescent="0.25">
      <c r="A11" s="29" t="s">
        <v>11</v>
      </c>
      <c r="B11" s="30" t="s">
        <v>49</v>
      </c>
    </row>
    <row r="12" spans="1:2" ht="17.25" x14ac:dyDescent="0.25">
      <c r="A12" s="29" t="s">
        <v>12</v>
      </c>
      <c r="B12" s="30" t="s">
        <v>50</v>
      </c>
    </row>
    <row r="13" spans="1:2" ht="17.25" x14ac:dyDescent="0.25">
      <c r="A13" s="29" t="s">
        <v>13</v>
      </c>
      <c r="B13" s="30" t="s">
        <v>51</v>
      </c>
    </row>
    <row r="14" spans="1:2" ht="17.25" x14ac:dyDescent="0.25">
      <c r="A14" s="29" t="s">
        <v>14</v>
      </c>
      <c r="B14" s="30" t="s">
        <v>52</v>
      </c>
    </row>
    <row r="15" spans="1:2" ht="17.25" x14ac:dyDescent="0.25">
      <c r="A15" s="29" t="s">
        <v>15</v>
      </c>
      <c r="B15" s="30" t="s">
        <v>53</v>
      </c>
    </row>
    <row r="16" spans="1:2" ht="17.25" x14ac:dyDescent="0.25">
      <c r="A16" s="29" t="s">
        <v>16</v>
      </c>
      <c r="B16" s="30" t="s">
        <v>54</v>
      </c>
    </row>
    <row r="17" spans="1:2" ht="17.25" x14ac:dyDescent="0.25">
      <c r="A17" s="29" t="s">
        <v>17</v>
      </c>
      <c r="B17" s="30" t="s">
        <v>55</v>
      </c>
    </row>
    <row r="18" spans="1:2" ht="17.25" x14ac:dyDescent="0.25">
      <c r="A18" s="29" t="s">
        <v>18</v>
      </c>
      <c r="B18" s="30" t="s">
        <v>56</v>
      </c>
    </row>
    <row r="19" spans="1:2" ht="17.25" x14ac:dyDescent="0.25">
      <c r="A19" s="29" t="s">
        <v>19</v>
      </c>
      <c r="B19" s="30" t="s">
        <v>57</v>
      </c>
    </row>
    <row r="20" spans="1:2" ht="17.25" x14ac:dyDescent="0.25">
      <c r="A20" s="29" t="s">
        <v>20</v>
      </c>
      <c r="B20" s="30" t="s">
        <v>58</v>
      </c>
    </row>
    <row r="21" spans="1:2" ht="17.25" x14ac:dyDescent="0.25">
      <c r="A21" s="29" t="s">
        <v>21</v>
      </c>
      <c r="B21" s="30" t="s">
        <v>59</v>
      </c>
    </row>
    <row r="22" spans="1:2" ht="17.25" x14ac:dyDescent="0.25">
      <c r="A22" s="29" t="s">
        <v>22</v>
      </c>
      <c r="B22" s="30" t="s">
        <v>126</v>
      </c>
    </row>
    <row r="23" spans="1:2" ht="17.25" x14ac:dyDescent="0.25">
      <c r="A23" s="29" t="s">
        <v>23</v>
      </c>
      <c r="B23" s="30" t="s">
        <v>60</v>
      </c>
    </row>
    <row r="24" spans="1:2" ht="17.25" x14ac:dyDescent="0.25">
      <c r="A24" s="29" t="s">
        <v>24</v>
      </c>
      <c r="B24" s="30" t="s">
        <v>61</v>
      </c>
    </row>
    <row r="25" spans="1:2" ht="17.25" x14ac:dyDescent="0.25">
      <c r="A25" s="29" t="s">
        <v>25</v>
      </c>
      <c r="B25" s="30" t="s">
        <v>62</v>
      </c>
    </row>
    <row r="26" spans="1:2" ht="17.25" x14ac:dyDescent="0.25">
      <c r="A26" s="29" t="s">
        <v>26</v>
      </c>
      <c r="B26" s="30" t="s">
        <v>63</v>
      </c>
    </row>
    <row r="27" spans="1:2" ht="17.25" x14ac:dyDescent="0.25">
      <c r="A27" s="29" t="s">
        <v>27</v>
      </c>
      <c r="B27" s="30" t="s">
        <v>64</v>
      </c>
    </row>
    <row r="28" spans="1:2" ht="17.25" x14ac:dyDescent="0.25">
      <c r="A28" s="29" t="s">
        <v>28</v>
      </c>
      <c r="B28" s="30" t="s">
        <v>65</v>
      </c>
    </row>
    <row r="29" spans="1:2" ht="17.25" x14ac:dyDescent="0.25">
      <c r="A29" s="29" t="s">
        <v>29</v>
      </c>
      <c r="B29" s="30" t="s">
        <v>66</v>
      </c>
    </row>
    <row r="30" spans="1:2" ht="17.25" x14ac:dyDescent="0.25">
      <c r="A30" s="29" t="s">
        <v>30</v>
      </c>
      <c r="B30" s="30" t="s">
        <v>67</v>
      </c>
    </row>
    <row r="31" spans="1:2" ht="17.25" x14ac:dyDescent="0.25">
      <c r="A31" s="29" t="s">
        <v>31</v>
      </c>
      <c r="B31" s="30" t="s">
        <v>68</v>
      </c>
    </row>
    <row r="32" spans="1:2" ht="17.25" x14ac:dyDescent="0.25">
      <c r="A32" s="29" t="s">
        <v>32</v>
      </c>
      <c r="B32" s="30" t="s">
        <v>69</v>
      </c>
    </row>
  </sheetData>
  <hyperlinks>
    <hyperlink ref="A3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6" t="s">
        <v>33</v>
      </c>
      <c r="B1" s="17"/>
    </row>
    <row r="2" spans="1:2" ht="18.75" x14ac:dyDescent="0.3">
      <c r="A2" s="16" t="s">
        <v>83</v>
      </c>
      <c r="B2" s="17"/>
    </row>
    <row r="3" spans="1:2" ht="18.75" x14ac:dyDescent="0.3">
      <c r="A3" s="31" t="s">
        <v>125</v>
      </c>
      <c r="B3" s="17"/>
    </row>
    <row r="4" spans="1:2" ht="18.75" x14ac:dyDescent="0.3">
      <c r="A4" s="19"/>
      <c r="B4" s="18" t="s">
        <v>98</v>
      </c>
    </row>
    <row r="5" spans="1:2" ht="18.75" x14ac:dyDescent="0.3">
      <c r="A5" s="19" t="s">
        <v>4</v>
      </c>
      <c r="B5" s="20" t="s">
        <v>99</v>
      </c>
    </row>
    <row r="6" spans="1:2" ht="18.75" x14ac:dyDescent="0.3">
      <c r="A6" s="19" t="s">
        <v>5</v>
      </c>
      <c r="B6" s="20" t="s">
        <v>84</v>
      </c>
    </row>
    <row r="7" spans="1:2" ht="18.75" x14ac:dyDescent="0.3">
      <c r="A7" s="19" t="s">
        <v>6</v>
      </c>
      <c r="B7" s="20" t="s">
        <v>100</v>
      </c>
    </row>
    <row r="8" spans="1:2" ht="18.75" x14ac:dyDescent="0.3">
      <c r="A8" s="19"/>
      <c r="B8" s="18" t="s">
        <v>101</v>
      </c>
    </row>
    <row r="9" spans="1:2" ht="18.75" x14ac:dyDescent="0.3">
      <c r="A9" s="19" t="s">
        <v>7</v>
      </c>
      <c r="B9" s="20" t="s">
        <v>102</v>
      </c>
    </row>
    <row r="10" spans="1:2" ht="18.75" x14ac:dyDescent="0.3">
      <c r="A10" s="19" t="s">
        <v>8</v>
      </c>
      <c r="B10" s="20" t="s">
        <v>103</v>
      </c>
    </row>
    <row r="11" spans="1:2" ht="18.75" x14ac:dyDescent="0.3">
      <c r="A11" s="19" t="s">
        <v>9</v>
      </c>
      <c r="B11" s="20" t="s">
        <v>85</v>
      </c>
    </row>
    <row r="12" spans="1:2" ht="18.75" x14ac:dyDescent="0.3">
      <c r="A12" s="19" t="s">
        <v>10</v>
      </c>
      <c r="B12" s="20" t="s">
        <v>104</v>
      </c>
    </row>
    <row r="13" spans="1:2" ht="18.75" x14ac:dyDescent="0.3">
      <c r="A13" s="19" t="s">
        <v>11</v>
      </c>
      <c r="B13" s="20" t="s">
        <v>105</v>
      </c>
    </row>
    <row r="14" spans="1:2" ht="18.75" x14ac:dyDescent="0.3">
      <c r="A14" s="19"/>
      <c r="B14" s="18" t="s">
        <v>106</v>
      </c>
    </row>
    <row r="15" spans="1:2" ht="18.75" x14ac:dyDescent="0.3">
      <c r="A15" s="19" t="s">
        <v>12</v>
      </c>
      <c r="B15" s="20" t="s">
        <v>107</v>
      </c>
    </row>
    <row r="16" spans="1:2" ht="18.75" x14ac:dyDescent="0.3">
      <c r="A16" s="19" t="s">
        <v>13</v>
      </c>
      <c r="B16" s="21" t="s">
        <v>108</v>
      </c>
    </row>
    <row r="17" spans="1:2" ht="18.75" x14ac:dyDescent="0.3">
      <c r="A17" s="19" t="s">
        <v>14</v>
      </c>
      <c r="B17" s="20" t="s">
        <v>109</v>
      </c>
    </row>
    <row r="18" spans="1:2" ht="18.75" x14ac:dyDescent="0.3">
      <c r="A18" s="19"/>
      <c r="B18" s="18" t="s">
        <v>110</v>
      </c>
    </row>
    <row r="19" spans="1:2" ht="18.75" x14ac:dyDescent="0.3">
      <c r="A19" s="19" t="s">
        <v>15</v>
      </c>
      <c r="B19" s="22" t="s">
        <v>111</v>
      </c>
    </row>
    <row r="20" spans="1:2" ht="18.75" x14ac:dyDescent="0.3">
      <c r="A20" s="19" t="s">
        <v>16</v>
      </c>
      <c r="B20" s="22" t="s">
        <v>112</v>
      </c>
    </row>
    <row r="21" spans="1:2" ht="18.75" x14ac:dyDescent="0.3">
      <c r="A21" s="19"/>
      <c r="B21" s="18" t="s">
        <v>113</v>
      </c>
    </row>
    <row r="22" spans="1:2" ht="18.75" x14ac:dyDescent="0.3">
      <c r="A22" s="19" t="s">
        <v>17</v>
      </c>
      <c r="B22" s="20" t="s">
        <v>114</v>
      </c>
    </row>
    <row r="23" spans="1:2" ht="18.75" x14ac:dyDescent="0.3">
      <c r="A23" s="19" t="s">
        <v>18</v>
      </c>
      <c r="B23" s="20" t="s">
        <v>115</v>
      </c>
    </row>
    <row r="24" spans="1:2" ht="18.75" x14ac:dyDescent="0.3">
      <c r="A24" s="19" t="s">
        <v>19</v>
      </c>
      <c r="B24" s="20" t="s">
        <v>116</v>
      </c>
    </row>
    <row r="25" spans="1:2" ht="18.75" x14ac:dyDescent="0.3">
      <c r="A25" s="17"/>
      <c r="B25" s="18" t="s">
        <v>117</v>
      </c>
    </row>
    <row r="26" spans="1:2" ht="18.75" x14ac:dyDescent="0.3">
      <c r="A26" s="19" t="s">
        <v>20</v>
      </c>
      <c r="B26" s="20" t="s">
        <v>86</v>
      </c>
    </row>
    <row r="27" spans="1:2" ht="18.75" x14ac:dyDescent="0.3">
      <c r="A27" s="19" t="s">
        <v>21</v>
      </c>
      <c r="B27" s="22" t="s">
        <v>118</v>
      </c>
    </row>
    <row r="28" spans="1:2" ht="18.75" x14ac:dyDescent="0.3">
      <c r="A28" s="19" t="s">
        <v>88</v>
      </c>
      <c r="B28" s="22" t="s">
        <v>87</v>
      </c>
    </row>
  </sheetData>
  <hyperlinks>
    <hyperlink ref="A3" location="ÍNDICE!A1" display="VOLVER AL ÍNDICE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6" t="s">
        <v>33</v>
      </c>
      <c r="B1" s="17"/>
    </row>
    <row r="2" spans="1:2" ht="18.75" x14ac:dyDescent="0.3">
      <c r="A2" s="16" t="s">
        <v>39</v>
      </c>
      <c r="B2" s="17"/>
    </row>
    <row r="3" spans="1:2" ht="18.75" x14ac:dyDescent="0.3">
      <c r="A3" s="31" t="s">
        <v>125</v>
      </c>
      <c r="B3" s="17"/>
    </row>
    <row r="4" spans="1:2" ht="37.5" x14ac:dyDescent="0.25">
      <c r="A4" s="32" t="s">
        <v>4</v>
      </c>
      <c r="B4" s="33" t="s">
        <v>71</v>
      </c>
    </row>
    <row r="5" spans="1:2" ht="18.75" x14ac:dyDescent="0.25">
      <c r="A5" s="32" t="s">
        <v>5</v>
      </c>
      <c r="B5" s="33" t="s">
        <v>72</v>
      </c>
    </row>
    <row r="6" spans="1:2" ht="18.75" x14ac:dyDescent="0.25">
      <c r="A6" s="32" t="s">
        <v>6</v>
      </c>
      <c r="B6" s="33" t="s">
        <v>73</v>
      </c>
    </row>
    <row r="7" spans="1:2" ht="37.5" x14ac:dyDescent="0.25">
      <c r="A7" s="32" t="s">
        <v>7</v>
      </c>
      <c r="B7" s="33" t="s">
        <v>74</v>
      </c>
    </row>
    <row r="8" spans="1:2" ht="37.5" x14ac:dyDescent="0.25">
      <c r="A8" s="32" t="s">
        <v>8</v>
      </c>
      <c r="B8" s="33" t="s">
        <v>58</v>
      </c>
    </row>
    <row r="9" spans="1:2" ht="37.5" x14ac:dyDescent="0.25">
      <c r="A9" s="32" t="s">
        <v>9</v>
      </c>
      <c r="B9" s="33" t="s">
        <v>76</v>
      </c>
    </row>
    <row r="10" spans="1:2" ht="37.5" x14ac:dyDescent="0.25">
      <c r="A10" s="32" t="s">
        <v>10</v>
      </c>
      <c r="B10" s="33" t="s">
        <v>77</v>
      </c>
    </row>
    <row r="11" spans="1:2" ht="37.5" x14ac:dyDescent="0.25">
      <c r="A11" s="32" t="s">
        <v>11</v>
      </c>
      <c r="B11" s="33" t="s">
        <v>78</v>
      </c>
    </row>
    <row r="12" spans="1:2" ht="18.75" x14ac:dyDescent="0.25">
      <c r="A12" s="32" t="s">
        <v>12</v>
      </c>
      <c r="B12" s="34" t="s">
        <v>81</v>
      </c>
    </row>
    <row r="13" spans="1:2" ht="18.75" x14ac:dyDescent="0.25">
      <c r="A13" s="35" t="s">
        <v>30</v>
      </c>
      <c r="B13" s="36" t="s">
        <v>75</v>
      </c>
    </row>
    <row r="14" spans="1:2" ht="18.75" x14ac:dyDescent="0.25">
      <c r="A14" s="35" t="s">
        <v>31</v>
      </c>
      <c r="B14" s="36" t="s">
        <v>79</v>
      </c>
    </row>
    <row r="15" spans="1:2" ht="18.75" x14ac:dyDescent="0.25">
      <c r="A15" s="35" t="s">
        <v>32</v>
      </c>
      <c r="B15" s="36" t="s">
        <v>80</v>
      </c>
    </row>
  </sheetData>
  <hyperlinks>
    <hyperlink ref="A3" location="ÍNDICE!A1" display="VOLVER AL ÍNDICE" xr:uid="{00000000-0004-0000-0F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Grado Admón. y Gest. Púb_PDI</vt:lpstr>
      <vt:lpstr>Grado Admón y Gest. Púb_Estud</vt:lpstr>
      <vt:lpstr>Grado Criminología_PDI</vt:lpstr>
      <vt:lpstr>Grado Criminología_Estud</vt:lpstr>
      <vt:lpstr>Grado Derecho_PDI</vt:lpstr>
      <vt:lpstr>Grado Derecho_Estud</vt:lpstr>
      <vt:lpstr>MU Abogacía_PDI</vt:lpstr>
      <vt:lpstr>MU Abogacía_Estud</vt:lpstr>
      <vt:lpstr>PCEO Criminología-Derecho_PDI</vt:lpstr>
      <vt:lpstr>PCEO Derecho-ADE_PDI</vt:lpstr>
      <vt:lpstr>PCEO Derecho-ADE_Estud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2023-11-08T10:58:14Z</dcterms:modified>
</cp:coreProperties>
</file>