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C48D7\"/>
    </mc:Choice>
  </mc:AlternateContent>
  <xr:revisionPtr revIDLastSave="0" documentId="13_ncr:1_{B8DA235E-39F4-458E-9001-75F481A3D0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1" r:id="rId1"/>
    <sheet name="Grado Educ. Infantil_PDI" sheetId="1" r:id="rId2"/>
    <sheet name="Grado Educ. Infantil_Estud" sheetId="7" r:id="rId3"/>
    <sheet name="Grado Educ. Primaria_PDI" sheetId="10" r:id="rId4"/>
    <sheet name="Grado Educ. Primaria_Estud" sheetId="11" r:id="rId5"/>
    <sheet name="Grado Psicología_PDI" sheetId="22" r:id="rId6"/>
    <sheet name="Grado Psicología_Estud" sheetId="23" r:id="rId7"/>
    <sheet name="M.U. Enseñanza Bilingüe_PDI" sheetId="20" r:id="rId8"/>
    <sheet name="M.U. Formación Profesorado_PDI" sheetId="18" r:id="rId9"/>
    <sheet name="M.U. Formación Profesorad_Estud" sheetId="19" r:id="rId10"/>
    <sheet name="M.U.I. Ciencias Sociales_PDI" sheetId="3" r:id="rId11"/>
    <sheet name="M.U.I. Ciencias Sociales_Estud" sheetId="8" r:id="rId12"/>
    <sheet name="M.U.I. Enseñanza y Aprendiz_PDI" sheetId="16" r:id="rId13"/>
    <sheet name="M.U.I. Enseñanza y Aprend_Estud" sheetId="17" r:id="rId14"/>
    <sheet name="M.U.I. Form.Prof. y TIC_PDI" sheetId="24" r:id="rId15"/>
    <sheet name="M.U.I. Form.Prof. y TIC_Estud" sheetId="25" r:id="rId16"/>
    <sheet name="PAS_centro" sheetId="4" r:id="rId17"/>
    <sheet name="Preguntas PDI" sheetId="28" r:id="rId18"/>
    <sheet name="Preguntas Estudiantes" sheetId="29" r:id="rId19"/>
    <sheet name="Preguntas PAS" sheetId="3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1" l="1"/>
  <c r="F25" i="7"/>
  <c r="F25" i="25"/>
  <c r="B18" i="18"/>
  <c r="B18" i="22"/>
  <c r="F25" i="8"/>
  <c r="F25" i="19"/>
  <c r="F25" i="17"/>
  <c r="B4" i="10"/>
  <c r="B18" i="3"/>
  <c r="B18" i="16"/>
  <c r="B18" i="10"/>
  <c r="B18" i="1"/>
  <c r="B18" i="17"/>
  <c r="C23" i="17"/>
  <c r="B18" i="11"/>
  <c r="C22" i="11"/>
  <c r="B18" i="7"/>
  <c r="B20" i="7"/>
  <c r="B18" i="19"/>
  <c r="C22" i="19"/>
  <c r="B18" i="8"/>
  <c r="C23" i="8"/>
  <c r="B20" i="8"/>
  <c r="F25" i="23"/>
  <c r="B4" i="16"/>
  <c r="B18" i="4"/>
  <c r="B18" i="20"/>
  <c r="C22" i="8"/>
  <c r="B18" i="24"/>
  <c r="B18" i="25"/>
  <c r="B20" i="25"/>
  <c r="B18" i="23"/>
  <c r="B20" i="23"/>
  <c r="C23" i="25"/>
  <c r="B4" i="3"/>
  <c r="C22" i="7"/>
  <c r="B4" i="23"/>
  <c r="B4" i="20"/>
  <c r="B4" i="22"/>
  <c r="B4" i="24"/>
  <c r="B4" i="25"/>
  <c r="B4" i="11"/>
  <c r="B4" i="19"/>
  <c r="B4" i="18"/>
  <c r="B4" i="8"/>
  <c r="B4" i="17"/>
  <c r="B4" i="7"/>
  <c r="B20" i="17"/>
  <c r="C23" i="19"/>
  <c r="C24" i="19"/>
  <c r="C22" i="23"/>
  <c r="C24" i="11"/>
  <c r="C23" i="23"/>
  <c r="C23" i="7"/>
  <c r="C22" i="17"/>
  <c r="C23" i="11"/>
  <c r="C24" i="7"/>
  <c r="C22" i="25"/>
</calcChain>
</file>

<file path=xl/sharedStrings.xml><?xml version="1.0" encoding="utf-8"?>
<sst xmlns="http://schemas.openxmlformats.org/spreadsheetml/2006/main" count="786" uniqueCount="147">
  <si>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</si>
  <si>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</si>
  <si>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</si>
  <si>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</si>
  <si>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</si>
  <si>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</si>
  <si>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</si>
  <si>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</si>
  <si>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</si>
  <si>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</si>
  <si>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</si>
  <si>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</si>
  <si>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</si>
  <si>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</si>
  <si>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</si>
  <si>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</si>
  <si>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</si>
  <si>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</si>
  <si>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</si>
  <si>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</si>
  <si>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</si>
  <si>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</si>
  <si>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</si>
  <si>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</si>
  <si>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</si>
  <si>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</si>
  <si>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</si>
  <si>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</si>
  <si>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</si>
  <si>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</si>
  <si>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</si>
  <si>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</si>
  <si>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</si>
  <si>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</si>
  <si>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</si>
  <si>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</si>
  <si>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</si>
  <si>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</si>
  <si>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</si>
  <si>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</si>
  <si>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</si>
  <si>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</si>
  <si>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</si>
  <si>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</si>
  <si>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</si>
  <si>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</si>
  <si>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</si>
  <si>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</si>
  <si>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</si>
  <si>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</si>
  <si>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</si>
  <si>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</si>
  <si>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</si>
  <si>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</si>
  <si>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</si>
  <si>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</si>
  <si>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</si>
  <si>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</si>
  <si>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</si>
  <si>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</si>
  <si>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</si>
  <si>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</si>
  <si>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</si>
  <si>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</si>
  <si>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</si>
  <si>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</si>
  <si>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</si>
  <si>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</si>
  <si>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</si>
  <si>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</si>
  <si>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</si>
  <si>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</si>
  <si>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</si>
  <si>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</si>
  <si>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</si>
  <si>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</si>
  <si>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</si>
  <si>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</si>
  <si>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</si>
  <si>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</si>
  <si>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</si>
  <si>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</si>
  <si>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</si>
  <si>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</si>
  <si>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</si>
  <si>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</si>
  <si>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</si>
  <si>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</si>
  <si>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</si>
  <si>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</si>
  <si>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</si>
  <si>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Grado en Educación Infantil (Badajoz)</t>
  </si>
  <si>
    <t>Facultad de Educación</t>
  </si>
  <si>
    <t>Grado en Educación Primaria (Badajoz)</t>
  </si>
  <si>
    <t>Máster Universitario en Formación del Profesorado en Educación Secundaria</t>
  </si>
  <si>
    <t>Nº encuestados</t>
  </si>
  <si>
    <t>Total egresados</t>
  </si>
  <si>
    <t>Tasa de Participación</t>
  </si>
  <si>
    <t>Máster Universitario en Enseñanza Bilingüe para la Educación Primaria y Secundaria</t>
  </si>
  <si>
    <t>Grado en Psicología</t>
  </si>
  <si>
    <t>Máster Universitario en Investigación en Formación del Profesorado y TIC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</si>
  <si>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</si>
  <si>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</si>
  <si>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</si>
  <si>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</si>
  <si>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</si>
  <si>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</si>
  <si>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</si>
  <si>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</si>
  <si>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</si>
  <si>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</si>
  <si>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</si>
  <si>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</si>
  <si>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</si>
  <si>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</si>
  <si>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</si>
  <si>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</si>
  <si>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</si>
  <si>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</si>
  <si>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</si>
  <si>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</si>
  <si>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</si>
  <si>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Máster Universitario en Investigación en Ciencias Sociales</t>
  </si>
  <si>
    <t>M.U.I. Enseñanza y Aprendizaje de las Ciencias Experimentales Sociales y Matemáticas</t>
  </si>
  <si>
    <t>Distribución por sexo</t>
  </si>
  <si>
    <t>%</t>
  </si>
  <si>
    <t>Hombres</t>
  </si>
  <si>
    <t>Mujeres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</si>
  <si>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</si>
  <si>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</si>
  <si>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</si>
  <si>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</si>
  <si>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</si>
  <si>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</si>
  <si>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</si>
  <si>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</si>
  <si>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</si>
  <si>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</si>
  <si>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</si>
  <si>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</si>
  <si>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</si>
  <si>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</si>
  <si>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EDUCACIÓN</t>
  </si>
  <si>
    <t>Satisfacción de los estudiantes con las instalaciones y los recursos:</t>
  </si>
  <si>
    <t>(Media de las preguntas P12 y P13)</t>
  </si>
  <si>
    <t>NOTA: Si al pulsar un enlace aparece el mensaje "La referencia no es válida", se debe a que no ha habido encuestados para esa titulación y por tanto no existe la correspondiente tabla de resultados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</si>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</sst>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3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2" xfId="1" applyFont="1" applyBorder="1"/>
    <xf numFmtId="0" fontId="0" fillId="0" borderId="4" xfId="0" applyBorder="1" applyAlignment="1">
      <alignment vertical="center" wrapText="1"/>
    </xf>
    <xf numFmtId="164" fontId="0" fillId="2" borderId="4" xfId="0" applyNumberFormat="1" applyFill="1" applyBorder="1" applyAlignment="1">
      <alignment vertical="center" wrapText="1"/>
    </xf>
    <xf numFmtId="1" fontId="0" fillId="2" borderId="4" xfId="0" applyNumberFormat="1" applyFill="1" applyBorder="1" applyAlignment="1">
      <alignment vertical="center" wrapText="1"/>
    </xf>
    <xf numFmtId="0" fontId="16" fillId="0" borderId="2" xfId="1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/>
  </sheetViews>
  <sheetFormatPr baseColWidth="10" defaultRowHeight="15" x14ac:dyDescent="0.25"/>
  <cols>
    <col min="2" max="2" width="82.42578125" customWidth="1"/>
    <col min="3" max="3" width="17.7109375" customWidth="1"/>
  </cols>
  <sheetData>
    <row r="1" spans="1:3" ht="15.75" x14ac:dyDescent="0.25">
      <c r="A1" s="43"/>
      <c r="B1" s="44" t="s">
        <v>130</v>
      </c>
      <c r="C1" s="43"/>
    </row>
    <row r="2" spans="1:3" ht="15.75" x14ac:dyDescent="0.25">
      <c r="A2" s="45" t="s">
        <v>1</v>
      </c>
      <c r="B2" s="43" t="s">
        <v>142</v>
      </c>
      <c r="C2" s="43"/>
    </row>
    <row r="3" spans="1:3" ht="15.75" x14ac:dyDescent="0.25">
      <c r="A3" s="45" t="s">
        <v>2</v>
      </c>
      <c r="B3" s="43" t="s">
        <v>146</v>
      </c>
      <c r="C3" s="43"/>
    </row>
    <row r="4" spans="1:3" ht="15.75" x14ac:dyDescent="0.25">
      <c r="A4" s="43"/>
      <c r="B4" s="46" t="s">
        <v>131</v>
      </c>
      <c r="C4" s="43"/>
    </row>
    <row r="5" spans="1:3" ht="15.75" x14ac:dyDescent="0.25">
      <c r="A5" s="43"/>
      <c r="B5" s="43"/>
      <c r="C5" s="43"/>
    </row>
    <row r="6" spans="1:3" ht="15.75" x14ac:dyDescent="0.25">
      <c r="A6" s="43"/>
      <c r="B6" s="52" t="s">
        <v>91</v>
      </c>
      <c r="C6" s="47" t="s">
        <v>132</v>
      </c>
    </row>
    <row r="7" spans="1:3" ht="15.75" x14ac:dyDescent="0.25">
      <c r="A7" s="43"/>
      <c r="B7" s="53"/>
      <c r="C7" s="47" t="s">
        <v>133</v>
      </c>
    </row>
    <row r="8" spans="1:3" ht="15.75" x14ac:dyDescent="0.25">
      <c r="A8" s="43"/>
      <c r="B8" s="52" t="s">
        <v>93</v>
      </c>
      <c r="C8" s="47" t="s">
        <v>132</v>
      </c>
    </row>
    <row r="9" spans="1:3" ht="15.75" x14ac:dyDescent="0.25">
      <c r="A9" s="43"/>
      <c r="B9" s="53"/>
      <c r="C9" s="47" t="s">
        <v>133</v>
      </c>
    </row>
    <row r="10" spans="1:3" ht="15.75" x14ac:dyDescent="0.25">
      <c r="A10" s="43"/>
      <c r="B10" s="52" t="s">
        <v>99</v>
      </c>
      <c r="C10" s="47" t="s">
        <v>132</v>
      </c>
    </row>
    <row r="11" spans="1:3" ht="15.75" x14ac:dyDescent="0.25">
      <c r="A11" s="43"/>
      <c r="B11" s="53"/>
      <c r="C11" s="47" t="s">
        <v>133</v>
      </c>
    </row>
    <row r="12" spans="1:3" ht="15.75" x14ac:dyDescent="0.25">
      <c r="A12" s="43"/>
      <c r="B12" s="52" t="s">
        <v>98</v>
      </c>
      <c r="C12" s="47" t="s">
        <v>132</v>
      </c>
    </row>
    <row r="13" spans="1:3" ht="15.75" x14ac:dyDescent="0.25">
      <c r="A13" s="43"/>
      <c r="B13" s="53"/>
      <c r="C13" s="47" t="s">
        <v>133</v>
      </c>
    </row>
    <row r="14" spans="1:3" ht="15.75" x14ac:dyDescent="0.25">
      <c r="A14" s="43"/>
      <c r="B14" s="52" t="s">
        <v>94</v>
      </c>
      <c r="C14" s="47" t="s">
        <v>132</v>
      </c>
    </row>
    <row r="15" spans="1:3" ht="15.75" x14ac:dyDescent="0.25">
      <c r="A15" s="43"/>
      <c r="B15" s="53"/>
      <c r="C15" s="47" t="s">
        <v>133</v>
      </c>
    </row>
    <row r="16" spans="1:3" ht="15.75" x14ac:dyDescent="0.25">
      <c r="A16" s="43"/>
      <c r="B16" s="52" t="s">
        <v>122</v>
      </c>
      <c r="C16" s="47" t="s">
        <v>132</v>
      </c>
    </row>
    <row r="17" spans="1:3" ht="15.75" x14ac:dyDescent="0.25">
      <c r="A17" s="43"/>
      <c r="B17" s="53"/>
      <c r="C17" s="47" t="s">
        <v>133</v>
      </c>
    </row>
    <row r="18" spans="1:3" ht="15.75" x14ac:dyDescent="0.25">
      <c r="A18" s="43"/>
      <c r="B18" s="52" t="s">
        <v>123</v>
      </c>
      <c r="C18" s="47" t="s">
        <v>132</v>
      </c>
    </row>
    <row r="19" spans="1:3" ht="15.75" x14ac:dyDescent="0.25">
      <c r="A19" s="43"/>
      <c r="B19" s="53"/>
      <c r="C19" s="47" t="s">
        <v>133</v>
      </c>
    </row>
    <row r="20" spans="1:3" ht="15.75" x14ac:dyDescent="0.25">
      <c r="A20" s="43"/>
      <c r="B20" s="52" t="s">
        <v>100</v>
      </c>
      <c r="C20" s="47" t="s">
        <v>132</v>
      </c>
    </row>
    <row r="21" spans="1:3" ht="15.75" x14ac:dyDescent="0.25">
      <c r="A21" s="43"/>
      <c r="B21" s="53"/>
      <c r="C21" s="47" t="s">
        <v>133</v>
      </c>
    </row>
    <row r="22" spans="1:3" ht="15" customHeight="1" x14ac:dyDescent="0.25">
      <c r="A22" s="43"/>
      <c r="B22" s="52" t="s">
        <v>134</v>
      </c>
      <c r="C22" s="51" t="s">
        <v>135</v>
      </c>
    </row>
    <row r="23" spans="1:3" ht="15.75" x14ac:dyDescent="0.25">
      <c r="A23" s="43"/>
      <c r="B23" s="53"/>
      <c r="C23" s="51"/>
    </row>
    <row r="24" spans="1:3" ht="15.75" x14ac:dyDescent="0.25">
      <c r="A24" s="43"/>
      <c r="B24" s="52" t="s">
        <v>136</v>
      </c>
      <c r="C24" s="51" t="s">
        <v>137</v>
      </c>
    </row>
    <row r="25" spans="1:3" ht="15.75" x14ac:dyDescent="0.25">
      <c r="A25" s="43"/>
      <c r="B25" s="53"/>
      <c r="C25" s="51"/>
    </row>
    <row r="26" spans="1:3" ht="15.75" x14ac:dyDescent="0.25">
      <c r="A26" s="43"/>
      <c r="B26" s="52" t="s">
        <v>138</v>
      </c>
      <c r="C26" s="51" t="s">
        <v>139</v>
      </c>
    </row>
    <row r="27" spans="1:3" ht="15.75" x14ac:dyDescent="0.25">
      <c r="A27" s="43"/>
      <c r="B27" s="53"/>
      <c r="C27" s="51"/>
    </row>
    <row r="28" spans="1:3" ht="15.75" x14ac:dyDescent="0.25">
      <c r="A28" s="43"/>
      <c r="B28" s="52" t="s">
        <v>140</v>
      </c>
      <c r="C28" s="51" t="s">
        <v>141</v>
      </c>
    </row>
    <row r="29" spans="1:3" ht="15.75" x14ac:dyDescent="0.25">
      <c r="A29" s="43"/>
      <c r="B29" s="53"/>
      <c r="C29" s="51"/>
    </row>
    <row r="31" spans="1:3" x14ac:dyDescent="0.25">
      <c r="B31" s="54" t="s">
        <v>145</v>
      </c>
      <c r="C31" s="55"/>
    </row>
    <row r="32" spans="1:3" x14ac:dyDescent="0.25">
      <c r="B32" s="55"/>
      <c r="C32" s="55"/>
    </row>
  </sheetData>
  <mergeCells count="17">
    <mergeCell ref="B31:C32"/>
    <mergeCell ref="B18:B19"/>
    <mergeCell ref="B20:B21"/>
    <mergeCell ref="B6:B7"/>
    <mergeCell ref="B8:B9"/>
    <mergeCell ref="B10:B11"/>
    <mergeCell ref="B12:B13"/>
    <mergeCell ref="B14:B15"/>
    <mergeCell ref="B16:B17"/>
    <mergeCell ref="B26:B27"/>
    <mergeCell ref="C26:C27"/>
    <mergeCell ref="B28:B29"/>
    <mergeCell ref="C28:C29"/>
    <mergeCell ref="B22:B23"/>
    <mergeCell ref="C22:C23"/>
    <mergeCell ref="B24:B25"/>
    <mergeCell ref="C24:C25"/>
  </mergeCells>
  <hyperlinks>
    <hyperlink ref="C7" location="'Grado Educ. Infantil_Estud'!A5" display="Datos Estudiantes" xr:uid="{00000000-0004-0000-0000-000000000000}"/>
    <hyperlink ref="C6" location="'Grado Educ. Infantil_PDI'!A5" display="Datos PDI" xr:uid="{00000000-0004-0000-0000-000001000000}"/>
    <hyperlink ref="C22" location="'Grado Est. Ingle._PDI'!A1" display="PDI" xr:uid="{00000000-0004-0000-0000-000002000000}"/>
    <hyperlink ref="C22:C23" location="PAS_centro!A5" display="Datos PAS" xr:uid="{00000000-0004-0000-0000-000003000000}"/>
    <hyperlink ref="C24" location="'Grado Est. Ingle._PDI'!A1" display="PDI" xr:uid="{00000000-0004-0000-0000-000004000000}"/>
    <hyperlink ref="C28" location="'Grado Est. Ingle._PDI'!A1" display="PDI" xr:uid="{00000000-0004-0000-0000-000005000000}"/>
    <hyperlink ref="C26" location="'Grado Est. Ingle._PDI'!A1" display="PDI" xr:uid="{00000000-0004-0000-0000-000006000000}"/>
    <hyperlink ref="C24:C29" location="PAS_centro!A5" display="Datos PAS" xr:uid="{00000000-0004-0000-0000-000007000000}"/>
    <hyperlink ref="C24:C25" location="'Preguntas PDI'!B3" display="Preguntas PDI" xr:uid="{00000000-0004-0000-0000-000008000000}"/>
    <hyperlink ref="C28:C29" location="'Preguntas PAS'!B3" display="Preguntas PAS" xr:uid="{00000000-0004-0000-0000-000009000000}"/>
    <hyperlink ref="C26:C27" location="'Preguntas Estudiantes'!B3" display="Preg. Estudiantes" xr:uid="{00000000-0004-0000-0000-00000A000000}"/>
    <hyperlink ref="C9" location="'Grado Educ. Primaria_Estud'!A5" display="Datos Estudiantes" xr:uid="{00000000-0004-0000-0000-00000B000000}"/>
    <hyperlink ref="C11" location="'Grado Psicología_Estud'!A5" display="Datos Estudiantes" xr:uid="{00000000-0004-0000-0000-00000C000000}"/>
    <hyperlink ref="C13" location="'MU Enseñanza Bilingüe_Estud'!A5" display="Datos Estudiantes" xr:uid="{00000000-0004-0000-0000-00000D000000}"/>
    <hyperlink ref="C15" location="'M.U. Formación Profesorad_Estud'!A5" display="Datos Estudiantes" xr:uid="{00000000-0004-0000-0000-00000E000000}"/>
    <hyperlink ref="C17" location="'M.U.I. Ciencias Sociales_Estud'!A5" display="Datos Estudiantes" xr:uid="{00000000-0004-0000-0000-00000F000000}"/>
    <hyperlink ref="C19" location="'M.U.I. Enseñanza y Aprend_Estud'!A5" display="Datos Estudiantes" xr:uid="{00000000-0004-0000-0000-000010000000}"/>
    <hyperlink ref="C21" location="'M.U.I. Form.Prof. y TIC_Estud'!A5" display="Datos Estudiantes" xr:uid="{00000000-0004-0000-0000-000011000000}"/>
    <hyperlink ref="C8" location="'Grado Educ. Primaria_PDI'!A5" display="Datos PDI" xr:uid="{00000000-0004-0000-0000-000012000000}"/>
    <hyperlink ref="C10" location="'Grado Psicología_PDI'!A5" display="Datos PDI" xr:uid="{00000000-0004-0000-0000-000013000000}"/>
    <hyperlink ref="C12" location="'M.U. Enseñanza Bilingüe_PDI'!A5" display="Datos PDI" xr:uid="{00000000-0004-0000-0000-000014000000}"/>
    <hyperlink ref="C14" location="'M.U. Formación Profesorado_PDI'!A5" display="Datos PDI" xr:uid="{00000000-0004-0000-0000-000015000000}"/>
    <hyperlink ref="C16" location="'M.U.I. Ciencias Sociales_PDI'!A5" display="Datos PDI" xr:uid="{00000000-0004-0000-0000-000016000000}"/>
    <hyperlink ref="C18" location="'M.U.I. Enseñanza y Aprendiz_PDI'!A5" display="Datos PDI" xr:uid="{00000000-0004-0000-0000-000017000000}"/>
    <hyperlink ref="C20" location="'M.U.I. Form.Prof. y TIC_PDI'!A5" display="Datos PDI" xr:uid="{00000000-0004-0000-0000-00001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6" t="s">
        <v>128</v>
      </c>
      <c r="H1" s="56"/>
    </row>
    <row r="2" spans="1:25" x14ac:dyDescent="0.25">
      <c r="A2" s="1" t="s">
        <v>0</v>
      </c>
      <c r="B2" s="10" t="s">
        <v>91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">
        <v>146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2</v>
      </c>
      <c r="E7" s="13">
        <v>4</v>
      </c>
      <c r="F7" s="13">
        <v>1</v>
      </c>
      <c r="G7" s="13">
        <v>3</v>
      </c>
      <c r="H7" s="13">
        <v>1</v>
      </c>
      <c r="I7" s="13">
        <v>1</v>
      </c>
      <c r="J7" s="13">
        <v>2</v>
      </c>
      <c r="K7" s="13">
        <v>2</v>
      </c>
      <c r="L7" s="13">
        <v>2</v>
      </c>
      <c r="M7" s="13">
        <v>3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2</v>
      </c>
      <c r="T7" s="13">
        <v>1</v>
      </c>
      <c r="U7" s="13">
        <v>1</v>
      </c>
      <c r="V7" s="13">
        <v>1</v>
      </c>
      <c r="W7" s="13">
        <v>0</v>
      </c>
      <c r="X7" s="13">
        <v>1</v>
      </c>
      <c r="Y7" s="13">
        <v>1</v>
      </c>
    </row>
    <row r="8" spans="1:25" x14ac:dyDescent="0.25">
      <c r="A8" s="12">
        <v>2</v>
      </c>
      <c r="B8" s="13">
        <v>2</v>
      </c>
      <c r="C8" s="13">
        <v>0</v>
      </c>
      <c r="D8" s="13">
        <v>0</v>
      </c>
      <c r="E8" s="13">
        <v>2</v>
      </c>
      <c r="F8" s="13">
        <v>1</v>
      </c>
      <c r="G8" s="13">
        <v>1</v>
      </c>
      <c r="H8" s="13">
        <v>1</v>
      </c>
      <c r="I8" s="13">
        <v>1</v>
      </c>
      <c r="J8" s="13">
        <v>0</v>
      </c>
      <c r="K8" s="13">
        <v>1</v>
      </c>
      <c r="L8" s="13">
        <v>0</v>
      </c>
      <c r="M8" s="13">
        <v>1</v>
      </c>
      <c r="N8" s="13">
        <v>1</v>
      </c>
      <c r="O8" s="13">
        <v>0</v>
      </c>
      <c r="P8" s="13">
        <v>0</v>
      </c>
      <c r="Q8" s="13">
        <v>0</v>
      </c>
      <c r="R8" s="13">
        <v>1</v>
      </c>
      <c r="S8" s="13">
        <v>2</v>
      </c>
      <c r="T8" s="13">
        <v>2</v>
      </c>
      <c r="U8" s="13">
        <v>3</v>
      </c>
      <c r="V8" s="13">
        <v>2</v>
      </c>
      <c r="W8" s="13">
        <v>1</v>
      </c>
      <c r="X8" s="13">
        <v>1</v>
      </c>
      <c r="Y8" s="13">
        <v>0</v>
      </c>
    </row>
    <row r="9" spans="1:25" x14ac:dyDescent="0.25">
      <c r="A9" s="12">
        <v>3</v>
      </c>
      <c r="B9" s="13">
        <v>3</v>
      </c>
      <c r="C9" s="13">
        <v>5</v>
      </c>
      <c r="D9" s="13">
        <v>4</v>
      </c>
      <c r="E9" s="13">
        <v>0</v>
      </c>
      <c r="F9" s="13">
        <v>4</v>
      </c>
      <c r="G9" s="13">
        <v>5</v>
      </c>
      <c r="H9" s="13">
        <v>2</v>
      </c>
      <c r="I9" s="13">
        <v>1</v>
      </c>
      <c r="J9" s="13">
        <v>5</v>
      </c>
      <c r="K9" s="13">
        <v>4</v>
      </c>
      <c r="L9" s="13">
        <v>2</v>
      </c>
      <c r="M9" s="13">
        <v>3</v>
      </c>
      <c r="N9" s="13">
        <v>3</v>
      </c>
      <c r="O9" s="13">
        <v>3</v>
      </c>
      <c r="P9" s="13">
        <v>3</v>
      </c>
      <c r="Q9" s="13">
        <v>3</v>
      </c>
      <c r="R9" s="13">
        <v>4</v>
      </c>
      <c r="S9" s="13">
        <v>4</v>
      </c>
      <c r="T9" s="13">
        <v>5</v>
      </c>
      <c r="U9" s="13">
        <v>3</v>
      </c>
      <c r="V9" s="13">
        <v>5</v>
      </c>
      <c r="W9" s="13">
        <v>1</v>
      </c>
      <c r="X9" s="13">
        <v>2</v>
      </c>
      <c r="Y9" s="13">
        <v>5</v>
      </c>
    </row>
    <row r="10" spans="1:25" x14ac:dyDescent="0.25">
      <c r="A10" s="12">
        <v>4</v>
      </c>
      <c r="B10" s="13">
        <v>5</v>
      </c>
      <c r="C10" s="13">
        <v>4</v>
      </c>
      <c r="D10" s="13">
        <v>3</v>
      </c>
      <c r="E10" s="13">
        <v>4</v>
      </c>
      <c r="F10" s="13">
        <v>4</v>
      </c>
      <c r="G10" s="13">
        <v>2</v>
      </c>
      <c r="H10" s="13">
        <v>5</v>
      </c>
      <c r="I10" s="13">
        <v>7</v>
      </c>
      <c r="J10" s="13">
        <v>4</v>
      </c>
      <c r="K10" s="13">
        <v>3</v>
      </c>
      <c r="L10" s="13">
        <v>5</v>
      </c>
      <c r="M10" s="13">
        <v>4</v>
      </c>
      <c r="N10" s="13">
        <v>4</v>
      </c>
      <c r="O10" s="13">
        <v>5</v>
      </c>
      <c r="P10" s="13">
        <v>3</v>
      </c>
      <c r="Q10" s="13">
        <v>4</v>
      </c>
      <c r="R10" s="13">
        <v>3</v>
      </c>
      <c r="S10" s="13">
        <v>3</v>
      </c>
      <c r="T10" s="13">
        <v>3</v>
      </c>
      <c r="U10" s="13">
        <v>3</v>
      </c>
      <c r="V10" s="13">
        <v>2</v>
      </c>
      <c r="W10" s="13">
        <v>4</v>
      </c>
      <c r="X10" s="13">
        <v>5</v>
      </c>
      <c r="Y10" s="13">
        <v>4</v>
      </c>
    </row>
    <row r="11" spans="1:25" x14ac:dyDescent="0.25">
      <c r="A11" s="12">
        <v>5</v>
      </c>
      <c r="B11" s="13">
        <v>0</v>
      </c>
      <c r="C11" s="13">
        <v>1</v>
      </c>
      <c r="D11" s="13">
        <v>1</v>
      </c>
      <c r="E11" s="13">
        <v>0</v>
      </c>
      <c r="F11" s="13">
        <v>0</v>
      </c>
      <c r="G11" s="13">
        <v>0</v>
      </c>
      <c r="H11" s="13">
        <v>2</v>
      </c>
      <c r="I11" s="13">
        <v>1</v>
      </c>
      <c r="J11" s="13">
        <v>0</v>
      </c>
      <c r="K11" s="13">
        <v>1</v>
      </c>
      <c r="L11" s="13">
        <v>1</v>
      </c>
      <c r="M11" s="13">
        <v>0</v>
      </c>
      <c r="N11" s="13">
        <v>3</v>
      </c>
      <c r="O11" s="13">
        <v>2</v>
      </c>
      <c r="P11" s="13">
        <v>4</v>
      </c>
      <c r="Q11" s="13">
        <v>3</v>
      </c>
      <c r="R11" s="13">
        <v>2</v>
      </c>
      <c r="S11" s="13">
        <v>0</v>
      </c>
      <c r="T11" s="13">
        <v>0</v>
      </c>
      <c r="U11" s="13">
        <v>0</v>
      </c>
      <c r="V11" s="13">
        <v>0</v>
      </c>
      <c r="W11" s="13">
        <v>5</v>
      </c>
      <c r="X11" s="13">
        <v>2</v>
      </c>
      <c r="Y11" s="13">
        <v>1</v>
      </c>
    </row>
    <row r="12" spans="1:25" x14ac:dyDescent="0.25">
      <c r="A12" s="12" t="s">
        <v>90</v>
      </c>
      <c r="B12" s="13">
        <v>1</v>
      </c>
      <c r="C12" s="13">
        <v>1</v>
      </c>
      <c r="D12" s="13">
        <v>1</v>
      </c>
      <c r="E12" s="13">
        <v>1</v>
      </c>
      <c r="F12" s="13">
        <v>1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</v>
      </c>
      <c r="M12" s="13">
        <v>0</v>
      </c>
      <c r="N12" s="13">
        <v>0</v>
      </c>
      <c r="O12" s="13">
        <v>1</v>
      </c>
      <c r="P12" s="13">
        <v>1</v>
      </c>
      <c r="Q12" s="13">
        <v>1</v>
      </c>
      <c r="R12" s="13">
        <v>1</v>
      </c>
      <c r="S12" s="13">
        <v>0</v>
      </c>
      <c r="T12" s="13">
        <v>0</v>
      </c>
      <c r="U12" s="13">
        <v>1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3.3</v>
      </c>
      <c r="C14" s="16">
        <v>3.6</v>
      </c>
      <c r="D14" s="16">
        <v>3.1</v>
      </c>
      <c r="E14" s="16">
        <v>2.4</v>
      </c>
      <c r="F14" s="16">
        <v>3.1</v>
      </c>
      <c r="G14" s="16">
        <v>2.5454545454545454</v>
      </c>
      <c r="H14" s="16">
        <v>3.5454545454545454</v>
      </c>
      <c r="I14" s="16">
        <v>3.5454545454545454</v>
      </c>
      <c r="J14" s="16">
        <v>3</v>
      </c>
      <c r="K14" s="16">
        <v>3</v>
      </c>
      <c r="L14" s="16">
        <v>3.3</v>
      </c>
      <c r="M14" s="16">
        <v>2.7272727272727271</v>
      </c>
      <c r="N14" s="16">
        <v>3.8181818181818183</v>
      </c>
      <c r="O14" s="16">
        <v>3.9</v>
      </c>
      <c r="P14" s="16">
        <v>4.0999999999999996</v>
      </c>
      <c r="Q14" s="16">
        <v>4</v>
      </c>
      <c r="R14" s="16">
        <v>3.6</v>
      </c>
      <c r="S14" s="16">
        <v>2.7272727272727271</v>
      </c>
      <c r="T14" s="16">
        <v>2.9090909090909092</v>
      </c>
      <c r="U14" s="16">
        <v>2.8</v>
      </c>
      <c r="V14" s="16">
        <v>2.8</v>
      </c>
      <c r="W14" s="16">
        <v>4.1818181818181817</v>
      </c>
      <c r="X14" s="16">
        <v>3.5454545454545454</v>
      </c>
      <c r="Y14" s="16">
        <v>3.3636363636363638</v>
      </c>
    </row>
    <row r="15" spans="1:25" x14ac:dyDescent="0.25">
      <c r="A15" s="15" t="s">
        <v>37</v>
      </c>
      <c r="B15" s="16">
        <v>0.82327260234856425</v>
      </c>
      <c r="C15" s="16">
        <v>0.69920589878010153</v>
      </c>
      <c r="D15" s="16">
        <v>1.2866839377079191</v>
      </c>
      <c r="E15" s="16">
        <v>1.429840705968481</v>
      </c>
      <c r="F15" s="16">
        <v>0.99442892601175348</v>
      </c>
      <c r="G15" s="16">
        <v>1.1281521496355327</v>
      </c>
      <c r="H15" s="16">
        <v>1.2135597524338355</v>
      </c>
      <c r="I15" s="16">
        <v>1.128152149635532</v>
      </c>
      <c r="J15" s="16">
        <v>1.0954451150103321</v>
      </c>
      <c r="K15" s="16">
        <v>1.2649110640673518</v>
      </c>
      <c r="L15" s="16">
        <v>1.3374935098492584</v>
      </c>
      <c r="M15" s="16">
        <v>1.2720777563426768</v>
      </c>
      <c r="N15" s="16">
        <v>0.98164981721404232</v>
      </c>
      <c r="O15" s="16">
        <v>0.73786478737262229</v>
      </c>
      <c r="P15" s="16">
        <v>0.87559503577091347</v>
      </c>
      <c r="Q15" s="16">
        <v>0.81649658092772603</v>
      </c>
      <c r="R15" s="16">
        <v>0.96609178307929622</v>
      </c>
      <c r="S15" s="16">
        <v>1.1037127426019049</v>
      </c>
      <c r="T15" s="16">
        <v>0.94387980744853883</v>
      </c>
      <c r="U15" s="16">
        <v>1.0327955589886442</v>
      </c>
      <c r="V15" s="16">
        <v>0.91893658347268103</v>
      </c>
      <c r="W15" s="16">
        <v>0.98164981721404232</v>
      </c>
      <c r="X15" s="16">
        <v>1.2135597524338355</v>
      </c>
      <c r="Y15" s="16">
        <v>1.0269106361049412</v>
      </c>
    </row>
    <row r="16" spans="1:25" x14ac:dyDescent="0.25">
      <c r="A16" s="15" t="s">
        <v>38</v>
      </c>
      <c r="B16" s="17">
        <v>10</v>
      </c>
      <c r="C16" s="17">
        <v>10</v>
      </c>
      <c r="D16" s="17">
        <v>10</v>
      </c>
      <c r="E16" s="17">
        <v>10</v>
      </c>
      <c r="F16" s="17">
        <v>10</v>
      </c>
      <c r="G16" s="17">
        <v>11</v>
      </c>
      <c r="H16" s="17">
        <v>11</v>
      </c>
      <c r="I16" s="17">
        <v>11</v>
      </c>
      <c r="J16" s="17">
        <v>11</v>
      </c>
      <c r="K16" s="17">
        <v>11</v>
      </c>
      <c r="L16" s="17">
        <v>10</v>
      </c>
      <c r="M16" s="17">
        <v>11</v>
      </c>
      <c r="N16" s="17">
        <v>11</v>
      </c>
      <c r="O16" s="17">
        <v>10</v>
      </c>
      <c r="P16" s="17">
        <v>10</v>
      </c>
      <c r="Q16" s="17">
        <v>10</v>
      </c>
      <c r="R16" s="17">
        <v>10</v>
      </c>
      <c r="S16" s="17">
        <v>11</v>
      </c>
      <c r="T16" s="17">
        <v>11</v>
      </c>
      <c r="U16" s="17">
        <v>10</v>
      </c>
      <c r="V16" s="17">
        <v>10</v>
      </c>
      <c r="W16" s="17">
        <v>11</v>
      </c>
      <c r="X16" s="17">
        <v>11</v>
      </c>
      <c r="Y16" s="17">
        <v>11</v>
      </c>
    </row>
    <row r="18" spans="1:2" x14ac:dyDescent="0.25">
      <c r="A18" s="4" t="s">
        <v>95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128</v>
      </c>
      <c r="H1" s="56"/>
    </row>
    <row r="2" spans="1:19" x14ac:dyDescent="0.25">
      <c r="A2" s="1" t="s">
        <v>0</v>
      </c>
      <c r="B2" s="10" t="s">
        <v>91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2</v>
      </c>
      <c r="F9" s="3">
        <v>1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1</v>
      </c>
      <c r="M9" s="3">
        <v>1</v>
      </c>
      <c r="N9" s="3">
        <v>0</v>
      </c>
      <c r="O9" s="3">
        <v>0</v>
      </c>
      <c r="P9" s="3">
        <v>0</v>
      </c>
      <c r="Q9" s="3">
        <v>1</v>
      </c>
      <c r="R9" s="3">
        <v>1</v>
      </c>
      <c r="S9" s="3">
        <v>0</v>
      </c>
    </row>
    <row r="10" spans="1:19" x14ac:dyDescent="0.25">
      <c r="A10" s="5">
        <v>4</v>
      </c>
      <c r="B10" s="3">
        <v>2</v>
      </c>
      <c r="C10" s="3">
        <v>2</v>
      </c>
      <c r="D10" s="3">
        <v>2</v>
      </c>
      <c r="E10" s="3">
        <v>0</v>
      </c>
      <c r="F10" s="3">
        <v>2</v>
      </c>
      <c r="G10" s="3">
        <v>2</v>
      </c>
      <c r="H10" s="3">
        <v>1</v>
      </c>
      <c r="I10" s="3">
        <v>1</v>
      </c>
      <c r="J10" s="3">
        <v>2</v>
      </c>
      <c r="K10" s="3">
        <v>2</v>
      </c>
      <c r="L10" s="3">
        <v>1</v>
      </c>
      <c r="M10" s="3">
        <v>2</v>
      </c>
      <c r="N10" s="3">
        <v>2</v>
      </c>
      <c r="O10" s="3">
        <v>2</v>
      </c>
      <c r="P10" s="3">
        <v>1</v>
      </c>
      <c r="Q10" s="3">
        <v>2</v>
      </c>
      <c r="R10" s="3">
        <v>1</v>
      </c>
      <c r="S10" s="3">
        <v>2</v>
      </c>
    </row>
    <row r="11" spans="1:19" x14ac:dyDescent="0.25">
      <c r="A11" s="5">
        <v>5</v>
      </c>
      <c r="B11" s="3">
        <v>1</v>
      </c>
      <c r="C11" s="3">
        <v>2</v>
      </c>
      <c r="D11" s="3">
        <v>2</v>
      </c>
      <c r="E11" s="3">
        <v>2</v>
      </c>
      <c r="F11" s="3">
        <v>1</v>
      </c>
      <c r="G11" s="3">
        <v>2</v>
      </c>
      <c r="H11" s="3">
        <v>2</v>
      </c>
      <c r="I11" s="3">
        <v>2</v>
      </c>
      <c r="J11" s="3">
        <v>2</v>
      </c>
      <c r="K11" s="3">
        <v>2</v>
      </c>
      <c r="L11" s="3">
        <v>2</v>
      </c>
      <c r="M11" s="3">
        <v>1</v>
      </c>
      <c r="N11" s="3">
        <v>2</v>
      </c>
      <c r="O11" s="3">
        <v>2</v>
      </c>
      <c r="P11" s="3">
        <v>1</v>
      </c>
      <c r="Q11" s="3">
        <v>1</v>
      </c>
      <c r="R11" s="3">
        <v>2</v>
      </c>
      <c r="S11" s="3">
        <v>2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</v>
      </c>
      <c r="C14" s="8">
        <v>4.5</v>
      </c>
      <c r="D14" s="8">
        <v>4.5</v>
      </c>
      <c r="E14" s="8">
        <v>4</v>
      </c>
      <c r="F14" s="8">
        <v>4</v>
      </c>
      <c r="G14" s="8">
        <v>4.5</v>
      </c>
      <c r="H14" s="8">
        <v>4.25</v>
      </c>
      <c r="I14" s="8">
        <v>3.75</v>
      </c>
      <c r="J14" s="8">
        <v>4.5</v>
      </c>
      <c r="K14" s="8">
        <v>4.5</v>
      </c>
      <c r="L14" s="8">
        <v>4.25</v>
      </c>
      <c r="M14" s="8">
        <v>4</v>
      </c>
      <c r="N14" s="8">
        <v>4.5</v>
      </c>
      <c r="O14" s="8">
        <v>4.5</v>
      </c>
      <c r="P14" s="8">
        <v>4.5</v>
      </c>
      <c r="Q14" s="8">
        <v>4</v>
      </c>
      <c r="R14" s="8">
        <v>4.25</v>
      </c>
      <c r="S14" s="8">
        <v>4.5</v>
      </c>
    </row>
    <row r="15" spans="1:19" x14ac:dyDescent="0.25">
      <c r="A15" s="4" t="s">
        <v>37</v>
      </c>
      <c r="B15" s="8">
        <v>0.81649658092772603</v>
      </c>
      <c r="C15" s="8">
        <v>0.57735026918962573</v>
      </c>
      <c r="D15" s="8">
        <v>0.57735026918962573</v>
      </c>
      <c r="E15" s="8">
        <v>1.1547005383792515</v>
      </c>
      <c r="F15" s="8">
        <v>0.81649658092772603</v>
      </c>
      <c r="G15" s="8">
        <v>0.57735026918962573</v>
      </c>
      <c r="H15" s="8">
        <v>0.9574271077563381</v>
      </c>
      <c r="I15" s="8">
        <v>1.8929694486000912</v>
      </c>
      <c r="J15" s="8">
        <v>0.57735026918962573</v>
      </c>
      <c r="K15" s="8">
        <v>0.57735026918962573</v>
      </c>
      <c r="L15" s="8">
        <v>0.9574271077563381</v>
      </c>
      <c r="M15" s="8">
        <v>0.81649658092772603</v>
      </c>
      <c r="N15" s="8">
        <v>0.57735026918962573</v>
      </c>
      <c r="O15" s="8">
        <v>0.57735026918962573</v>
      </c>
      <c r="P15" s="8">
        <v>0.70710678118654757</v>
      </c>
      <c r="Q15" s="8">
        <v>0.81649658092772603</v>
      </c>
      <c r="R15" s="8">
        <v>0.9574271077563381</v>
      </c>
      <c r="S15" s="8">
        <v>0.57735026918962573</v>
      </c>
    </row>
    <row r="16" spans="1:19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2</v>
      </c>
      <c r="Q16" s="9">
        <v>4</v>
      </c>
      <c r="R16" s="9">
        <v>4</v>
      </c>
      <c r="S16" s="9">
        <v>4</v>
      </c>
    </row>
    <row r="18" spans="1:6" x14ac:dyDescent="0.25">
      <c r="A18" s="4" t="s">
        <v>95</v>
      </c>
      <c r="B18" s="4">
        <f>SUM(B7:B12)</f>
        <v>4</v>
      </c>
    </row>
    <row r="19" spans="1:6" x14ac:dyDescent="0.25">
      <c r="A19" s="4" t="s">
        <v>96</v>
      </c>
      <c r="B19" s="9">
        <v>75</v>
      </c>
    </row>
    <row r="20" spans="1:6" x14ac:dyDescent="0.25">
      <c r="A20" s="4" t="s">
        <v>97</v>
      </c>
      <c r="B20" s="11">
        <f>B18/B19</f>
        <v>5.3333333333333337E-2</v>
      </c>
    </row>
    <row r="21" spans="1:6" x14ac:dyDescent="0.25">
      <c r="A21" s="4" t="s">
        <v>124</v>
      </c>
      <c r="B21" s="28"/>
      <c r="C21" s="28" t="s">
        <v>125</v>
      </c>
    </row>
    <row r="22" spans="1:6" x14ac:dyDescent="0.25">
      <c r="A22" s="28" t="s">
        <v>126</v>
      </c>
      <c r="B22" s="29">
        <v>0</v>
      </c>
      <c r="C22" s="30">
        <f>B22/B18</f>
        <v>0</v>
      </c>
    </row>
    <row r="23" spans="1:6" x14ac:dyDescent="0.25">
      <c r="A23" s="28" t="s">
        <v>127</v>
      </c>
      <c r="B23" s="29">
        <v>4</v>
      </c>
      <c r="C23" s="30">
        <f>B23/B18</f>
        <v>1</v>
      </c>
    </row>
    <row r="24" spans="1:6" x14ac:dyDescent="0.25">
      <c r="A24" s="28" t="s">
        <v>90</v>
      </c>
      <c r="B24" s="31">
        <v>0</v>
      </c>
      <c r="C24" s="30">
        <f>B24/B18</f>
        <v>0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4.25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1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6" t="s">
        <v>128</v>
      </c>
      <c r="H1" s="56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3</v>
      </c>
      <c r="C7" s="13">
        <v>1</v>
      </c>
      <c r="D7" s="13">
        <v>4</v>
      </c>
      <c r="E7" s="13">
        <v>8</v>
      </c>
      <c r="F7" s="13">
        <v>2</v>
      </c>
      <c r="G7" s="13">
        <v>7</v>
      </c>
      <c r="H7" s="13">
        <v>0</v>
      </c>
      <c r="I7" s="13">
        <v>0</v>
      </c>
      <c r="J7" s="13">
        <v>0</v>
      </c>
      <c r="K7" s="13">
        <v>3</v>
      </c>
      <c r="L7" s="13">
        <v>1</v>
      </c>
      <c r="M7" s="13">
        <v>3</v>
      </c>
      <c r="N7" s="13">
        <v>0</v>
      </c>
      <c r="O7" s="13">
        <v>0</v>
      </c>
      <c r="P7" s="13">
        <v>0</v>
      </c>
      <c r="Q7" s="13">
        <v>2</v>
      </c>
      <c r="R7" s="13">
        <v>0</v>
      </c>
      <c r="S7" s="13">
        <v>2</v>
      </c>
      <c r="T7" s="13">
        <v>2</v>
      </c>
      <c r="U7" s="13">
        <v>1</v>
      </c>
      <c r="V7" s="13">
        <v>1</v>
      </c>
      <c r="W7" s="13">
        <v>0</v>
      </c>
      <c r="X7" s="13">
        <v>0</v>
      </c>
      <c r="Y7" s="48">
        <v>0</v>
      </c>
    </row>
    <row r="8" spans="1:25" x14ac:dyDescent="0.25">
      <c r="A8" s="12">
        <v>2</v>
      </c>
      <c r="B8" s="13">
        <v>3</v>
      </c>
      <c r="C8" s="13">
        <v>0</v>
      </c>
      <c r="D8" s="13">
        <v>2</v>
      </c>
      <c r="E8" s="13">
        <v>5</v>
      </c>
      <c r="F8" s="13">
        <v>3</v>
      </c>
      <c r="G8" s="13">
        <v>5</v>
      </c>
      <c r="H8" s="13">
        <v>2</v>
      </c>
      <c r="I8" s="13">
        <v>2</v>
      </c>
      <c r="J8" s="13">
        <v>6</v>
      </c>
      <c r="K8" s="13">
        <v>6</v>
      </c>
      <c r="L8" s="13">
        <v>3</v>
      </c>
      <c r="M8" s="13">
        <v>9</v>
      </c>
      <c r="N8" s="13">
        <v>6</v>
      </c>
      <c r="O8" s="13">
        <v>0</v>
      </c>
      <c r="P8" s="13">
        <v>3</v>
      </c>
      <c r="Q8" s="13">
        <v>0</v>
      </c>
      <c r="R8" s="13">
        <v>3</v>
      </c>
      <c r="S8" s="13">
        <v>3</v>
      </c>
      <c r="T8" s="13">
        <v>3</v>
      </c>
      <c r="U8" s="13">
        <v>2</v>
      </c>
      <c r="V8" s="13">
        <v>5</v>
      </c>
      <c r="W8" s="13">
        <v>1</v>
      </c>
      <c r="X8" s="13">
        <v>4</v>
      </c>
      <c r="Y8" s="48">
        <v>3</v>
      </c>
    </row>
    <row r="9" spans="1:25" x14ac:dyDescent="0.25">
      <c r="A9" s="12">
        <v>3</v>
      </c>
      <c r="B9" s="13">
        <v>7</v>
      </c>
      <c r="C9" s="13">
        <v>6</v>
      </c>
      <c r="D9" s="13">
        <v>9</v>
      </c>
      <c r="E9" s="13">
        <v>6</v>
      </c>
      <c r="F9" s="13">
        <v>7</v>
      </c>
      <c r="G9" s="13">
        <v>9</v>
      </c>
      <c r="H9" s="13">
        <v>8</v>
      </c>
      <c r="I9" s="13">
        <v>12</v>
      </c>
      <c r="J9" s="13">
        <v>13</v>
      </c>
      <c r="K9" s="13">
        <v>10</v>
      </c>
      <c r="L9" s="13">
        <v>4</v>
      </c>
      <c r="M9" s="13">
        <v>3</v>
      </c>
      <c r="N9" s="13">
        <v>9</v>
      </c>
      <c r="O9" s="13">
        <v>9</v>
      </c>
      <c r="P9" s="13">
        <v>4</v>
      </c>
      <c r="Q9" s="13">
        <v>6</v>
      </c>
      <c r="R9" s="13">
        <v>7</v>
      </c>
      <c r="S9" s="13">
        <v>9</v>
      </c>
      <c r="T9" s="13">
        <v>6</v>
      </c>
      <c r="U9" s="13">
        <v>12</v>
      </c>
      <c r="V9" s="13">
        <v>8</v>
      </c>
      <c r="W9" s="13">
        <v>7</v>
      </c>
      <c r="X9" s="13">
        <v>8</v>
      </c>
      <c r="Y9" s="48">
        <v>6</v>
      </c>
    </row>
    <row r="10" spans="1:25" x14ac:dyDescent="0.25">
      <c r="A10" s="12">
        <v>4</v>
      </c>
      <c r="B10" s="13">
        <v>9</v>
      </c>
      <c r="C10" s="13">
        <v>12</v>
      </c>
      <c r="D10" s="13">
        <v>7</v>
      </c>
      <c r="E10" s="13">
        <v>3</v>
      </c>
      <c r="F10" s="13">
        <v>8</v>
      </c>
      <c r="G10" s="13">
        <v>4</v>
      </c>
      <c r="H10" s="13">
        <v>12</v>
      </c>
      <c r="I10" s="13">
        <v>9</v>
      </c>
      <c r="J10" s="13">
        <v>5</v>
      </c>
      <c r="K10" s="13">
        <v>6</v>
      </c>
      <c r="L10" s="13">
        <v>8</v>
      </c>
      <c r="M10" s="13">
        <v>7</v>
      </c>
      <c r="N10" s="13">
        <v>5</v>
      </c>
      <c r="O10" s="13">
        <v>10</v>
      </c>
      <c r="P10" s="13">
        <v>8</v>
      </c>
      <c r="Q10" s="13">
        <v>9</v>
      </c>
      <c r="R10" s="13">
        <v>6</v>
      </c>
      <c r="S10" s="13">
        <v>9</v>
      </c>
      <c r="T10" s="13">
        <v>12</v>
      </c>
      <c r="U10" s="13">
        <v>7</v>
      </c>
      <c r="V10" s="13">
        <v>9</v>
      </c>
      <c r="W10" s="13">
        <v>12</v>
      </c>
      <c r="X10" s="13">
        <v>10</v>
      </c>
      <c r="Y10" s="48">
        <v>14</v>
      </c>
    </row>
    <row r="11" spans="1:25" x14ac:dyDescent="0.25">
      <c r="A11" s="12">
        <v>5</v>
      </c>
      <c r="B11" s="13">
        <v>3</v>
      </c>
      <c r="C11" s="13">
        <v>6</v>
      </c>
      <c r="D11" s="13">
        <v>3</v>
      </c>
      <c r="E11" s="13">
        <v>3</v>
      </c>
      <c r="F11" s="13">
        <v>5</v>
      </c>
      <c r="G11" s="13">
        <v>0</v>
      </c>
      <c r="H11" s="13">
        <v>3</v>
      </c>
      <c r="I11" s="13">
        <v>2</v>
      </c>
      <c r="J11" s="13">
        <v>1</v>
      </c>
      <c r="K11" s="13">
        <v>0</v>
      </c>
      <c r="L11" s="13">
        <v>3</v>
      </c>
      <c r="M11" s="13">
        <v>2</v>
      </c>
      <c r="N11" s="13">
        <v>5</v>
      </c>
      <c r="O11" s="13">
        <v>6</v>
      </c>
      <c r="P11" s="13">
        <v>10</v>
      </c>
      <c r="Q11" s="13">
        <v>8</v>
      </c>
      <c r="R11" s="13">
        <v>9</v>
      </c>
      <c r="S11" s="13">
        <v>1</v>
      </c>
      <c r="T11" s="13">
        <v>2</v>
      </c>
      <c r="U11" s="13">
        <v>2</v>
      </c>
      <c r="V11" s="13">
        <v>0</v>
      </c>
      <c r="W11" s="13">
        <v>5</v>
      </c>
      <c r="X11" s="13">
        <v>3</v>
      </c>
      <c r="Y11" s="48">
        <v>2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6</v>
      </c>
      <c r="M12" s="13">
        <v>1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1</v>
      </c>
      <c r="T12" s="13">
        <v>0</v>
      </c>
      <c r="U12" s="13">
        <v>1</v>
      </c>
      <c r="V12" s="13">
        <v>2</v>
      </c>
      <c r="W12" s="13">
        <v>0</v>
      </c>
      <c r="X12" s="13">
        <v>0</v>
      </c>
      <c r="Y12" s="48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48"/>
    </row>
    <row r="14" spans="1:25" x14ac:dyDescent="0.25">
      <c r="A14" s="15" t="s">
        <v>36</v>
      </c>
      <c r="B14" s="16">
        <v>3.24</v>
      </c>
      <c r="C14" s="16">
        <v>3.88</v>
      </c>
      <c r="D14" s="16">
        <v>3.12</v>
      </c>
      <c r="E14" s="16">
        <v>2.52</v>
      </c>
      <c r="F14" s="16">
        <v>3.44</v>
      </c>
      <c r="G14" s="16">
        <v>2.4</v>
      </c>
      <c r="H14" s="16">
        <v>3.64</v>
      </c>
      <c r="I14" s="16">
        <v>3.44</v>
      </c>
      <c r="J14" s="16">
        <v>3.04</v>
      </c>
      <c r="K14" s="16">
        <v>2.76</v>
      </c>
      <c r="L14" s="16">
        <v>3.4736842105263159</v>
      </c>
      <c r="M14" s="16">
        <v>2.8333333333333335</v>
      </c>
      <c r="N14" s="16">
        <v>3.36</v>
      </c>
      <c r="O14" s="16">
        <v>3.88</v>
      </c>
      <c r="P14" s="16">
        <v>4</v>
      </c>
      <c r="Q14" s="16">
        <v>3.84</v>
      </c>
      <c r="R14" s="16">
        <v>3.84</v>
      </c>
      <c r="S14" s="16">
        <v>3.1666666666666665</v>
      </c>
      <c r="T14" s="16">
        <v>3.36</v>
      </c>
      <c r="U14" s="16">
        <v>3.2916666666666665</v>
      </c>
      <c r="V14" s="16">
        <v>3.0869565217391304</v>
      </c>
      <c r="W14" s="16">
        <v>3.84</v>
      </c>
      <c r="X14" s="16">
        <v>3.48</v>
      </c>
      <c r="Y14" s="49">
        <v>3.6</v>
      </c>
    </row>
    <row r="15" spans="1:25" x14ac:dyDescent="0.25">
      <c r="A15" s="15" t="s">
        <v>37</v>
      </c>
      <c r="B15" s="16">
        <v>1.2000000000000002</v>
      </c>
      <c r="C15" s="16">
        <v>0.92736184954957002</v>
      </c>
      <c r="D15" s="16">
        <v>1.2355835328567091</v>
      </c>
      <c r="E15" s="16">
        <v>1.3880441875771343</v>
      </c>
      <c r="F15" s="16">
        <v>1.1930353445448858</v>
      </c>
      <c r="G15" s="16">
        <v>1.0801234497346435</v>
      </c>
      <c r="H15" s="16">
        <v>0.81034971874288098</v>
      </c>
      <c r="I15" s="16">
        <v>0.76811457478686151</v>
      </c>
      <c r="J15" s="16">
        <v>0.78951461882180096</v>
      </c>
      <c r="K15" s="16">
        <v>0.96953597148326587</v>
      </c>
      <c r="L15" s="16">
        <v>1.1239029738980326</v>
      </c>
      <c r="M15" s="16">
        <v>1.2394482175782784</v>
      </c>
      <c r="N15" s="16">
        <v>1.075484386993445</v>
      </c>
      <c r="O15" s="16">
        <v>0.78102496759066509</v>
      </c>
      <c r="P15" s="16">
        <v>1.0408329997330663</v>
      </c>
      <c r="Q15" s="16">
        <v>1.1430952132988168</v>
      </c>
      <c r="R15" s="16">
        <v>1.0677078252031313</v>
      </c>
      <c r="S15" s="16">
        <v>1.0072203103706701</v>
      </c>
      <c r="T15" s="16">
        <v>1.075484386993445</v>
      </c>
      <c r="U15" s="16">
        <v>0.90789611868255049</v>
      </c>
      <c r="V15" s="16">
        <v>0.90015369789936295</v>
      </c>
      <c r="W15" s="16">
        <v>0.80000000000000038</v>
      </c>
      <c r="X15" s="16">
        <v>0.91833182093039423</v>
      </c>
      <c r="Y15" s="49">
        <v>0.81649658092772603</v>
      </c>
    </row>
    <row r="16" spans="1:25" x14ac:dyDescent="0.25">
      <c r="A16" s="15" t="s">
        <v>38</v>
      </c>
      <c r="B16" s="17">
        <v>25</v>
      </c>
      <c r="C16" s="17">
        <v>25</v>
      </c>
      <c r="D16" s="17">
        <v>25</v>
      </c>
      <c r="E16" s="17">
        <v>25</v>
      </c>
      <c r="F16" s="17">
        <v>25</v>
      </c>
      <c r="G16" s="17">
        <v>25</v>
      </c>
      <c r="H16" s="17">
        <v>25</v>
      </c>
      <c r="I16" s="17">
        <v>25</v>
      </c>
      <c r="J16" s="17">
        <v>25</v>
      </c>
      <c r="K16" s="17">
        <v>25</v>
      </c>
      <c r="L16" s="17">
        <v>19</v>
      </c>
      <c r="M16" s="17">
        <v>24</v>
      </c>
      <c r="N16" s="17">
        <v>25</v>
      </c>
      <c r="O16" s="17">
        <v>25</v>
      </c>
      <c r="P16" s="17">
        <v>25</v>
      </c>
      <c r="Q16" s="17">
        <v>25</v>
      </c>
      <c r="R16" s="17">
        <v>25</v>
      </c>
      <c r="S16" s="17">
        <v>24</v>
      </c>
      <c r="T16" s="17">
        <v>25</v>
      </c>
      <c r="U16" s="17">
        <v>24</v>
      </c>
      <c r="V16" s="17">
        <v>23</v>
      </c>
      <c r="W16" s="17">
        <v>25</v>
      </c>
      <c r="X16" s="17">
        <v>25</v>
      </c>
      <c r="Y16" s="50">
        <v>25</v>
      </c>
    </row>
    <row r="17" spans="1:25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x14ac:dyDescent="0.25">
      <c r="A18" s="4" t="s">
        <v>95</v>
      </c>
      <c r="B18" s="4">
        <f>SUM(B7:B12)</f>
        <v>25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128</v>
      </c>
      <c r="H1" s="56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6</v>
      </c>
      <c r="G7" s="3">
        <v>0</v>
      </c>
      <c r="H7" s="3">
        <v>0</v>
      </c>
      <c r="I7" s="3">
        <v>0</v>
      </c>
      <c r="J7" s="3">
        <v>6</v>
      </c>
      <c r="K7" s="3">
        <v>7</v>
      </c>
      <c r="L7" s="3">
        <v>3</v>
      </c>
      <c r="M7" s="3">
        <v>1</v>
      </c>
      <c r="N7" s="3">
        <v>6</v>
      </c>
      <c r="O7" s="3">
        <v>0</v>
      </c>
      <c r="P7" s="3">
        <v>0</v>
      </c>
      <c r="Q7" s="3">
        <v>6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2</v>
      </c>
      <c r="D8" s="3">
        <v>7</v>
      </c>
      <c r="E8" s="3">
        <v>11</v>
      </c>
      <c r="F8" s="3">
        <v>5</v>
      </c>
      <c r="G8" s="3">
        <v>13</v>
      </c>
      <c r="H8" s="3">
        <v>6</v>
      </c>
      <c r="I8" s="3">
        <v>7</v>
      </c>
      <c r="J8" s="3">
        <v>2</v>
      </c>
      <c r="K8" s="3">
        <v>3</v>
      </c>
      <c r="L8" s="3">
        <v>8</v>
      </c>
      <c r="M8" s="3">
        <v>11</v>
      </c>
      <c r="N8" s="3">
        <v>4</v>
      </c>
      <c r="O8" s="3">
        <v>2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9</v>
      </c>
      <c r="C9" s="3">
        <v>6</v>
      </c>
      <c r="D9" s="3">
        <v>4</v>
      </c>
      <c r="E9" s="3">
        <v>10</v>
      </c>
      <c r="F9" s="3">
        <v>12</v>
      </c>
      <c r="G9" s="3">
        <v>11</v>
      </c>
      <c r="H9" s="3">
        <v>9</v>
      </c>
      <c r="I9" s="3">
        <v>11</v>
      </c>
      <c r="J9" s="3">
        <v>13</v>
      </c>
      <c r="K9" s="3">
        <v>5</v>
      </c>
      <c r="L9" s="3">
        <v>10</v>
      </c>
      <c r="M9" s="3">
        <v>4</v>
      </c>
      <c r="N9" s="3">
        <v>7</v>
      </c>
      <c r="O9" s="3">
        <v>7</v>
      </c>
      <c r="P9" s="3">
        <v>3</v>
      </c>
      <c r="Q9" s="3">
        <v>8</v>
      </c>
      <c r="R9" s="3">
        <v>16</v>
      </c>
      <c r="S9" s="3">
        <v>14</v>
      </c>
    </row>
    <row r="10" spans="1:19" x14ac:dyDescent="0.25">
      <c r="A10" s="5">
        <v>4</v>
      </c>
      <c r="B10" s="3">
        <v>15</v>
      </c>
      <c r="C10" s="3">
        <v>11</v>
      </c>
      <c r="D10" s="3">
        <v>13</v>
      </c>
      <c r="E10" s="3">
        <v>8</v>
      </c>
      <c r="F10" s="3">
        <v>5</v>
      </c>
      <c r="G10" s="3">
        <v>4</v>
      </c>
      <c r="H10" s="3">
        <v>7</v>
      </c>
      <c r="I10" s="3">
        <v>2</v>
      </c>
      <c r="J10" s="3">
        <v>7</v>
      </c>
      <c r="K10" s="3">
        <v>10</v>
      </c>
      <c r="L10" s="3">
        <v>8</v>
      </c>
      <c r="M10" s="3">
        <v>9</v>
      </c>
      <c r="N10" s="3">
        <v>11</v>
      </c>
      <c r="O10" s="3">
        <v>13</v>
      </c>
      <c r="P10" s="3">
        <v>3</v>
      </c>
      <c r="Q10" s="3">
        <v>9</v>
      </c>
      <c r="R10" s="3">
        <v>12</v>
      </c>
      <c r="S10" s="3">
        <v>8</v>
      </c>
    </row>
    <row r="11" spans="1:19" x14ac:dyDescent="0.25">
      <c r="A11" s="5">
        <v>5</v>
      </c>
      <c r="B11" s="3">
        <v>5</v>
      </c>
      <c r="C11" s="3">
        <v>14</v>
      </c>
      <c r="D11" s="3">
        <v>9</v>
      </c>
      <c r="E11" s="3">
        <v>4</v>
      </c>
      <c r="F11" s="3">
        <v>4</v>
      </c>
      <c r="G11" s="3">
        <v>4</v>
      </c>
      <c r="H11" s="3">
        <v>10</v>
      </c>
      <c r="I11" s="3">
        <v>10</v>
      </c>
      <c r="J11" s="3">
        <v>5</v>
      </c>
      <c r="K11" s="3">
        <v>4</v>
      </c>
      <c r="L11" s="3">
        <v>4</v>
      </c>
      <c r="M11" s="3">
        <v>8</v>
      </c>
      <c r="N11" s="3">
        <v>5</v>
      </c>
      <c r="O11" s="3">
        <v>11</v>
      </c>
      <c r="P11" s="3">
        <v>4</v>
      </c>
      <c r="Q11" s="3">
        <v>5</v>
      </c>
      <c r="R11" s="3">
        <v>5</v>
      </c>
      <c r="S11" s="3">
        <v>11</v>
      </c>
    </row>
    <row r="12" spans="1:19" x14ac:dyDescent="0.25">
      <c r="A12" s="5" t="s">
        <v>90</v>
      </c>
      <c r="B12" s="3">
        <v>3</v>
      </c>
      <c r="C12" s="3">
        <v>0</v>
      </c>
      <c r="D12" s="3">
        <v>0</v>
      </c>
      <c r="E12" s="3">
        <v>0</v>
      </c>
      <c r="F12" s="3">
        <v>1</v>
      </c>
      <c r="G12" s="3">
        <v>1</v>
      </c>
      <c r="H12" s="3">
        <v>1</v>
      </c>
      <c r="I12" s="3">
        <v>3</v>
      </c>
      <c r="J12" s="3">
        <v>0</v>
      </c>
      <c r="K12" s="3">
        <v>4</v>
      </c>
      <c r="L12" s="3">
        <v>0</v>
      </c>
      <c r="M12" s="3">
        <v>0</v>
      </c>
      <c r="N12" s="3">
        <v>0</v>
      </c>
      <c r="O12" s="3">
        <v>0</v>
      </c>
      <c r="P12" s="3">
        <v>23</v>
      </c>
      <c r="Q12" s="3">
        <v>5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</v>
      </c>
      <c r="C14" s="8">
        <v>4.1212121212121211</v>
      </c>
      <c r="D14" s="8">
        <v>3.7272727272727271</v>
      </c>
      <c r="E14" s="8">
        <v>3.1515151515151514</v>
      </c>
      <c r="F14" s="8">
        <v>2.875</v>
      </c>
      <c r="G14" s="8">
        <v>2.96875</v>
      </c>
      <c r="H14" s="8">
        <v>3.65625</v>
      </c>
      <c r="I14" s="8">
        <v>3.5</v>
      </c>
      <c r="J14" s="8">
        <v>3.0909090909090908</v>
      </c>
      <c r="K14" s="8">
        <v>3.0344827586206895</v>
      </c>
      <c r="L14" s="8">
        <v>3.0606060606060606</v>
      </c>
      <c r="M14" s="8">
        <v>3.3636363636363638</v>
      </c>
      <c r="N14" s="8">
        <v>3.1515151515151514</v>
      </c>
      <c r="O14" s="8">
        <v>4</v>
      </c>
      <c r="P14" s="8">
        <v>4.0999999999999996</v>
      </c>
      <c r="Q14" s="8">
        <v>3.25</v>
      </c>
      <c r="R14" s="8">
        <v>3.6666666666666665</v>
      </c>
      <c r="S14" s="8">
        <v>3.9090909090909092</v>
      </c>
    </row>
    <row r="15" spans="1:19" x14ac:dyDescent="0.25">
      <c r="A15" s="4" t="s">
        <v>37</v>
      </c>
      <c r="B15" s="8">
        <v>0.7611243951073875</v>
      </c>
      <c r="C15" s="8">
        <v>0.92728015445629186</v>
      </c>
      <c r="D15" s="8">
        <v>1.0975178606954217</v>
      </c>
      <c r="E15" s="8">
        <v>1.0344446614371199</v>
      </c>
      <c r="F15" s="8">
        <v>1.2636353087613479</v>
      </c>
      <c r="G15" s="8">
        <v>1.0312652735916832</v>
      </c>
      <c r="H15" s="8">
        <v>1.1247759633553411</v>
      </c>
      <c r="I15" s="8">
        <v>1.1962585350828727</v>
      </c>
      <c r="J15" s="8">
        <v>1.2836382951311764</v>
      </c>
      <c r="K15" s="8">
        <v>1.4263529572376852</v>
      </c>
      <c r="L15" s="8">
        <v>1.1709876691119001</v>
      </c>
      <c r="M15" s="8">
        <v>1.2702898738620108</v>
      </c>
      <c r="N15" s="8">
        <v>1.3491018336566583</v>
      </c>
      <c r="O15" s="8">
        <v>0.90138781886599728</v>
      </c>
      <c r="P15" s="8">
        <v>0.87559503577091347</v>
      </c>
      <c r="Q15" s="8">
        <v>1.377732974181916</v>
      </c>
      <c r="R15" s="8">
        <v>0.73598007219398687</v>
      </c>
      <c r="S15" s="8">
        <v>0.8790490729915329</v>
      </c>
    </row>
    <row r="16" spans="1:19" x14ac:dyDescent="0.25">
      <c r="A16" s="4" t="s">
        <v>38</v>
      </c>
      <c r="B16" s="9">
        <v>30</v>
      </c>
      <c r="C16" s="9">
        <v>33</v>
      </c>
      <c r="D16" s="9">
        <v>33</v>
      </c>
      <c r="E16" s="9">
        <v>33</v>
      </c>
      <c r="F16" s="9">
        <v>32</v>
      </c>
      <c r="G16" s="9">
        <v>32</v>
      </c>
      <c r="H16" s="9">
        <v>32</v>
      </c>
      <c r="I16" s="9">
        <v>30</v>
      </c>
      <c r="J16" s="9">
        <v>33</v>
      </c>
      <c r="K16" s="9">
        <v>29</v>
      </c>
      <c r="L16" s="9">
        <v>33</v>
      </c>
      <c r="M16" s="9">
        <v>33</v>
      </c>
      <c r="N16" s="9">
        <v>33</v>
      </c>
      <c r="O16" s="9">
        <v>33</v>
      </c>
      <c r="P16" s="9">
        <v>10</v>
      </c>
      <c r="Q16" s="9">
        <v>28</v>
      </c>
      <c r="R16" s="9">
        <v>33</v>
      </c>
      <c r="S16" s="9">
        <v>33</v>
      </c>
    </row>
    <row r="18" spans="1:6" x14ac:dyDescent="0.25">
      <c r="A18" s="4" t="s">
        <v>95</v>
      </c>
      <c r="B18" s="4">
        <f>SUM(B7:B12)</f>
        <v>33</v>
      </c>
    </row>
    <row r="19" spans="1:6" x14ac:dyDescent="0.25">
      <c r="A19" s="4" t="s">
        <v>96</v>
      </c>
      <c r="B19" s="9"/>
    </row>
    <row r="20" spans="1:6" x14ac:dyDescent="0.25">
      <c r="A20" s="4" t="s">
        <v>97</v>
      </c>
      <c r="B20" s="11"/>
    </row>
    <row r="21" spans="1:6" x14ac:dyDescent="0.25">
      <c r="A21" s="4" t="s">
        <v>124</v>
      </c>
      <c r="B21" s="28"/>
      <c r="C21" s="28" t="s">
        <v>125</v>
      </c>
    </row>
    <row r="22" spans="1:6" x14ac:dyDescent="0.25">
      <c r="A22" s="28" t="s">
        <v>126</v>
      </c>
      <c r="B22" s="29">
        <v>14</v>
      </c>
      <c r="C22" s="30">
        <f>B22/B18</f>
        <v>0.42424242424242425</v>
      </c>
    </row>
    <row r="23" spans="1:6" x14ac:dyDescent="0.25">
      <c r="A23" s="28" t="s">
        <v>127</v>
      </c>
      <c r="B23" s="29">
        <v>19</v>
      </c>
      <c r="C23" s="30">
        <f>B23/B18</f>
        <v>0.5757575757575758</v>
      </c>
    </row>
    <row r="24" spans="1:6" x14ac:dyDescent="0.25">
      <c r="A24" s="28" t="s">
        <v>90</v>
      </c>
      <c r="B24" s="31">
        <v>0</v>
      </c>
      <c r="C24" s="30">
        <f>B24/B18</f>
        <v>0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3.2575757575757578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6" t="s">
        <v>128</v>
      </c>
      <c r="H1" s="56"/>
    </row>
    <row r="2" spans="1:25" x14ac:dyDescent="0.25">
      <c r="A2" s="1" t="s">
        <v>0</v>
      </c>
      <c r="B2" s="10" t="s">
        <v>99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2</v>
      </c>
      <c r="D7" s="13">
        <v>1</v>
      </c>
      <c r="E7" s="13">
        <v>0</v>
      </c>
      <c r="F7" s="13">
        <v>0</v>
      </c>
      <c r="G7" s="13">
        <v>1</v>
      </c>
      <c r="H7" s="13">
        <v>1</v>
      </c>
      <c r="I7" s="13">
        <v>1</v>
      </c>
      <c r="J7" s="13">
        <v>0</v>
      </c>
      <c r="K7" s="13">
        <v>1</v>
      </c>
      <c r="L7" s="13">
        <v>0</v>
      </c>
      <c r="M7" s="13">
        <v>1</v>
      </c>
      <c r="N7" s="13">
        <v>1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1</v>
      </c>
      <c r="D8" s="13">
        <v>1</v>
      </c>
      <c r="E8" s="13">
        <v>0</v>
      </c>
      <c r="F8" s="13">
        <v>0</v>
      </c>
      <c r="G8" s="13">
        <v>2</v>
      </c>
      <c r="H8" s="13">
        <v>0</v>
      </c>
      <c r="I8" s="13">
        <v>0</v>
      </c>
      <c r="J8" s="13">
        <v>1</v>
      </c>
      <c r="K8" s="13">
        <v>1</v>
      </c>
      <c r="L8" s="13">
        <v>0</v>
      </c>
      <c r="M8" s="13">
        <v>0</v>
      </c>
      <c r="N8" s="13">
        <v>1</v>
      </c>
      <c r="O8" s="13">
        <v>0</v>
      </c>
      <c r="P8" s="13">
        <v>0</v>
      </c>
      <c r="Q8" s="13">
        <v>0</v>
      </c>
      <c r="R8" s="13">
        <v>0</v>
      </c>
      <c r="S8" s="13">
        <v>3</v>
      </c>
      <c r="T8" s="13">
        <v>3</v>
      </c>
      <c r="U8" s="13">
        <v>2</v>
      </c>
      <c r="V8" s="13">
        <v>2</v>
      </c>
      <c r="W8" s="13">
        <v>1</v>
      </c>
      <c r="X8" s="13">
        <v>1</v>
      </c>
      <c r="Y8" s="13">
        <v>1</v>
      </c>
    </row>
    <row r="9" spans="1:25" x14ac:dyDescent="0.25">
      <c r="A9" s="12">
        <v>3</v>
      </c>
      <c r="B9" s="13">
        <v>2</v>
      </c>
      <c r="C9" s="13">
        <v>1</v>
      </c>
      <c r="D9" s="13">
        <v>0</v>
      </c>
      <c r="E9" s="13">
        <v>2</v>
      </c>
      <c r="F9" s="13">
        <v>1</v>
      </c>
      <c r="G9" s="13">
        <v>3</v>
      </c>
      <c r="H9" s="13">
        <v>1</v>
      </c>
      <c r="I9" s="13">
        <v>2</v>
      </c>
      <c r="J9" s="13">
        <v>2</v>
      </c>
      <c r="K9" s="13">
        <v>2</v>
      </c>
      <c r="L9" s="13">
        <v>1</v>
      </c>
      <c r="M9" s="13">
        <v>2</v>
      </c>
      <c r="N9" s="13">
        <v>1</v>
      </c>
      <c r="O9" s="13">
        <v>1</v>
      </c>
      <c r="P9" s="13">
        <v>3</v>
      </c>
      <c r="Q9" s="13">
        <v>2</v>
      </c>
      <c r="R9" s="13">
        <v>3</v>
      </c>
      <c r="S9" s="13">
        <v>2</v>
      </c>
      <c r="T9" s="13">
        <v>3</v>
      </c>
      <c r="U9" s="13">
        <v>1</v>
      </c>
      <c r="V9" s="13">
        <v>3</v>
      </c>
      <c r="W9" s="13">
        <v>0</v>
      </c>
      <c r="X9" s="13">
        <v>1</v>
      </c>
      <c r="Y9" s="13">
        <v>0</v>
      </c>
    </row>
    <row r="10" spans="1:25" x14ac:dyDescent="0.25">
      <c r="A10" s="12">
        <v>4</v>
      </c>
      <c r="B10" s="13">
        <v>5</v>
      </c>
      <c r="C10" s="13">
        <v>4</v>
      </c>
      <c r="D10" s="13">
        <v>7</v>
      </c>
      <c r="E10" s="13">
        <v>5</v>
      </c>
      <c r="F10" s="13">
        <v>7</v>
      </c>
      <c r="G10" s="13">
        <v>4</v>
      </c>
      <c r="H10" s="13">
        <v>8</v>
      </c>
      <c r="I10" s="13">
        <v>3</v>
      </c>
      <c r="J10" s="13">
        <v>7</v>
      </c>
      <c r="K10" s="13">
        <v>6</v>
      </c>
      <c r="L10" s="13">
        <v>7</v>
      </c>
      <c r="M10" s="13">
        <v>7</v>
      </c>
      <c r="N10" s="13">
        <v>4</v>
      </c>
      <c r="O10" s="13">
        <v>7</v>
      </c>
      <c r="P10" s="13">
        <v>4</v>
      </c>
      <c r="Q10" s="13">
        <v>7</v>
      </c>
      <c r="R10" s="13">
        <v>5</v>
      </c>
      <c r="S10" s="13">
        <v>6</v>
      </c>
      <c r="T10" s="13">
        <v>4</v>
      </c>
      <c r="U10" s="13">
        <v>4</v>
      </c>
      <c r="V10" s="13">
        <v>4</v>
      </c>
      <c r="W10" s="13">
        <v>4</v>
      </c>
      <c r="X10" s="13">
        <v>4</v>
      </c>
      <c r="Y10" s="13">
        <v>4</v>
      </c>
    </row>
    <row r="11" spans="1:25" x14ac:dyDescent="0.25">
      <c r="A11" s="12">
        <v>5</v>
      </c>
      <c r="B11" s="13">
        <v>5</v>
      </c>
      <c r="C11" s="13">
        <v>4</v>
      </c>
      <c r="D11" s="13">
        <v>3</v>
      </c>
      <c r="E11" s="13">
        <v>5</v>
      </c>
      <c r="F11" s="13">
        <v>4</v>
      </c>
      <c r="G11" s="13">
        <v>2</v>
      </c>
      <c r="H11" s="13">
        <v>2</v>
      </c>
      <c r="I11" s="13">
        <v>6</v>
      </c>
      <c r="J11" s="13">
        <v>2</v>
      </c>
      <c r="K11" s="13">
        <v>2</v>
      </c>
      <c r="L11" s="13">
        <v>0</v>
      </c>
      <c r="M11" s="13">
        <v>2</v>
      </c>
      <c r="N11" s="13">
        <v>5</v>
      </c>
      <c r="O11" s="13">
        <v>4</v>
      </c>
      <c r="P11" s="13">
        <v>4</v>
      </c>
      <c r="Q11" s="13">
        <v>3</v>
      </c>
      <c r="R11" s="13">
        <v>4</v>
      </c>
      <c r="S11" s="13">
        <v>1</v>
      </c>
      <c r="T11" s="13">
        <v>2</v>
      </c>
      <c r="U11" s="13">
        <v>2</v>
      </c>
      <c r="V11" s="13">
        <v>2</v>
      </c>
      <c r="W11" s="13">
        <v>7</v>
      </c>
      <c r="X11" s="13">
        <v>6</v>
      </c>
      <c r="Y11" s="13">
        <v>6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4</v>
      </c>
      <c r="M12" s="13">
        <v>0</v>
      </c>
      <c r="N12" s="13">
        <v>0</v>
      </c>
      <c r="O12" s="13">
        <v>0</v>
      </c>
      <c r="P12" s="13">
        <v>1</v>
      </c>
      <c r="Q12" s="13">
        <v>0</v>
      </c>
      <c r="R12" s="13">
        <v>0</v>
      </c>
      <c r="S12" s="13">
        <v>0</v>
      </c>
      <c r="T12" s="13">
        <v>0</v>
      </c>
      <c r="U12" s="13">
        <v>3</v>
      </c>
      <c r="V12" s="13">
        <v>1</v>
      </c>
      <c r="W12" s="13">
        <v>0</v>
      </c>
      <c r="X12" s="13">
        <v>0</v>
      </c>
      <c r="Y12" s="13">
        <v>1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4.25</v>
      </c>
      <c r="C14" s="16">
        <v>3.5833333333333335</v>
      </c>
      <c r="D14" s="16">
        <v>3.8333333333333335</v>
      </c>
      <c r="E14" s="16">
        <v>4.25</v>
      </c>
      <c r="F14" s="16">
        <v>4.25</v>
      </c>
      <c r="G14" s="16">
        <v>3.3333333333333335</v>
      </c>
      <c r="H14" s="16">
        <v>3.8333333333333335</v>
      </c>
      <c r="I14" s="16">
        <v>4.083333333333333</v>
      </c>
      <c r="J14" s="16">
        <v>3.8333333333333335</v>
      </c>
      <c r="K14" s="16">
        <v>3.5833333333333335</v>
      </c>
      <c r="L14" s="16">
        <v>3.875</v>
      </c>
      <c r="M14" s="16">
        <v>3.75</v>
      </c>
      <c r="N14" s="16">
        <v>3.9166666666666665</v>
      </c>
      <c r="O14" s="16">
        <v>4.25</v>
      </c>
      <c r="P14" s="16">
        <v>4.0909090909090908</v>
      </c>
      <c r="Q14" s="16">
        <v>4.083333333333333</v>
      </c>
      <c r="R14" s="16">
        <v>4.083333333333333</v>
      </c>
      <c r="S14" s="16">
        <v>3.4166666666666665</v>
      </c>
      <c r="T14" s="16">
        <v>3.4166666666666665</v>
      </c>
      <c r="U14" s="16">
        <v>3.6666666666666665</v>
      </c>
      <c r="V14" s="16">
        <v>3.5454545454545454</v>
      </c>
      <c r="W14" s="16">
        <v>4.416666666666667</v>
      </c>
      <c r="X14" s="16">
        <v>4.25</v>
      </c>
      <c r="Y14" s="16">
        <v>4.3636363636363633</v>
      </c>
    </row>
    <row r="15" spans="1:25" x14ac:dyDescent="0.25">
      <c r="A15" s="15" t="s">
        <v>37</v>
      </c>
      <c r="B15" s="16">
        <v>0.75377836144440913</v>
      </c>
      <c r="C15" s="16">
        <v>1.5050420310248862</v>
      </c>
      <c r="D15" s="16">
        <v>1.1934162828797097</v>
      </c>
      <c r="E15" s="16">
        <v>0.75377836144440913</v>
      </c>
      <c r="F15" s="16">
        <v>0.62158156050806102</v>
      </c>
      <c r="G15" s="16">
        <v>1.230914909793327</v>
      </c>
      <c r="H15" s="16">
        <v>1.0298573010888741</v>
      </c>
      <c r="I15" s="16">
        <v>1.2401124093721452</v>
      </c>
      <c r="J15" s="16">
        <v>0.8348471099367214</v>
      </c>
      <c r="K15" s="16">
        <v>1.1645001528813146</v>
      </c>
      <c r="L15" s="16">
        <v>0.35355339059327379</v>
      </c>
      <c r="M15" s="16">
        <v>1.0552897060221726</v>
      </c>
      <c r="N15" s="16">
        <v>1.3113721705515062</v>
      </c>
      <c r="O15" s="16">
        <v>0.62158156050806102</v>
      </c>
      <c r="P15" s="16">
        <v>0.8312094145936334</v>
      </c>
      <c r="Q15" s="16">
        <v>0.66855792342152087</v>
      </c>
      <c r="R15" s="16">
        <v>0.79296146109875854</v>
      </c>
      <c r="S15" s="16">
        <v>0.99620491989562143</v>
      </c>
      <c r="T15" s="16">
        <v>1.0836246694508314</v>
      </c>
      <c r="U15" s="16">
        <v>1.1180339887498949</v>
      </c>
      <c r="V15" s="16">
        <v>1.0357254813546262</v>
      </c>
      <c r="W15" s="16">
        <v>0.90033663737851954</v>
      </c>
      <c r="X15" s="16">
        <v>0.96530729916342273</v>
      </c>
      <c r="Y15" s="16">
        <v>0.92441627773717472</v>
      </c>
    </row>
    <row r="16" spans="1:25" x14ac:dyDescent="0.25">
      <c r="A16" s="15" t="s">
        <v>38</v>
      </c>
      <c r="B16" s="17">
        <v>12</v>
      </c>
      <c r="C16" s="17">
        <v>12</v>
      </c>
      <c r="D16" s="17">
        <v>12</v>
      </c>
      <c r="E16" s="17">
        <v>12</v>
      </c>
      <c r="F16" s="17">
        <v>12</v>
      </c>
      <c r="G16" s="17">
        <v>12</v>
      </c>
      <c r="H16" s="17">
        <v>12</v>
      </c>
      <c r="I16" s="17">
        <v>12</v>
      </c>
      <c r="J16" s="17">
        <v>12</v>
      </c>
      <c r="K16" s="17">
        <v>12</v>
      </c>
      <c r="L16" s="17">
        <v>8</v>
      </c>
      <c r="M16" s="17">
        <v>12</v>
      </c>
      <c r="N16" s="17">
        <v>12</v>
      </c>
      <c r="O16" s="17">
        <v>12</v>
      </c>
      <c r="P16" s="17">
        <v>11</v>
      </c>
      <c r="Q16" s="17">
        <v>12</v>
      </c>
      <c r="R16" s="17">
        <v>12</v>
      </c>
      <c r="S16" s="17">
        <v>12</v>
      </c>
      <c r="T16" s="17">
        <v>12</v>
      </c>
      <c r="U16" s="17">
        <v>9</v>
      </c>
      <c r="V16" s="17">
        <v>11</v>
      </c>
      <c r="W16" s="17">
        <v>12</v>
      </c>
      <c r="X16" s="17">
        <v>12</v>
      </c>
      <c r="Y16" s="17">
        <v>11</v>
      </c>
    </row>
    <row r="18" spans="1:2" x14ac:dyDescent="0.25">
      <c r="A18" s="4" t="s">
        <v>95</v>
      </c>
      <c r="B18" s="4">
        <f>SUM(B7:B12)</f>
        <v>12</v>
      </c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128</v>
      </c>
      <c r="H1" s="56"/>
    </row>
    <row r="2" spans="1:19" x14ac:dyDescent="0.25">
      <c r="A2" s="1" t="s">
        <v>0</v>
      </c>
      <c r="B2" s="10" t="s">
        <v>99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4</v>
      </c>
      <c r="D7" s="3">
        <v>0</v>
      </c>
      <c r="E7" s="3">
        <v>2</v>
      </c>
      <c r="F7" s="3">
        <v>0</v>
      </c>
      <c r="G7" s="3">
        <v>0</v>
      </c>
      <c r="H7" s="3">
        <v>0</v>
      </c>
      <c r="I7" s="3">
        <v>5</v>
      </c>
      <c r="J7" s="3">
        <v>0</v>
      </c>
      <c r="K7" s="3">
        <v>1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5</v>
      </c>
      <c r="D8" s="3">
        <v>0</v>
      </c>
      <c r="E8" s="3">
        <v>1</v>
      </c>
      <c r="F8" s="3">
        <v>1</v>
      </c>
      <c r="G8" s="3">
        <v>2</v>
      </c>
      <c r="H8" s="3">
        <v>3</v>
      </c>
      <c r="I8" s="3">
        <v>5</v>
      </c>
      <c r="J8" s="3">
        <v>0</v>
      </c>
      <c r="K8" s="3">
        <v>0</v>
      </c>
      <c r="L8" s="3">
        <v>0</v>
      </c>
      <c r="M8" s="3">
        <v>6</v>
      </c>
      <c r="N8" s="3">
        <v>2</v>
      </c>
      <c r="O8" s="3">
        <v>2</v>
      </c>
      <c r="P8" s="3">
        <v>1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7</v>
      </c>
      <c r="C9" s="3">
        <v>2</v>
      </c>
      <c r="D9" s="3">
        <v>3</v>
      </c>
      <c r="E9" s="3">
        <v>6</v>
      </c>
      <c r="F9" s="3">
        <v>7</v>
      </c>
      <c r="G9" s="3">
        <v>4</v>
      </c>
      <c r="H9" s="3">
        <v>0</v>
      </c>
      <c r="I9" s="3">
        <v>1</v>
      </c>
      <c r="J9" s="3">
        <v>5</v>
      </c>
      <c r="K9" s="3">
        <v>3</v>
      </c>
      <c r="L9" s="3">
        <v>7</v>
      </c>
      <c r="M9" s="3">
        <v>2</v>
      </c>
      <c r="N9" s="3">
        <v>7</v>
      </c>
      <c r="O9" s="3">
        <v>5</v>
      </c>
      <c r="P9" s="3">
        <v>4</v>
      </c>
      <c r="Q9" s="3">
        <v>6</v>
      </c>
      <c r="R9" s="3">
        <v>4</v>
      </c>
      <c r="S9" s="3">
        <v>9</v>
      </c>
    </row>
    <row r="10" spans="1:19" x14ac:dyDescent="0.25">
      <c r="A10" s="5">
        <v>4</v>
      </c>
      <c r="B10" s="3">
        <v>4</v>
      </c>
      <c r="C10" s="3">
        <v>0</v>
      </c>
      <c r="D10" s="3">
        <v>6</v>
      </c>
      <c r="E10" s="3">
        <v>2</v>
      </c>
      <c r="F10" s="3">
        <v>2</v>
      </c>
      <c r="G10" s="3">
        <v>4</v>
      </c>
      <c r="H10" s="3">
        <v>7</v>
      </c>
      <c r="I10" s="3">
        <v>0</v>
      </c>
      <c r="J10" s="3">
        <v>4</v>
      </c>
      <c r="K10" s="3">
        <v>5</v>
      </c>
      <c r="L10" s="3">
        <v>2</v>
      </c>
      <c r="M10" s="3">
        <v>1</v>
      </c>
      <c r="N10" s="3">
        <v>2</v>
      </c>
      <c r="O10" s="3">
        <v>4</v>
      </c>
      <c r="P10" s="3">
        <v>2</v>
      </c>
      <c r="Q10" s="3">
        <v>2</v>
      </c>
      <c r="R10" s="3">
        <v>7</v>
      </c>
      <c r="S10" s="3">
        <v>2</v>
      </c>
    </row>
    <row r="11" spans="1:19" x14ac:dyDescent="0.25">
      <c r="A11" s="5">
        <v>5</v>
      </c>
      <c r="B11" s="3">
        <v>0</v>
      </c>
      <c r="C11" s="3">
        <v>0</v>
      </c>
      <c r="D11" s="3">
        <v>2</v>
      </c>
      <c r="E11" s="3">
        <v>0</v>
      </c>
      <c r="F11" s="3">
        <v>1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1</v>
      </c>
      <c r="M12" s="3">
        <v>0</v>
      </c>
      <c r="N12" s="3">
        <v>0</v>
      </c>
      <c r="O12" s="3">
        <v>0</v>
      </c>
      <c r="P12" s="3">
        <v>4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3.3636363636363638</v>
      </c>
      <c r="C14" s="8">
        <v>1.8181818181818181</v>
      </c>
      <c r="D14" s="8">
        <v>3.9090909090909092</v>
      </c>
      <c r="E14" s="8">
        <v>2.7272727272727271</v>
      </c>
      <c r="F14" s="8">
        <v>3.2727272727272729</v>
      </c>
      <c r="G14" s="8">
        <v>3.3636363636363638</v>
      </c>
      <c r="H14" s="8">
        <v>3.5454545454545454</v>
      </c>
      <c r="I14" s="8">
        <v>1.6363636363636365</v>
      </c>
      <c r="J14" s="8">
        <v>3.6</v>
      </c>
      <c r="K14" s="8">
        <v>3.5</v>
      </c>
      <c r="L14" s="8">
        <v>3.4</v>
      </c>
      <c r="M14" s="8">
        <v>2.1818181818181817</v>
      </c>
      <c r="N14" s="8">
        <v>3</v>
      </c>
      <c r="O14" s="8">
        <v>3.1818181818181817</v>
      </c>
      <c r="P14" s="8">
        <v>3.1428571428571428</v>
      </c>
      <c r="Q14" s="8">
        <v>3.1111111111111112</v>
      </c>
      <c r="R14" s="8">
        <v>3.6363636363636362</v>
      </c>
      <c r="S14" s="8">
        <v>3.1818181818181817</v>
      </c>
    </row>
    <row r="15" spans="1:19" x14ac:dyDescent="0.25">
      <c r="A15" s="4" t="s">
        <v>37</v>
      </c>
      <c r="B15" s="8">
        <v>0.50452497910951311</v>
      </c>
      <c r="C15" s="8">
        <v>0.75075719352954806</v>
      </c>
      <c r="D15" s="8">
        <v>0.70064904974537046</v>
      </c>
      <c r="E15" s="8">
        <v>1.0090499582190262</v>
      </c>
      <c r="F15" s="8">
        <v>0.78624539310689678</v>
      </c>
      <c r="G15" s="8">
        <v>0.9244162777371755</v>
      </c>
      <c r="H15" s="8">
        <v>1.0357254813546262</v>
      </c>
      <c r="I15" s="8">
        <v>0.67419986246324215</v>
      </c>
      <c r="J15" s="8">
        <v>0.69920589878010153</v>
      </c>
      <c r="K15" s="8">
        <v>1.0801234497346435</v>
      </c>
      <c r="L15" s="8">
        <v>0.69920589878010153</v>
      </c>
      <c r="M15" s="8">
        <v>0.87386289750530277</v>
      </c>
      <c r="N15" s="8">
        <v>0.63245553203367588</v>
      </c>
      <c r="O15" s="8">
        <v>0.75075719352954862</v>
      </c>
      <c r="P15" s="8">
        <v>0.6900655593423547</v>
      </c>
      <c r="Q15" s="8">
        <v>0.60092521257733122</v>
      </c>
      <c r="R15" s="8">
        <v>0.50452497910951177</v>
      </c>
      <c r="S15" s="8">
        <v>0.40451991747794575</v>
      </c>
    </row>
    <row r="16" spans="1:19" x14ac:dyDescent="0.25">
      <c r="A16" s="4" t="s">
        <v>38</v>
      </c>
      <c r="B16" s="9">
        <v>11</v>
      </c>
      <c r="C16" s="9">
        <v>11</v>
      </c>
      <c r="D16" s="9">
        <v>11</v>
      </c>
      <c r="E16" s="9">
        <v>11</v>
      </c>
      <c r="F16" s="9">
        <v>11</v>
      </c>
      <c r="G16" s="9">
        <v>11</v>
      </c>
      <c r="H16" s="9">
        <v>11</v>
      </c>
      <c r="I16" s="9">
        <v>11</v>
      </c>
      <c r="J16" s="9">
        <v>10</v>
      </c>
      <c r="K16" s="9">
        <v>10</v>
      </c>
      <c r="L16" s="9">
        <v>10</v>
      </c>
      <c r="M16" s="9">
        <v>11</v>
      </c>
      <c r="N16" s="9">
        <v>11</v>
      </c>
      <c r="O16" s="9">
        <v>11</v>
      </c>
      <c r="P16" s="9">
        <v>7</v>
      </c>
      <c r="Q16" s="9">
        <v>9</v>
      </c>
      <c r="R16" s="9">
        <v>11</v>
      </c>
      <c r="S16" s="9">
        <v>11</v>
      </c>
    </row>
    <row r="18" spans="1:6" x14ac:dyDescent="0.25">
      <c r="A18" s="4" t="s">
        <v>95</v>
      </c>
      <c r="B18" s="4">
        <f>SUM(B7:B12)</f>
        <v>11</v>
      </c>
    </row>
    <row r="19" spans="1:6" x14ac:dyDescent="0.25">
      <c r="A19" s="4" t="s">
        <v>96</v>
      </c>
      <c r="B19" s="9">
        <v>20</v>
      </c>
    </row>
    <row r="20" spans="1:6" x14ac:dyDescent="0.25">
      <c r="A20" s="4" t="s">
        <v>97</v>
      </c>
      <c r="B20" s="11">
        <f>B18/B19</f>
        <v>0.55000000000000004</v>
      </c>
    </row>
    <row r="21" spans="1:6" x14ac:dyDescent="0.25">
      <c r="A21" s="4" t="s">
        <v>124</v>
      </c>
      <c r="B21" s="28"/>
      <c r="C21" s="28" t="s">
        <v>125</v>
      </c>
    </row>
    <row r="22" spans="1:6" x14ac:dyDescent="0.25">
      <c r="A22" s="28" t="s">
        <v>126</v>
      </c>
      <c r="B22" s="29">
        <v>0</v>
      </c>
      <c r="C22" s="30">
        <f>B22/B18</f>
        <v>0</v>
      </c>
    </row>
    <row r="23" spans="1:6" x14ac:dyDescent="0.25">
      <c r="A23" s="28" t="s">
        <v>127</v>
      </c>
      <c r="B23" s="29">
        <v>11</v>
      </c>
      <c r="C23" s="30">
        <f>B23/B18</f>
        <v>1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2.5909090909090908</v>
      </c>
    </row>
    <row r="26" spans="1:6" x14ac:dyDescent="0.25">
      <c r="A26" s="4" t="s">
        <v>144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6" t="s">
        <v>128</v>
      </c>
      <c r="H1" s="56"/>
    </row>
    <row r="2" spans="1:25" x14ac:dyDescent="0.25">
      <c r="A2" s="1" t="s">
        <v>0</v>
      </c>
      <c r="B2" s="10" t="s">
        <v>98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1</v>
      </c>
      <c r="C9" s="13">
        <v>0</v>
      </c>
      <c r="D9" s="13">
        <v>1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1</v>
      </c>
      <c r="Q9" s="13">
        <v>0</v>
      </c>
      <c r="R9" s="13">
        <v>0</v>
      </c>
      <c r="S9" s="13">
        <v>1</v>
      </c>
      <c r="T9" s="13">
        <v>3</v>
      </c>
      <c r="U9" s="13">
        <v>1</v>
      </c>
      <c r="V9" s="13">
        <v>2</v>
      </c>
      <c r="W9" s="13">
        <v>0</v>
      </c>
      <c r="X9" s="13">
        <v>0</v>
      </c>
      <c r="Y9" s="13">
        <v>0</v>
      </c>
    </row>
    <row r="10" spans="1:25" x14ac:dyDescent="0.25">
      <c r="A10" s="12">
        <v>4</v>
      </c>
      <c r="B10" s="13">
        <v>0</v>
      </c>
      <c r="C10" s="13">
        <v>2</v>
      </c>
      <c r="D10" s="13">
        <v>0</v>
      </c>
      <c r="E10" s="13">
        <v>1</v>
      </c>
      <c r="F10" s="13">
        <v>1</v>
      </c>
      <c r="G10" s="13">
        <v>3</v>
      </c>
      <c r="H10" s="13">
        <v>1</v>
      </c>
      <c r="I10" s="13">
        <v>0</v>
      </c>
      <c r="J10" s="13">
        <v>2</v>
      </c>
      <c r="K10" s="13">
        <v>3</v>
      </c>
      <c r="L10" s="13">
        <v>1</v>
      </c>
      <c r="M10" s="13">
        <v>3</v>
      </c>
      <c r="N10" s="13">
        <v>1</v>
      </c>
      <c r="O10" s="13">
        <v>2</v>
      </c>
      <c r="P10" s="13">
        <v>2</v>
      </c>
      <c r="Q10" s="13">
        <v>3</v>
      </c>
      <c r="R10" s="13">
        <v>2</v>
      </c>
      <c r="S10" s="13">
        <v>2</v>
      </c>
      <c r="T10" s="13">
        <v>0</v>
      </c>
      <c r="U10" s="13">
        <v>2</v>
      </c>
      <c r="V10" s="13">
        <v>0</v>
      </c>
      <c r="W10" s="13">
        <v>1</v>
      </c>
      <c r="X10" s="13">
        <v>1</v>
      </c>
      <c r="Y10" s="13">
        <v>1</v>
      </c>
    </row>
    <row r="11" spans="1:25" x14ac:dyDescent="0.25">
      <c r="A11" s="12">
        <v>5</v>
      </c>
      <c r="B11" s="13">
        <v>2</v>
      </c>
      <c r="C11" s="13">
        <v>1</v>
      </c>
      <c r="D11" s="13">
        <v>2</v>
      </c>
      <c r="E11" s="13">
        <v>2</v>
      </c>
      <c r="F11" s="13">
        <v>2</v>
      </c>
      <c r="G11" s="13">
        <v>0</v>
      </c>
      <c r="H11" s="13">
        <v>2</v>
      </c>
      <c r="I11" s="13">
        <v>3</v>
      </c>
      <c r="J11" s="13">
        <v>1</v>
      </c>
      <c r="K11" s="13">
        <v>0</v>
      </c>
      <c r="L11" s="13">
        <v>1</v>
      </c>
      <c r="M11" s="13">
        <v>0</v>
      </c>
      <c r="N11" s="13">
        <v>2</v>
      </c>
      <c r="O11" s="13">
        <v>1</v>
      </c>
      <c r="P11" s="13">
        <v>0</v>
      </c>
      <c r="Q11" s="13">
        <v>0</v>
      </c>
      <c r="R11" s="13">
        <v>1</v>
      </c>
      <c r="S11" s="13">
        <v>0</v>
      </c>
      <c r="T11" s="13">
        <v>0</v>
      </c>
      <c r="U11" s="13">
        <v>0</v>
      </c>
      <c r="V11" s="13">
        <v>0</v>
      </c>
      <c r="W11" s="13">
        <v>2</v>
      </c>
      <c r="X11" s="13">
        <v>2</v>
      </c>
      <c r="Y11" s="13">
        <v>2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4.333333333333333</v>
      </c>
      <c r="C14" s="16">
        <v>4.333333333333333</v>
      </c>
      <c r="D14" s="16">
        <v>4.333333333333333</v>
      </c>
      <c r="E14" s="16">
        <v>4.666666666666667</v>
      </c>
      <c r="F14" s="16">
        <v>4.666666666666667</v>
      </c>
      <c r="G14" s="16">
        <v>4</v>
      </c>
      <c r="H14" s="16">
        <v>4.666666666666667</v>
      </c>
      <c r="I14" s="16">
        <v>5</v>
      </c>
      <c r="J14" s="16">
        <v>4.333333333333333</v>
      </c>
      <c r="K14" s="16">
        <v>4</v>
      </c>
      <c r="L14" s="16">
        <v>4.5</v>
      </c>
      <c r="M14" s="16">
        <v>4</v>
      </c>
      <c r="N14" s="16">
        <v>4.666666666666667</v>
      </c>
      <c r="O14" s="16">
        <v>4.333333333333333</v>
      </c>
      <c r="P14" s="16">
        <v>3.6666666666666665</v>
      </c>
      <c r="Q14" s="16">
        <v>4</v>
      </c>
      <c r="R14" s="16">
        <v>4.333333333333333</v>
      </c>
      <c r="S14" s="16">
        <v>3.6666666666666665</v>
      </c>
      <c r="T14" s="16">
        <v>3</v>
      </c>
      <c r="U14" s="16">
        <v>3.6666666666666665</v>
      </c>
      <c r="V14" s="16">
        <v>3</v>
      </c>
      <c r="W14" s="16">
        <v>4.666666666666667</v>
      </c>
      <c r="X14" s="16">
        <v>4.666666666666667</v>
      </c>
      <c r="Y14" s="16">
        <v>4.666666666666667</v>
      </c>
    </row>
    <row r="15" spans="1:25" x14ac:dyDescent="0.25">
      <c r="A15" s="15" t="s">
        <v>37</v>
      </c>
      <c r="B15" s="16">
        <v>1.154700538379251</v>
      </c>
      <c r="C15" s="16">
        <v>0.57735026918962473</v>
      </c>
      <c r="D15" s="16">
        <v>1.154700538379251</v>
      </c>
      <c r="E15" s="16">
        <v>0.57735026918962784</v>
      </c>
      <c r="F15" s="16">
        <v>0.57735026918962784</v>
      </c>
      <c r="G15" s="16">
        <v>0</v>
      </c>
      <c r="H15" s="16">
        <v>0.57735026918962784</v>
      </c>
      <c r="I15" s="16">
        <v>0</v>
      </c>
      <c r="J15" s="16">
        <v>0.57735026918962473</v>
      </c>
      <c r="K15" s="16">
        <v>0</v>
      </c>
      <c r="L15" s="16">
        <v>0.70710678118654757</v>
      </c>
      <c r="M15" s="16">
        <v>0</v>
      </c>
      <c r="N15" s="16">
        <v>0.57735026918962784</v>
      </c>
      <c r="O15" s="16">
        <v>0.57735026918962473</v>
      </c>
      <c r="P15" s="16">
        <v>0.57735026918962473</v>
      </c>
      <c r="Q15" s="16">
        <v>0</v>
      </c>
      <c r="R15" s="16">
        <v>0.57735026918962473</v>
      </c>
      <c r="S15" s="16">
        <v>0.57735026918962473</v>
      </c>
      <c r="T15" s="16">
        <v>0</v>
      </c>
      <c r="U15" s="16">
        <v>0.57735026918962473</v>
      </c>
      <c r="V15" s="16">
        <v>0</v>
      </c>
      <c r="W15" s="16">
        <v>0.57735026918962784</v>
      </c>
      <c r="X15" s="16">
        <v>0.57735026918962784</v>
      </c>
      <c r="Y15" s="16">
        <v>0.57735026918962784</v>
      </c>
    </row>
    <row r="16" spans="1:25" x14ac:dyDescent="0.25">
      <c r="A16" s="15" t="s">
        <v>38</v>
      </c>
      <c r="B16" s="17">
        <v>3</v>
      </c>
      <c r="C16" s="17">
        <v>3</v>
      </c>
      <c r="D16" s="17">
        <v>3</v>
      </c>
      <c r="E16" s="17">
        <v>3</v>
      </c>
      <c r="F16" s="17">
        <v>3</v>
      </c>
      <c r="G16" s="17">
        <v>3</v>
      </c>
      <c r="H16" s="17">
        <v>3</v>
      </c>
      <c r="I16" s="17">
        <v>3</v>
      </c>
      <c r="J16" s="17">
        <v>3</v>
      </c>
      <c r="K16" s="17">
        <v>3</v>
      </c>
      <c r="L16" s="17">
        <v>2</v>
      </c>
      <c r="M16" s="17">
        <v>3</v>
      </c>
      <c r="N16" s="17">
        <v>3</v>
      </c>
      <c r="O16" s="17">
        <v>3</v>
      </c>
      <c r="P16" s="17">
        <v>3</v>
      </c>
      <c r="Q16" s="17">
        <v>3</v>
      </c>
      <c r="R16" s="17">
        <v>3</v>
      </c>
      <c r="S16" s="17">
        <v>3</v>
      </c>
      <c r="T16" s="17">
        <v>3</v>
      </c>
      <c r="U16" s="17">
        <v>3</v>
      </c>
      <c r="V16" s="17">
        <v>2</v>
      </c>
      <c r="W16" s="17">
        <v>3</v>
      </c>
      <c r="X16" s="17">
        <v>3</v>
      </c>
      <c r="Y16" s="17">
        <v>3</v>
      </c>
    </row>
    <row r="18" spans="1:2" x14ac:dyDescent="0.25">
      <c r="A18" s="4" t="s">
        <v>95</v>
      </c>
      <c r="B18" s="4">
        <f>SUM(B7:B12)</f>
        <v>3</v>
      </c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6" t="s">
        <v>128</v>
      </c>
      <c r="H1" s="56"/>
    </row>
    <row r="2" spans="1:25" x14ac:dyDescent="0.25">
      <c r="A2" s="1" t="s">
        <v>0</v>
      </c>
      <c r="B2" s="10" t="s">
        <v>94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</v>
      </c>
      <c r="P7" s="13">
        <v>0</v>
      </c>
      <c r="Q7" s="13">
        <v>1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1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1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1</v>
      </c>
      <c r="C9" s="13">
        <v>1</v>
      </c>
      <c r="D9" s="13">
        <v>2</v>
      </c>
      <c r="E9" s="13">
        <v>0</v>
      </c>
      <c r="F9" s="13">
        <v>1</v>
      </c>
      <c r="G9" s="13">
        <v>1</v>
      </c>
      <c r="H9" s="13">
        <v>0</v>
      </c>
      <c r="I9" s="13">
        <v>1</v>
      </c>
      <c r="J9" s="13">
        <v>0</v>
      </c>
      <c r="K9" s="13">
        <v>2</v>
      </c>
      <c r="L9" s="13">
        <v>1</v>
      </c>
      <c r="M9" s="13">
        <v>2</v>
      </c>
      <c r="N9" s="13">
        <v>0</v>
      </c>
      <c r="O9" s="13">
        <v>2</v>
      </c>
      <c r="P9" s="13">
        <v>1</v>
      </c>
      <c r="Q9" s="13">
        <v>1</v>
      </c>
      <c r="R9" s="13">
        <v>0</v>
      </c>
      <c r="S9" s="13">
        <v>1</v>
      </c>
      <c r="T9" s="13">
        <v>1</v>
      </c>
      <c r="U9" s="13">
        <v>0</v>
      </c>
      <c r="V9" s="13">
        <v>1</v>
      </c>
      <c r="W9" s="13">
        <v>0</v>
      </c>
      <c r="X9" s="13">
        <v>1</v>
      </c>
      <c r="Y9" s="13">
        <v>1</v>
      </c>
    </row>
    <row r="10" spans="1:25" x14ac:dyDescent="0.25">
      <c r="A10" s="12">
        <v>4</v>
      </c>
      <c r="B10" s="13">
        <v>3</v>
      </c>
      <c r="C10" s="13">
        <v>2</v>
      </c>
      <c r="D10" s="13">
        <v>1</v>
      </c>
      <c r="E10" s="13">
        <v>3</v>
      </c>
      <c r="F10" s="13">
        <v>3</v>
      </c>
      <c r="G10" s="13">
        <v>3</v>
      </c>
      <c r="H10" s="13">
        <v>3</v>
      </c>
      <c r="I10" s="13">
        <v>3</v>
      </c>
      <c r="J10" s="13">
        <v>4</v>
      </c>
      <c r="K10" s="13">
        <v>3</v>
      </c>
      <c r="L10" s="13">
        <v>3</v>
      </c>
      <c r="M10" s="13">
        <v>2</v>
      </c>
      <c r="N10" s="13">
        <v>5</v>
      </c>
      <c r="O10" s="13">
        <v>0</v>
      </c>
      <c r="P10" s="13">
        <v>2</v>
      </c>
      <c r="Q10" s="13">
        <v>1</v>
      </c>
      <c r="R10" s="13">
        <v>2</v>
      </c>
      <c r="S10" s="13">
        <v>2</v>
      </c>
      <c r="T10" s="13">
        <v>2</v>
      </c>
      <c r="U10" s="13">
        <v>3</v>
      </c>
      <c r="V10" s="13">
        <v>2</v>
      </c>
      <c r="W10" s="13">
        <v>1</v>
      </c>
      <c r="X10" s="13">
        <v>0</v>
      </c>
      <c r="Y10" s="13">
        <v>1</v>
      </c>
    </row>
    <row r="11" spans="1:25" x14ac:dyDescent="0.25">
      <c r="A11" s="12">
        <v>5</v>
      </c>
      <c r="B11" s="13">
        <v>1</v>
      </c>
      <c r="C11" s="13">
        <v>1</v>
      </c>
      <c r="D11" s="13">
        <v>1</v>
      </c>
      <c r="E11" s="13">
        <v>2</v>
      </c>
      <c r="F11" s="13">
        <v>1</v>
      </c>
      <c r="G11" s="13">
        <v>1</v>
      </c>
      <c r="H11" s="13">
        <v>2</v>
      </c>
      <c r="I11" s="13">
        <v>1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>
        <v>2</v>
      </c>
      <c r="P11" s="13">
        <v>2</v>
      </c>
      <c r="Q11" s="13">
        <v>2</v>
      </c>
      <c r="R11" s="13">
        <v>2</v>
      </c>
      <c r="S11" s="13">
        <v>2</v>
      </c>
      <c r="T11" s="13">
        <v>2</v>
      </c>
      <c r="U11" s="13">
        <v>2</v>
      </c>
      <c r="V11" s="13">
        <v>2</v>
      </c>
      <c r="W11" s="13">
        <v>4</v>
      </c>
      <c r="X11" s="13">
        <v>4</v>
      </c>
      <c r="Y11" s="13">
        <v>3</v>
      </c>
    </row>
    <row r="12" spans="1:25" x14ac:dyDescent="0.25">
      <c r="A12" s="12" t="s">
        <v>90</v>
      </c>
      <c r="B12" s="13">
        <v>0</v>
      </c>
      <c r="C12" s="13">
        <v>1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1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4</v>
      </c>
      <c r="C14" s="16">
        <v>4</v>
      </c>
      <c r="D14" s="16">
        <v>3.4</v>
      </c>
      <c r="E14" s="16">
        <v>4.4000000000000004</v>
      </c>
      <c r="F14" s="16">
        <v>4</v>
      </c>
      <c r="G14" s="16">
        <v>4</v>
      </c>
      <c r="H14" s="16">
        <v>4.4000000000000004</v>
      </c>
      <c r="I14" s="16">
        <v>4</v>
      </c>
      <c r="J14" s="16">
        <v>4.2</v>
      </c>
      <c r="K14" s="16">
        <v>3.6</v>
      </c>
      <c r="L14" s="16">
        <v>4</v>
      </c>
      <c r="M14" s="16">
        <v>3.5</v>
      </c>
      <c r="N14" s="16">
        <v>4</v>
      </c>
      <c r="O14" s="16">
        <v>3.4</v>
      </c>
      <c r="P14" s="16">
        <v>4.2</v>
      </c>
      <c r="Q14" s="16">
        <v>3.6</v>
      </c>
      <c r="R14" s="16">
        <v>4</v>
      </c>
      <c r="S14" s="16">
        <v>4.2</v>
      </c>
      <c r="T14" s="16">
        <v>4.2</v>
      </c>
      <c r="U14" s="16">
        <v>4.4000000000000004</v>
      </c>
      <c r="V14" s="16">
        <v>4.2</v>
      </c>
      <c r="W14" s="16">
        <v>4.8</v>
      </c>
      <c r="X14" s="16">
        <v>4.5999999999999996</v>
      </c>
      <c r="Y14" s="16">
        <v>4.4000000000000004</v>
      </c>
    </row>
    <row r="15" spans="1:25" x14ac:dyDescent="0.25">
      <c r="A15" s="15" t="s">
        <v>37</v>
      </c>
      <c r="B15" s="16">
        <v>0.70710678118654757</v>
      </c>
      <c r="C15" s="16">
        <v>0.81649658092772603</v>
      </c>
      <c r="D15" s="16">
        <v>1.1401754250991383</v>
      </c>
      <c r="E15" s="16">
        <v>0.54772255750516674</v>
      </c>
      <c r="F15" s="16">
        <v>0.70710678118654757</v>
      </c>
      <c r="G15" s="16">
        <v>0.70710678118654757</v>
      </c>
      <c r="H15" s="16">
        <v>0.54772255750516674</v>
      </c>
      <c r="I15" s="16">
        <v>0.70710678118654757</v>
      </c>
      <c r="J15" s="16">
        <v>0.44721359549995787</v>
      </c>
      <c r="K15" s="16">
        <v>0.54772255750516674</v>
      </c>
      <c r="L15" s="16">
        <v>0.70710678118654757</v>
      </c>
      <c r="M15" s="16">
        <v>0.57735026918962573</v>
      </c>
      <c r="N15" s="16">
        <v>0</v>
      </c>
      <c r="O15" s="16">
        <v>1.6733200530681513</v>
      </c>
      <c r="P15" s="16">
        <v>0.83666002653407512</v>
      </c>
      <c r="Q15" s="16">
        <v>1.6733200530681513</v>
      </c>
      <c r="R15" s="16">
        <v>1.2247448713915889</v>
      </c>
      <c r="S15" s="16">
        <v>0.83666002653407512</v>
      </c>
      <c r="T15" s="16">
        <v>0.83666002653407512</v>
      </c>
      <c r="U15" s="16">
        <v>0.54772255750516674</v>
      </c>
      <c r="V15" s="16">
        <v>0.83666002653407512</v>
      </c>
      <c r="W15" s="16">
        <v>0.44721359549995793</v>
      </c>
      <c r="X15" s="16">
        <v>0.8944271909999163</v>
      </c>
      <c r="Y15" s="16">
        <v>0.8944271909999163</v>
      </c>
    </row>
    <row r="16" spans="1:25" x14ac:dyDescent="0.25">
      <c r="A16" s="15" t="s">
        <v>38</v>
      </c>
      <c r="B16" s="17">
        <v>5</v>
      </c>
      <c r="C16" s="17">
        <v>4</v>
      </c>
      <c r="D16" s="17">
        <v>5</v>
      </c>
      <c r="E16" s="17">
        <v>5</v>
      </c>
      <c r="F16" s="17">
        <v>5</v>
      </c>
      <c r="G16" s="17">
        <v>5</v>
      </c>
      <c r="H16" s="17">
        <v>5</v>
      </c>
      <c r="I16" s="17">
        <v>5</v>
      </c>
      <c r="J16" s="17">
        <v>5</v>
      </c>
      <c r="K16" s="17">
        <v>5</v>
      </c>
      <c r="L16" s="17">
        <v>5</v>
      </c>
      <c r="M16" s="17">
        <v>4</v>
      </c>
      <c r="N16" s="17">
        <v>5</v>
      </c>
      <c r="O16" s="17">
        <v>5</v>
      </c>
      <c r="P16" s="17">
        <v>5</v>
      </c>
      <c r="Q16" s="17">
        <v>5</v>
      </c>
      <c r="R16" s="17">
        <v>5</v>
      </c>
      <c r="S16" s="17">
        <v>5</v>
      </c>
      <c r="T16" s="17">
        <v>5</v>
      </c>
      <c r="U16" s="17">
        <v>5</v>
      </c>
      <c r="V16" s="17">
        <v>5</v>
      </c>
      <c r="W16" s="17">
        <v>5</v>
      </c>
      <c r="X16" s="17">
        <v>5</v>
      </c>
      <c r="Y16" s="17">
        <v>5</v>
      </c>
    </row>
    <row r="18" spans="1:2" x14ac:dyDescent="0.25">
      <c r="A18" s="4" t="s">
        <v>95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128</v>
      </c>
      <c r="H1" s="56"/>
    </row>
    <row r="2" spans="1:19" x14ac:dyDescent="0.25">
      <c r="A2" s="1" t="s">
        <v>0</v>
      </c>
      <c r="B2" s="10" t="s">
        <v>94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13">
        <v>1</v>
      </c>
      <c r="C7" s="13">
        <v>6</v>
      </c>
      <c r="D7" s="13">
        <v>5</v>
      </c>
      <c r="E7" s="13">
        <v>3</v>
      </c>
      <c r="F7" s="13">
        <v>7</v>
      </c>
      <c r="G7" s="13">
        <v>5</v>
      </c>
      <c r="H7" s="13">
        <v>7</v>
      </c>
      <c r="I7" s="13">
        <v>7</v>
      </c>
      <c r="J7" s="13">
        <v>2</v>
      </c>
      <c r="K7" s="13">
        <v>5</v>
      </c>
      <c r="L7" s="13">
        <v>3</v>
      </c>
      <c r="M7" s="13">
        <v>4</v>
      </c>
      <c r="N7" s="13">
        <v>4</v>
      </c>
      <c r="O7" s="13">
        <v>4</v>
      </c>
      <c r="P7" s="13">
        <v>5</v>
      </c>
      <c r="Q7" s="13">
        <v>5</v>
      </c>
      <c r="R7" s="13">
        <v>4</v>
      </c>
      <c r="S7" s="13">
        <v>6</v>
      </c>
    </row>
    <row r="8" spans="1:19" x14ac:dyDescent="0.25">
      <c r="A8" s="12">
        <v>2</v>
      </c>
      <c r="B8" s="13">
        <v>4</v>
      </c>
      <c r="C8" s="13">
        <v>0</v>
      </c>
      <c r="D8" s="13">
        <v>4</v>
      </c>
      <c r="E8" s="13">
        <v>4</v>
      </c>
      <c r="F8" s="13">
        <v>4</v>
      </c>
      <c r="G8" s="13">
        <v>4</v>
      </c>
      <c r="H8" s="13">
        <v>0</v>
      </c>
      <c r="I8" s="13">
        <v>0</v>
      </c>
      <c r="J8" s="13">
        <v>5</v>
      </c>
      <c r="K8" s="13">
        <v>3</v>
      </c>
      <c r="L8" s="13">
        <v>5</v>
      </c>
      <c r="M8" s="13">
        <v>2</v>
      </c>
      <c r="N8" s="13">
        <v>3</v>
      </c>
      <c r="O8" s="13">
        <v>3</v>
      </c>
      <c r="P8" s="13">
        <v>0</v>
      </c>
      <c r="Q8" s="13">
        <v>2</v>
      </c>
      <c r="R8" s="13">
        <v>3</v>
      </c>
      <c r="S8" s="13">
        <v>3</v>
      </c>
    </row>
    <row r="9" spans="1:19" x14ac:dyDescent="0.25">
      <c r="A9" s="12">
        <v>3</v>
      </c>
      <c r="B9" s="13">
        <v>6</v>
      </c>
      <c r="C9" s="13">
        <v>2</v>
      </c>
      <c r="D9" s="13">
        <v>1</v>
      </c>
      <c r="E9" s="13">
        <v>5</v>
      </c>
      <c r="F9" s="13">
        <v>3</v>
      </c>
      <c r="G9" s="13">
        <v>8</v>
      </c>
      <c r="H9" s="13">
        <v>3</v>
      </c>
      <c r="I9" s="13">
        <v>3</v>
      </c>
      <c r="J9" s="13">
        <v>6</v>
      </c>
      <c r="K9" s="13">
        <v>4</v>
      </c>
      <c r="L9" s="13">
        <v>4</v>
      </c>
      <c r="M9" s="13">
        <v>9</v>
      </c>
      <c r="N9" s="13">
        <v>5</v>
      </c>
      <c r="O9" s="13">
        <v>6</v>
      </c>
      <c r="P9" s="13">
        <v>1</v>
      </c>
      <c r="Q9" s="13">
        <v>3</v>
      </c>
      <c r="R9" s="13">
        <v>4</v>
      </c>
      <c r="S9" s="13">
        <v>5</v>
      </c>
    </row>
    <row r="10" spans="1:19" x14ac:dyDescent="0.25">
      <c r="A10" s="12">
        <v>4</v>
      </c>
      <c r="B10" s="13">
        <v>6</v>
      </c>
      <c r="C10" s="13">
        <v>5</v>
      </c>
      <c r="D10" s="13">
        <v>6</v>
      </c>
      <c r="E10" s="13">
        <v>5</v>
      </c>
      <c r="F10" s="13">
        <v>4</v>
      </c>
      <c r="G10" s="13">
        <v>1</v>
      </c>
      <c r="H10" s="13">
        <v>7</v>
      </c>
      <c r="I10" s="13">
        <v>5</v>
      </c>
      <c r="J10" s="13">
        <v>5</v>
      </c>
      <c r="K10" s="13">
        <v>5</v>
      </c>
      <c r="L10" s="13">
        <v>5</v>
      </c>
      <c r="M10" s="13">
        <v>3</v>
      </c>
      <c r="N10" s="13">
        <v>5</v>
      </c>
      <c r="O10" s="13">
        <v>4</v>
      </c>
      <c r="P10" s="13">
        <v>2</v>
      </c>
      <c r="Q10" s="13">
        <v>4</v>
      </c>
      <c r="R10" s="13">
        <v>7</v>
      </c>
      <c r="S10" s="13">
        <v>3</v>
      </c>
    </row>
    <row r="11" spans="1:19" x14ac:dyDescent="0.25">
      <c r="A11" s="12">
        <v>5</v>
      </c>
      <c r="B11" s="13">
        <v>1</v>
      </c>
      <c r="C11" s="13">
        <v>3</v>
      </c>
      <c r="D11" s="13">
        <v>1</v>
      </c>
      <c r="E11" s="13">
        <v>1</v>
      </c>
      <c r="F11" s="13">
        <v>0</v>
      </c>
      <c r="G11" s="13">
        <v>0</v>
      </c>
      <c r="H11" s="13">
        <v>1</v>
      </c>
      <c r="I11" s="13">
        <v>1</v>
      </c>
      <c r="J11" s="13">
        <v>0</v>
      </c>
      <c r="K11" s="13">
        <v>1</v>
      </c>
      <c r="L11" s="13">
        <v>1</v>
      </c>
      <c r="M11" s="13">
        <v>0</v>
      </c>
      <c r="N11" s="13">
        <v>1</v>
      </c>
      <c r="O11" s="13">
        <v>1</v>
      </c>
      <c r="P11" s="13">
        <v>0</v>
      </c>
      <c r="Q11" s="13">
        <v>1</v>
      </c>
      <c r="R11" s="13">
        <v>0</v>
      </c>
      <c r="S11" s="13">
        <v>1</v>
      </c>
    </row>
    <row r="12" spans="1:19" x14ac:dyDescent="0.25">
      <c r="A12" s="12" t="s">
        <v>90</v>
      </c>
      <c r="B12" s="13">
        <v>0</v>
      </c>
      <c r="C12" s="13">
        <v>2</v>
      </c>
      <c r="D12" s="13">
        <v>1</v>
      </c>
      <c r="E12" s="13">
        <v>0</v>
      </c>
      <c r="F12" s="13">
        <v>0</v>
      </c>
      <c r="G12" s="13">
        <v>0</v>
      </c>
      <c r="H12" s="13">
        <v>0</v>
      </c>
      <c r="I12" s="13">
        <v>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10</v>
      </c>
      <c r="Q12" s="13">
        <v>3</v>
      </c>
      <c r="R12" s="13">
        <v>0</v>
      </c>
      <c r="S12" s="13">
        <v>0</v>
      </c>
    </row>
    <row r="13" spans="1:19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15" t="s">
        <v>36</v>
      </c>
      <c r="B14" s="16">
        <v>3.1111111111111112</v>
      </c>
      <c r="C14" s="16">
        <v>2.9375</v>
      </c>
      <c r="D14" s="16">
        <v>2.6470588235294117</v>
      </c>
      <c r="E14" s="16">
        <v>2.8333333333333335</v>
      </c>
      <c r="F14" s="16">
        <v>2.2222222222222223</v>
      </c>
      <c r="G14" s="16">
        <v>2.2777777777777777</v>
      </c>
      <c r="H14" s="16">
        <v>2.7222222222222223</v>
      </c>
      <c r="I14" s="16">
        <v>2.5625</v>
      </c>
      <c r="J14" s="16">
        <v>2.7777777777777777</v>
      </c>
      <c r="K14" s="16">
        <v>2.6666666666666665</v>
      </c>
      <c r="L14" s="16">
        <v>2.7777777777777777</v>
      </c>
      <c r="M14" s="16">
        <v>2.6111111111111112</v>
      </c>
      <c r="N14" s="16">
        <v>2.7777777777777777</v>
      </c>
      <c r="O14" s="16">
        <v>2.7222222222222223</v>
      </c>
      <c r="P14" s="16">
        <v>2</v>
      </c>
      <c r="Q14" s="16">
        <v>2.6</v>
      </c>
      <c r="R14" s="16">
        <v>2.7777777777777777</v>
      </c>
      <c r="S14" s="16">
        <v>2.4444444444444446</v>
      </c>
    </row>
    <row r="15" spans="1:19" x14ac:dyDescent="0.25">
      <c r="A15" s="15" t="s">
        <v>37</v>
      </c>
      <c r="B15" s="16">
        <v>1.022619985129827</v>
      </c>
      <c r="C15" s="16">
        <v>1.6520189667999174</v>
      </c>
      <c r="D15" s="16">
        <v>1.4116115112960539</v>
      </c>
      <c r="E15" s="16">
        <v>1.200490095997562</v>
      </c>
      <c r="F15" s="16">
        <v>1.2153699778283713</v>
      </c>
      <c r="G15" s="16">
        <v>0.95828004966960023</v>
      </c>
      <c r="H15" s="16">
        <v>1.487420014875958</v>
      </c>
      <c r="I15" s="16">
        <v>1.5041608956491324</v>
      </c>
      <c r="J15" s="16">
        <v>1.0032626514091005</v>
      </c>
      <c r="K15" s="16">
        <v>1.3284223283101428</v>
      </c>
      <c r="L15" s="16">
        <v>1.2153699778283713</v>
      </c>
      <c r="M15" s="16">
        <v>1.0369008625190792</v>
      </c>
      <c r="N15" s="16">
        <v>1.262842524557225</v>
      </c>
      <c r="O15" s="16">
        <v>1.2274102605536661</v>
      </c>
      <c r="P15" s="16">
        <v>1.4142135623730951</v>
      </c>
      <c r="Q15" s="16">
        <v>1.4040757000349273</v>
      </c>
      <c r="R15" s="16">
        <v>1.2153699778283713</v>
      </c>
      <c r="S15" s="16">
        <v>1.293523333527109</v>
      </c>
    </row>
    <row r="16" spans="1:19" x14ac:dyDescent="0.25">
      <c r="A16" s="15" t="s">
        <v>38</v>
      </c>
      <c r="B16" s="17">
        <v>18</v>
      </c>
      <c r="C16" s="17">
        <v>16</v>
      </c>
      <c r="D16" s="17">
        <v>17</v>
      </c>
      <c r="E16" s="17">
        <v>18</v>
      </c>
      <c r="F16" s="17">
        <v>18</v>
      </c>
      <c r="G16" s="17">
        <v>18</v>
      </c>
      <c r="H16" s="17">
        <v>18</v>
      </c>
      <c r="I16" s="17">
        <v>16</v>
      </c>
      <c r="J16" s="17">
        <v>18</v>
      </c>
      <c r="K16" s="17">
        <v>18</v>
      </c>
      <c r="L16" s="17">
        <v>18</v>
      </c>
      <c r="M16" s="17">
        <v>18</v>
      </c>
      <c r="N16" s="17">
        <v>18</v>
      </c>
      <c r="O16" s="17">
        <v>18</v>
      </c>
      <c r="P16" s="17">
        <v>8</v>
      </c>
      <c r="Q16" s="17">
        <v>15</v>
      </c>
      <c r="R16" s="17">
        <v>18</v>
      </c>
      <c r="S16" s="17">
        <v>18</v>
      </c>
    </row>
    <row r="17" spans="1:19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s="15" t="s">
        <v>95</v>
      </c>
      <c r="B18" s="15">
        <f>SUM(B7:B12)</f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5">
      <c r="A19" s="15" t="s">
        <v>96</v>
      </c>
      <c r="B19" s="1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5">
      <c r="A20" s="15" t="s">
        <v>97</v>
      </c>
      <c r="B20" s="18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x14ac:dyDescent="0.25">
      <c r="A21" s="4" t="s">
        <v>124</v>
      </c>
      <c r="B21" s="28"/>
      <c r="C21" s="28" t="s">
        <v>125</v>
      </c>
    </row>
    <row r="22" spans="1:19" x14ac:dyDescent="0.25">
      <c r="A22" s="28" t="s">
        <v>126</v>
      </c>
      <c r="B22" s="29">
        <v>8</v>
      </c>
      <c r="C22" s="30">
        <f>B22/B18</f>
        <v>0.44444444444444442</v>
      </c>
    </row>
    <row r="23" spans="1:19" x14ac:dyDescent="0.25">
      <c r="A23" s="28" t="s">
        <v>127</v>
      </c>
      <c r="B23" s="29">
        <v>10</v>
      </c>
      <c r="C23" s="30">
        <f>B23/B18</f>
        <v>0.55555555555555558</v>
      </c>
    </row>
    <row r="24" spans="1:19" x14ac:dyDescent="0.25">
      <c r="A24" s="28" t="s">
        <v>90</v>
      </c>
      <c r="B24" s="31">
        <v>0</v>
      </c>
      <c r="C24" s="30">
        <f>B24/B18</f>
        <v>0</v>
      </c>
    </row>
    <row r="25" spans="1:19" x14ac:dyDescent="0.25">
      <c r="A25" s="4" t="s">
        <v>143</v>
      </c>
      <c r="B25" s="4"/>
      <c r="C25" s="4"/>
      <c r="D25" s="4"/>
      <c r="E25" s="4"/>
      <c r="F25" s="8">
        <f>AVERAGE(M14:N14)</f>
        <v>2.6944444444444446</v>
      </c>
    </row>
    <row r="26" spans="1:19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6" t="s">
        <v>128</v>
      </c>
      <c r="H1" s="56"/>
    </row>
    <row r="2" spans="1:25" x14ac:dyDescent="0.25">
      <c r="A2" s="1" t="s">
        <v>0</v>
      </c>
      <c r="B2" s="10" t="s">
        <v>122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0</v>
      </c>
      <c r="E8" s="13">
        <v>1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1</v>
      </c>
      <c r="C9" s="13">
        <v>1</v>
      </c>
      <c r="D9" s="13">
        <v>1</v>
      </c>
      <c r="E9" s="13">
        <v>0</v>
      </c>
      <c r="F9" s="13">
        <v>1</v>
      </c>
      <c r="G9" s="13">
        <v>1</v>
      </c>
      <c r="H9" s="13">
        <v>1</v>
      </c>
      <c r="I9" s="13">
        <v>1</v>
      </c>
      <c r="J9" s="13">
        <v>1</v>
      </c>
      <c r="K9" s="13">
        <v>1</v>
      </c>
      <c r="L9" s="13">
        <v>1</v>
      </c>
      <c r="M9" s="13">
        <v>1</v>
      </c>
      <c r="N9" s="13">
        <v>1</v>
      </c>
      <c r="O9" s="13">
        <v>1</v>
      </c>
      <c r="P9" s="13">
        <v>1</v>
      </c>
      <c r="Q9" s="13">
        <v>1</v>
      </c>
      <c r="R9" s="13">
        <v>1</v>
      </c>
      <c r="S9" s="13">
        <v>1</v>
      </c>
      <c r="T9" s="13">
        <v>1</v>
      </c>
      <c r="U9" s="13">
        <v>1</v>
      </c>
      <c r="V9" s="13">
        <v>1</v>
      </c>
      <c r="W9" s="13">
        <v>0</v>
      </c>
      <c r="X9" s="13">
        <v>1</v>
      </c>
      <c r="Y9" s="13">
        <v>0</v>
      </c>
    </row>
    <row r="10" spans="1:25" x14ac:dyDescent="0.25">
      <c r="A10" s="12">
        <v>4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1</v>
      </c>
    </row>
    <row r="11" spans="1:25" x14ac:dyDescent="0.25">
      <c r="A11" s="12">
        <v>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1</v>
      </c>
      <c r="X11" s="13">
        <v>0</v>
      </c>
      <c r="Y11" s="13">
        <v>0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3</v>
      </c>
      <c r="C14" s="16">
        <v>3</v>
      </c>
      <c r="D14" s="16">
        <v>3</v>
      </c>
      <c r="E14" s="16">
        <v>2</v>
      </c>
      <c r="F14" s="16">
        <v>3</v>
      </c>
      <c r="G14" s="16">
        <v>3</v>
      </c>
      <c r="H14" s="16">
        <v>3</v>
      </c>
      <c r="I14" s="16">
        <v>3</v>
      </c>
      <c r="J14" s="16">
        <v>3</v>
      </c>
      <c r="K14" s="16">
        <v>3</v>
      </c>
      <c r="L14" s="16">
        <v>3</v>
      </c>
      <c r="M14" s="16">
        <v>3</v>
      </c>
      <c r="N14" s="16">
        <v>3</v>
      </c>
      <c r="O14" s="16">
        <v>3</v>
      </c>
      <c r="P14" s="16">
        <v>3</v>
      </c>
      <c r="Q14" s="16">
        <v>3</v>
      </c>
      <c r="R14" s="16">
        <v>3</v>
      </c>
      <c r="S14" s="16">
        <v>3</v>
      </c>
      <c r="T14" s="16">
        <v>3</v>
      </c>
      <c r="U14" s="16">
        <v>3</v>
      </c>
      <c r="V14" s="16">
        <v>3</v>
      </c>
      <c r="W14" s="16">
        <v>5</v>
      </c>
      <c r="X14" s="16">
        <v>3</v>
      </c>
      <c r="Y14" s="16">
        <v>4</v>
      </c>
    </row>
    <row r="15" spans="1:25" x14ac:dyDescent="0.25">
      <c r="A15" s="15" t="s">
        <v>37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25">
      <c r="A16" s="15" t="s">
        <v>38</v>
      </c>
      <c r="B16" s="17">
        <v>1</v>
      </c>
      <c r="C16" s="17">
        <v>1</v>
      </c>
      <c r="D16" s="17">
        <v>1</v>
      </c>
      <c r="E16" s="17">
        <v>1</v>
      </c>
      <c r="F16" s="17">
        <v>1</v>
      </c>
      <c r="G16" s="17">
        <v>1</v>
      </c>
      <c r="H16" s="17">
        <v>1</v>
      </c>
      <c r="I16" s="17">
        <v>1</v>
      </c>
      <c r="J16" s="17">
        <v>1</v>
      </c>
      <c r="K16" s="17">
        <v>1</v>
      </c>
      <c r="L16" s="17">
        <v>1</v>
      </c>
      <c r="M16" s="17">
        <v>1</v>
      </c>
      <c r="N16" s="17">
        <v>1</v>
      </c>
      <c r="O16" s="17">
        <v>1</v>
      </c>
      <c r="P16" s="17">
        <v>1</v>
      </c>
      <c r="Q16" s="17">
        <v>1</v>
      </c>
      <c r="R16" s="17">
        <v>1</v>
      </c>
      <c r="S16" s="17">
        <v>1</v>
      </c>
      <c r="T16" s="17">
        <v>1</v>
      </c>
      <c r="U16" s="17">
        <v>1</v>
      </c>
      <c r="V16" s="17">
        <v>1</v>
      </c>
      <c r="W16" s="17">
        <v>1</v>
      </c>
      <c r="X16" s="17">
        <v>1</v>
      </c>
      <c r="Y16" s="17">
        <v>1</v>
      </c>
    </row>
    <row r="18" spans="1:2" x14ac:dyDescent="0.25">
      <c r="A18" s="4" t="s">
        <v>95</v>
      </c>
      <c r="B18" s="4">
        <f>SUM(B7:B12)</f>
        <v>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128</v>
      </c>
      <c r="H1" s="56"/>
    </row>
    <row r="2" spans="1:19" x14ac:dyDescent="0.25">
      <c r="A2" s="1" t="s">
        <v>0</v>
      </c>
      <c r="B2" s="10" t="s">
        <v>122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2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2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1</v>
      </c>
    </row>
    <row r="9" spans="1:19" x14ac:dyDescent="0.25">
      <c r="A9" s="5">
        <v>3</v>
      </c>
      <c r="B9" s="3">
        <v>0</v>
      </c>
      <c r="C9" s="3">
        <v>0</v>
      </c>
      <c r="D9" s="3">
        <v>1</v>
      </c>
      <c r="E9" s="3">
        <v>2</v>
      </c>
      <c r="F9" s="3">
        <v>0</v>
      </c>
      <c r="G9" s="3">
        <v>1</v>
      </c>
      <c r="H9" s="3">
        <v>1</v>
      </c>
      <c r="I9" s="3">
        <v>0</v>
      </c>
      <c r="J9" s="3">
        <v>1</v>
      </c>
      <c r="K9" s="3">
        <v>0</v>
      </c>
      <c r="L9" s="3">
        <v>2</v>
      </c>
      <c r="M9" s="3">
        <v>2</v>
      </c>
      <c r="N9" s="3">
        <v>2</v>
      </c>
      <c r="O9" s="3">
        <v>1</v>
      </c>
      <c r="P9" s="3">
        <v>0</v>
      </c>
      <c r="Q9" s="3">
        <v>1</v>
      </c>
      <c r="R9" s="3">
        <v>1</v>
      </c>
      <c r="S9" s="3">
        <v>1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2</v>
      </c>
      <c r="C14" s="8">
        <v>1</v>
      </c>
      <c r="D14" s="8">
        <v>4</v>
      </c>
      <c r="E14" s="8">
        <v>3</v>
      </c>
      <c r="F14" s="8">
        <v>1</v>
      </c>
      <c r="G14" s="8">
        <v>2.5</v>
      </c>
      <c r="H14" s="8">
        <v>3.5</v>
      </c>
      <c r="I14" s="8">
        <v>1</v>
      </c>
      <c r="J14" s="8">
        <v>2.5</v>
      </c>
      <c r="K14" s="8">
        <v>4</v>
      </c>
      <c r="L14" s="8">
        <v>3</v>
      </c>
      <c r="M14" s="8">
        <v>3</v>
      </c>
      <c r="N14" s="8">
        <v>3</v>
      </c>
      <c r="O14" s="8">
        <v>3.5</v>
      </c>
      <c r="P14" s="8">
        <v>1</v>
      </c>
      <c r="Q14" s="8">
        <v>3</v>
      </c>
      <c r="R14" s="8">
        <v>2.5</v>
      </c>
      <c r="S14" s="8">
        <v>2.5</v>
      </c>
    </row>
    <row r="15" spans="1:19" x14ac:dyDescent="0.25">
      <c r="A15" s="4" t="s">
        <v>37</v>
      </c>
      <c r="B15" s="8">
        <v>0</v>
      </c>
      <c r="C15" s="8"/>
      <c r="D15" s="8">
        <v>1.4142135623730951</v>
      </c>
      <c r="E15" s="8">
        <v>0</v>
      </c>
      <c r="F15" s="8">
        <v>0</v>
      </c>
      <c r="G15" s="8">
        <v>0.70710678118654757</v>
      </c>
      <c r="H15" s="8">
        <v>0.70710678118654757</v>
      </c>
      <c r="I15" s="8"/>
      <c r="J15" s="8">
        <v>0.70710678118654757</v>
      </c>
      <c r="K15" s="8"/>
      <c r="L15" s="8">
        <v>0</v>
      </c>
      <c r="M15" s="8">
        <v>0</v>
      </c>
      <c r="N15" s="8">
        <v>0</v>
      </c>
      <c r="O15" s="8">
        <v>0.70710678118654757</v>
      </c>
      <c r="P15" s="8"/>
      <c r="Q15" s="8"/>
      <c r="R15" s="8">
        <v>0.70710678118654757</v>
      </c>
      <c r="S15" s="8">
        <v>0.70710678118654757</v>
      </c>
    </row>
    <row r="16" spans="1:19" x14ac:dyDescent="0.25">
      <c r="A16" s="4" t="s">
        <v>38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1</v>
      </c>
      <c r="J16" s="9">
        <v>2</v>
      </c>
      <c r="K16" s="9">
        <v>1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1</v>
      </c>
      <c r="R16" s="9">
        <v>2</v>
      </c>
      <c r="S16" s="9">
        <v>2</v>
      </c>
    </row>
    <row r="18" spans="1:6" x14ac:dyDescent="0.25">
      <c r="A18" s="4" t="s">
        <v>95</v>
      </c>
      <c r="B18" s="4">
        <f>SUM(B7:B12)</f>
        <v>2</v>
      </c>
    </row>
    <row r="19" spans="1:6" x14ac:dyDescent="0.25">
      <c r="A19" s="4" t="s">
        <v>96</v>
      </c>
      <c r="B19" s="9">
        <v>10</v>
      </c>
    </row>
    <row r="20" spans="1:6" x14ac:dyDescent="0.25">
      <c r="A20" s="4" t="s">
        <v>97</v>
      </c>
      <c r="B20" s="11">
        <f>B18/B19</f>
        <v>0.2</v>
      </c>
    </row>
    <row r="21" spans="1:6" x14ac:dyDescent="0.25">
      <c r="A21" s="4" t="s">
        <v>124</v>
      </c>
      <c r="B21" s="28"/>
      <c r="C21" s="28" t="s">
        <v>125</v>
      </c>
    </row>
    <row r="22" spans="1:6" x14ac:dyDescent="0.25">
      <c r="A22" s="28" t="s">
        <v>126</v>
      </c>
      <c r="B22" s="29">
        <v>1</v>
      </c>
      <c r="C22" s="30">
        <f>B22/B18</f>
        <v>0.5</v>
      </c>
    </row>
    <row r="23" spans="1:6" x14ac:dyDescent="0.25">
      <c r="A23" s="28" t="s">
        <v>127</v>
      </c>
      <c r="B23" s="29">
        <v>1</v>
      </c>
      <c r="C23" s="30">
        <f>B23/B18</f>
        <v>0.5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8"/>
  <sheetViews>
    <sheetView workbookViewId="0"/>
  </sheetViews>
  <sheetFormatPr baseColWidth="10" defaultRowHeight="15" x14ac:dyDescent="0.25"/>
  <cols>
    <col min="1" max="1" width="20.5703125" customWidth="1"/>
    <col min="20" max="25" width="11.42578125" customWidth="1"/>
  </cols>
  <sheetData>
    <row r="1" spans="1:25" x14ac:dyDescent="0.25">
      <c r="A1" s="2" t="s">
        <v>41</v>
      </c>
      <c r="G1" s="56" t="s">
        <v>128</v>
      </c>
      <c r="H1" s="56"/>
    </row>
    <row r="2" spans="1:25" x14ac:dyDescent="0.25">
      <c r="A2" s="1" t="s">
        <v>0</v>
      </c>
      <c r="B2" s="10" t="s">
        <v>123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6">
        <v>1</v>
      </c>
      <c r="B7" s="27">
        <v>0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1</v>
      </c>
      <c r="T7" s="27">
        <v>1</v>
      </c>
      <c r="U7" s="27">
        <v>1</v>
      </c>
      <c r="V7" s="27">
        <v>0</v>
      </c>
      <c r="W7" s="27">
        <v>0</v>
      </c>
      <c r="X7" s="27">
        <v>0</v>
      </c>
      <c r="Y7" s="27">
        <v>0</v>
      </c>
    </row>
    <row r="8" spans="1:25" x14ac:dyDescent="0.25">
      <c r="A8" s="26">
        <v>2</v>
      </c>
      <c r="B8" s="27">
        <v>0</v>
      </c>
      <c r="C8" s="27">
        <v>0</v>
      </c>
      <c r="D8" s="27">
        <v>1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1</v>
      </c>
      <c r="M8" s="27">
        <v>1</v>
      </c>
      <c r="N8" s="27">
        <v>0</v>
      </c>
      <c r="O8" s="27">
        <v>0</v>
      </c>
      <c r="P8" s="27">
        <v>1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1</v>
      </c>
      <c r="W8" s="27">
        <v>0</v>
      </c>
      <c r="X8" s="27">
        <v>0</v>
      </c>
      <c r="Y8" s="27">
        <v>0</v>
      </c>
    </row>
    <row r="9" spans="1:25" x14ac:dyDescent="0.25">
      <c r="A9" s="26">
        <v>3</v>
      </c>
      <c r="B9" s="27">
        <v>1</v>
      </c>
      <c r="C9" s="27">
        <v>1</v>
      </c>
      <c r="D9" s="27">
        <v>0</v>
      </c>
      <c r="E9" s="27">
        <v>1</v>
      </c>
      <c r="F9" s="27">
        <v>1</v>
      </c>
      <c r="G9" s="27">
        <v>1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1</v>
      </c>
      <c r="P9" s="27">
        <v>1</v>
      </c>
      <c r="Q9" s="27">
        <v>1</v>
      </c>
      <c r="R9" s="27">
        <v>1</v>
      </c>
      <c r="S9" s="27">
        <v>0</v>
      </c>
      <c r="T9" s="27">
        <v>0</v>
      </c>
      <c r="U9" s="27">
        <v>0</v>
      </c>
      <c r="V9" s="27">
        <v>0</v>
      </c>
      <c r="W9" s="27">
        <v>1</v>
      </c>
      <c r="X9" s="27">
        <v>0</v>
      </c>
      <c r="Y9" s="27">
        <v>1</v>
      </c>
    </row>
    <row r="10" spans="1:25" x14ac:dyDescent="0.25">
      <c r="A10" s="26">
        <v>4</v>
      </c>
      <c r="B10" s="27">
        <v>0</v>
      </c>
      <c r="C10" s="27">
        <v>0</v>
      </c>
      <c r="D10" s="27">
        <v>0</v>
      </c>
      <c r="E10" s="27">
        <v>0</v>
      </c>
      <c r="F10" s="27">
        <v>0</v>
      </c>
      <c r="G10" s="27">
        <v>2</v>
      </c>
      <c r="H10" s="27">
        <v>1</v>
      </c>
      <c r="I10" s="27">
        <v>1</v>
      </c>
      <c r="J10" s="27">
        <v>1</v>
      </c>
      <c r="K10" s="27">
        <v>2</v>
      </c>
      <c r="L10" s="27">
        <v>1</v>
      </c>
      <c r="M10" s="27">
        <v>2</v>
      </c>
      <c r="N10" s="27">
        <v>2</v>
      </c>
      <c r="O10" s="27">
        <v>1</v>
      </c>
      <c r="P10" s="27">
        <v>0</v>
      </c>
      <c r="Q10" s="27">
        <v>1</v>
      </c>
      <c r="R10" s="27">
        <v>1</v>
      </c>
      <c r="S10" s="27">
        <v>2</v>
      </c>
      <c r="T10" s="27">
        <v>2</v>
      </c>
      <c r="U10" s="27">
        <v>2</v>
      </c>
      <c r="V10" s="27">
        <v>2</v>
      </c>
      <c r="W10" s="27">
        <v>0</v>
      </c>
      <c r="X10" s="27">
        <v>1</v>
      </c>
      <c r="Y10" s="27">
        <v>0</v>
      </c>
    </row>
    <row r="11" spans="1:25" x14ac:dyDescent="0.25">
      <c r="A11" s="26">
        <v>5</v>
      </c>
      <c r="B11" s="27">
        <v>2</v>
      </c>
      <c r="C11" s="27">
        <v>2</v>
      </c>
      <c r="D11" s="27">
        <v>2</v>
      </c>
      <c r="E11" s="27">
        <v>2</v>
      </c>
      <c r="F11" s="27">
        <v>2</v>
      </c>
      <c r="G11" s="27">
        <v>0</v>
      </c>
      <c r="H11" s="27">
        <v>2</v>
      </c>
      <c r="I11" s="27">
        <v>2</v>
      </c>
      <c r="J11" s="27">
        <v>2</v>
      </c>
      <c r="K11" s="27">
        <v>1</v>
      </c>
      <c r="L11" s="27">
        <v>0</v>
      </c>
      <c r="M11" s="27">
        <v>0</v>
      </c>
      <c r="N11" s="27">
        <v>1</v>
      </c>
      <c r="O11" s="27">
        <v>1</v>
      </c>
      <c r="P11" s="27">
        <v>1</v>
      </c>
      <c r="Q11" s="27">
        <v>1</v>
      </c>
      <c r="R11" s="27">
        <v>1</v>
      </c>
      <c r="S11" s="27">
        <v>0</v>
      </c>
      <c r="T11" s="27">
        <v>0</v>
      </c>
      <c r="U11" s="27">
        <v>0</v>
      </c>
      <c r="V11" s="27">
        <v>0</v>
      </c>
      <c r="W11" s="27">
        <v>2</v>
      </c>
      <c r="X11" s="27">
        <v>2</v>
      </c>
      <c r="Y11" s="27">
        <v>2</v>
      </c>
    </row>
    <row r="12" spans="1:25" x14ac:dyDescent="0.25">
      <c r="A12" s="26" t="s">
        <v>90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1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</row>
    <row r="13" spans="1:25" x14ac:dyDescent="0.25">
      <c r="A13" s="26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x14ac:dyDescent="0.25">
      <c r="A14" s="4" t="s">
        <v>36</v>
      </c>
      <c r="B14" s="8">
        <v>4.333333333333333</v>
      </c>
      <c r="C14" s="8">
        <v>4.333333333333333</v>
      </c>
      <c r="D14" s="8">
        <v>4</v>
      </c>
      <c r="E14" s="8">
        <v>4.333333333333333</v>
      </c>
      <c r="F14" s="8">
        <v>4.333333333333333</v>
      </c>
      <c r="G14" s="8">
        <v>3.6666666666666665</v>
      </c>
      <c r="H14" s="8">
        <v>4.666666666666667</v>
      </c>
      <c r="I14" s="8">
        <v>4.666666666666667</v>
      </c>
      <c r="J14" s="8">
        <v>4.666666666666667</v>
      </c>
      <c r="K14" s="8">
        <v>4.333333333333333</v>
      </c>
      <c r="L14" s="8">
        <v>3</v>
      </c>
      <c r="M14" s="8">
        <v>3.3333333333333335</v>
      </c>
      <c r="N14" s="8">
        <v>4.333333333333333</v>
      </c>
      <c r="O14" s="8">
        <v>4</v>
      </c>
      <c r="P14" s="8">
        <v>3.3333333333333335</v>
      </c>
      <c r="Q14" s="8">
        <v>4</v>
      </c>
      <c r="R14" s="8">
        <v>4</v>
      </c>
      <c r="S14" s="8">
        <v>3</v>
      </c>
      <c r="T14" s="8">
        <v>3</v>
      </c>
      <c r="U14" s="8">
        <v>3</v>
      </c>
      <c r="V14" s="8">
        <v>3.3333333333333335</v>
      </c>
      <c r="W14" s="8">
        <v>4.333333333333333</v>
      </c>
      <c r="X14" s="8">
        <v>4.666666666666667</v>
      </c>
      <c r="Y14" s="8">
        <v>4.333333333333333</v>
      </c>
    </row>
    <row r="15" spans="1:25" x14ac:dyDescent="0.25">
      <c r="A15" s="4" t="s">
        <v>37</v>
      </c>
      <c r="B15" s="8">
        <v>1.154700538379251</v>
      </c>
      <c r="C15" s="8">
        <v>1.154700538379251</v>
      </c>
      <c r="D15" s="8">
        <v>1.7320508075688772</v>
      </c>
      <c r="E15" s="8">
        <v>1.154700538379251</v>
      </c>
      <c r="F15" s="8">
        <v>1.154700538379251</v>
      </c>
      <c r="G15" s="8">
        <v>0.57735026918962473</v>
      </c>
      <c r="H15" s="8">
        <v>0.57735026918962784</v>
      </c>
      <c r="I15" s="8">
        <v>0.57735026918962784</v>
      </c>
      <c r="J15" s="8">
        <v>0.57735026918962784</v>
      </c>
      <c r="K15" s="8">
        <v>0.57735026918962473</v>
      </c>
      <c r="L15" s="8">
        <v>1.4142135623730951</v>
      </c>
      <c r="M15" s="8">
        <v>1.154700538379251</v>
      </c>
      <c r="N15" s="8">
        <v>0.57735026918962473</v>
      </c>
      <c r="O15" s="8">
        <v>1</v>
      </c>
      <c r="P15" s="8">
        <v>1.5275252316519463</v>
      </c>
      <c r="Q15" s="8">
        <v>1</v>
      </c>
      <c r="R15" s="8">
        <v>1</v>
      </c>
      <c r="S15" s="8">
        <v>1.7320508075688772</v>
      </c>
      <c r="T15" s="8">
        <v>1.7320508075688772</v>
      </c>
      <c r="U15" s="8">
        <v>1.7320508075688772</v>
      </c>
      <c r="V15" s="8">
        <v>1.154700538379251</v>
      </c>
      <c r="W15" s="8">
        <v>1.154700538379251</v>
      </c>
      <c r="X15" s="8">
        <v>0.57735026918962784</v>
      </c>
      <c r="Y15" s="8">
        <v>1.154700538379251</v>
      </c>
    </row>
    <row r="16" spans="1:25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2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  <c r="T16" s="9">
        <v>3</v>
      </c>
      <c r="U16" s="9">
        <v>3</v>
      </c>
      <c r="V16" s="9">
        <v>3</v>
      </c>
      <c r="W16" s="9">
        <v>3</v>
      </c>
      <c r="X16" s="9">
        <v>3</v>
      </c>
      <c r="Y16" s="9">
        <v>3</v>
      </c>
    </row>
    <row r="18" spans="1:2" x14ac:dyDescent="0.25">
      <c r="A18" s="4" t="s">
        <v>95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128</v>
      </c>
      <c r="H1" s="56"/>
    </row>
    <row r="2" spans="1:19" x14ac:dyDescent="0.25">
      <c r="A2" s="1" t="s">
        <v>0</v>
      </c>
      <c r="B2" s="10" t="s">
        <v>123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</row>
    <row r="8" spans="1:19" x14ac:dyDescent="0.25">
      <c r="A8" s="12">
        <v>2</v>
      </c>
      <c r="B8" s="13">
        <v>0</v>
      </c>
      <c r="C8" s="13">
        <v>1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1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  <row r="9" spans="1:19" x14ac:dyDescent="0.25">
      <c r="A9" s="12">
        <v>3</v>
      </c>
      <c r="B9" s="13">
        <v>0</v>
      </c>
      <c r="C9" s="13">
        <v>0</v>
      </c>
      <c r="D9" s="13">
        <v>0</v>
      </c>
      <c r="E9" s="13">
        <v>0</v>
      </c>
      <c r="F9" s="13">
        <v>1</v>
      </c>
      <c r="G9" s="13">
        <v>1</v>
      </c>
      <c r="H9" s="13">
        <v>0</v>
      </c>
      <c r="I9" s="13">
        <v>0</v>
      </c>
      <c r="J9" s="13">
        <v>1</v>
      </c>
      <c r="K9" s="13">
        <v>0</v>
      </c>
      <c r="L9" s="13">
        <v>0</v>
      </c>
      <c r="M9" s="13">
        <v>1</v>
      </c>
      <c r="N9" s="13">
        <v>1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</row>
    <row r="10" spans="1:19" x14ac:dyDescent="0.25">
      <c r="A10" s="12">
        <v>4</v>
      </c>
      <c r="B10" s="13">
        <v>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</v>
      </c>
      <c r="L10" s="13">
        <v>1</v>
      </c>
      <c r="M10" s="13">
        <v>0</v>
      </c>
      <c r="N10" s="13">
        <v>0</v>
      </c>
      <c r="O10" s="13">
        <v>1</v>
      </c>
      <c r="P10" s="13">
        <v>0</v>
      </c>
      <c r="Q10" s="13">
        <v>1</v>
      </c>
      <c r="R10" s="13">
        <v>1</v>
      </c>
      <c r="S10" s="13">
        <v>1</v>
      </c>
    </row>
    <row r="11" spans="1:19" x14ac:dyDescent="0.25">
      <c r="A11" s="12">
        <v>5</v>
      </c>
      <c r="B11" s="13">
        <v>0</v>
      </c>
      <c r="C11" s="13">
        <v>0</v>
      </c>
      <c r="D11" s="13">
        <v>1</v>
      </c>
      <c r="E11" s="13">
        <v>1</v>
      </c>
      <c r="F11" s="13">
        <v>0</v>
      </c>
      <c r="G11" s="13">
        <v>0</v>
      </c>
      <c r="H11" s="13">
        <v>1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</row>
    <row r="12" spans="1:19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1</v>
      </c>
      <c r="Q12" s="13">
        <v>0</v>
      </c>
      <c r="R12" s="13">
        <v>0</v>
      </c>
      <c r="S12" s="13">
        <v>0</v>
      </c>
    </row>
    <row r="13" spans="1:19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5">
      <c r="A14" s="15" t="s">
        <v>36</v>
      </c>
      <c r="B14" s="16">
        <v>4</v>
      </c>
      <c r="C14" s="16">
        <v>2</v>
      </c>
      <c r="D14" s="16">
        <v>5</v>
      </c>
      <c r="E14" s="16">
        <v>5</v>
      </c>
      <c r="F14" s="16">
        <v>3</v>
      </c>
      <c r="G14" s="16">
        <v>3</v>
      </c>
      <c r="H14" s="16">
        <v>5</v>
      </c>
      <c r="I14" s="16">
        <v>2</v>
      </c>
      <c r="J14" s="16">
        <v>3</v>
      </c>
      <c r="K14" s="16">
        <v>4</v>
      </c>
      <c r="L14" s="16">
        <v>4</v>
      </c>
      <c r="M14" s="16">
        <v>3</v>
      </c>
      <c r="N14" s="16">
        <v>3</v>
      </c>
      <c r="O14" s="16">
        <v>4</v>
      </c>
      <c r="P14" s="16"/>
      <c r="Q14" s="16">
        <v>4</v>
      </c>
      <c r="R14" s="16">
        <v>4</v>
      </c>
      <c r="S14" s="16">
        <v>4</v>
      </c>
    </row>
    <row r="15" spans="1:19" x14ac:dyDescent="0.25">
      <c r="A15" s="15" t="s">
        <v>37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5">
      <c r="A16" s="15" t="s">
        <v>38</v>
      </c>
      <c r="B16" s="17">
        <v>1</v>
      </c>
      <c r="C16" s="17">
        <v>1</v>
      </c>
      <c r="D16" s="17">
        <v>1</v>
      </c>
      <c r="E16" s="17">
        <v>1</v>
      </c>
      <c r="F16" s="17">
        <v>1</v>
      </c>
      <c r="G16" s="17">
        <v>1</v>
      </c>
      <c r="H16" s="17">
        <v>1</v>
      </c>
      <c r="I16" s="17">
        <v>1</v>
      </c>
      <c r="J16" s="17">
        <v>1</v>
      </c>
      <c r="K16" s="17">
        <v>1</v>
      </c>
      <c r="L16" s="17">
        <v>1</v>
      </c>
      <c r="M16" s="17">
        <v>1</v>
      </c>
      <c r="N16" s="17">
        <v>1</v>
      </c>
      <c r="O16" s="17">
        <v>1</v>
      </c>
      <c r="P16" s="17">
        <v>0</v>
      </c>
      <c r="Q16" s="17">
        <v>1</v>
      </c>
      <c r="R16" s="17">
        <v>1</v>
      </c>
      <c r="S16" s="17">
        <v>1</v>
      </c>
    </row>
    <row r="17" spans="1:19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s="15" t="s">
        <v>95</v>
      </c>
      <c r="B18" s="15">
        <f>SUM(B7:B12)</f>
        <v>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5">
      <c r="A19" s="15" t="s">
        <v>96</v>
      </c>
      <c r="B19" s="17">
        <v>1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5">
      <c r="A20" s="15" t="s">
        <v>97</v>
      </c>
      <c r="B20" s="18">
        <f>B18/B19</f>
        <v>1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x14ac:dyDescent="0.25">
      <c r="A21" s="4" t="s">
        <v>124</v>
      </c>
      <c r="B21" s="28"/>
      <c r="C21" s="28" t="s">
        <v>125</v>
      </c>
    </row>
    <row r="22" spans="1:19" x14ac:dyDescent="0.25">
      <c r="A22" s="28" t="s">
        <v>126</v>
      </c>
      <c r="B22" s="29">
        <v>1</v>
      </c>
      <c r="C22" s="30">
        <f>B22/B18</f>
        <v>1</v>
      </c>
    </row>
    <row r="23" spans="1:19" x14ac:dyDescent="0.25">
      <c r="A23" s="28" t="s">
        <v>127</v>
      </c>
      <c r="B23" s="29">
        <v>0</v>
      </c>
      <c r="C23" s="30">
        <f>B23/B18</f>
        <v>0</v>
      </c>
    </row>
    <row r="25" spans="1:19" x14ac:dyDescent="0.25">
      <c r="A25" s="4" t="s">
        <v>143</v>
      </c>
      <c r="B25" s="4"/>
      <c r="C25" s="4"/>
      <c r="D25" s="4"/>
      <c r="E25" s="4"/>
      <c r="F25" s="8">
        <f>AVERAGE(M14:N14)</f>
        <v>3</v>
      </c>
    </row>
    <row r="26" spans="1:19" x14ac:dyDescent="0.25">
      <c r="A26" s="4" t="s">
        <v>144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6" t="s">
        <v>128</v>
      </c>
      <c r="H1" s="56"/>
    </row>
    <row r="2" spans="1:25" x14ac:dyDescent="0.25">
      <c r="A2" s="1" t="s">
        <v>0</v>
      </c>
      <c r="B2" s="10" t="s">
        <v>100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2</v>
      </c>
      <c r="B4" t="str">
        <f>'Grado Educ. Infantil_PDI'!$B$4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6">
        <v>1</v>
      </c>
      <c r="B7" s="27">
        <v>0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1</v>
      </c>
      <c r="T7" s="27">
        <v>1</v>
      </c>
      <c r="U7" s="27">
        <v>1</v>
      </c>
      <c r="V7" s="27">
        <v>1</v>
      </c>
      <c r="W7" s="27">
        <v>0</v>
      </c>
      <c r="X7" s="27">
        <v>0</v>
      </c>
      <c r="Y7" s="27">
        <v>0</v>
      </c>
    </row>
    <row r="8" spans="1:25" x14ac:dyDescent="0.25">
      <c r="A8" s="26">
        <v>2</v>
      </c>
      <c r="B8" s="27">
        <v>0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25" x14ac:dyDescent="0.25">
      <c r="A9" s="26">
        <v>3</v>
      </c>
      <c r="B9" s="27">
        <v>0</v>
      </c>
      <c r="C9" s="27">
        <v>0</v>
      </c>
      <c r="D9" s="27">
        <v>1</v>
      </c>
      <c r="E9" s="27">
        <v>0</v>
      </c>
      <c r="F9" s="27">
        <v>0</v>
      </c>
      <c r="G9" s="27">
        <v>1</v>
      </c>
      <c r="H9" s="27">
        <v>1</v>
      </c>
      <c r="I9" s="27">
        <v>0</v>
      </c>
      <c r="J9" s="27">
        <v>0</v>
      </c>
      <c r="K9" s="27">
        <v>2</v>
      </c>
      <c r="L9" s="27">
        <v>1</v>
      </c>
      <c r="M9" s="27">
        <v>2</v>
      </c>
      <c r="N9" s="27">
        <v>1</v>
      </c>
      <c r="O9" s="27">
        <v>0</v>
      </c>
      <c r="P9" s="27">
        <v>0</v>
      </c>
      <c r="Q9" s="27">
        <v>0</v>
      </c>
      <c r="R9" s="27">
        <v>0</v>
      </c>
      <c r="S9" s="27">
        <v>1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0</v>
      </c>
    </row>
    <row r="10" spans="1:25" x14ac:dyDescent="0.25">
      <c r="A10" s="26">
        <v>4</v>
      </c>
      <c r="B10" s="27">
        <v>1</v>
      </c>
      <c r="C10" s="27">
        <v>1</v>
      </c>
      <c r="D10" s="27">
        <v>0</v>
      </c>
      <c r="E10" s="27">
        <v>1</v>
      </c>
      <c r="F10" s="27">
        <v>1</v>
      </c>
      <c r="G10" s="27">
        <v>1</v>
      </c>
      <c r="H10" s="27">
        <v>1</v>
      </c>
      <c r="I10" s="27">
        <v>2</v>
      </c>
      <c r="J10" s="27">
        <v>2</v>
      </c>
      <c r="K10" s="27">
        <v>0</v>
      </c>
      <c r="L10" s="27">
        <v>1</v>
      </c>
      <c r="M10" s="27">
        <v>0</v>
      </c>
      <c r="N10" s="27">
        <v>1</v>
      </c>
      <c r="O10" s="27">
        <v>1</v>
      </c>
      <c r="P10" s="27">
        <v>1</v>
      </c>
      <c r="Q10" s="27">
        <v>1</v>
      </c>
      <c r="R10" s="27">
        <v>1</v>
      </c>
      <c r="S10" s="27">
        <v>0</v>
      </c>
      <c r="T10" s="27">
        <v>1</v>
      </c>
      <c r="U10" s="27">
        <v>0</v>
      </c>
      <c r="V10" s="27">
        <v>0</v>
      </c>
      <c r="W10" s="27">
        <v>1</v>
      </c>
      <c r="X10" s="27">
        <v>2</v>
      </c>
      <c r="Y10" s="27">
        <v>1</v>
      </c>
    </row>
    <row r="11" spans="1:25" x14ac:dyDescent="0.25">
      <c r="A11" s="26">
        <v>5</v>
      </c>
      <c r="B11" s="27">
        <v>1</v>
      </c>
      <c r="C11" s="27">
        <v>1</v>
      </c>
      <c r="D11" s="27">
        <v>1</v>
      </c>
      <c r="E11" s="27">
        <v>1</v>
      </c>
      <c r="F11" s="27">
        <v>1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1</v>
      </c>
      <c r="X11" s="27">
        <v>0</v>
      </c>
      <c r="Y11" s="27">
        <v>1</v>
      </c>
    </row>
    <row r="12" spans="1:25" x14ac:dyDescent="0.25">
      <c r="A12" s="26" t="s">
        <v>90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</v>
      </c>
      <c r="P12" s="27">
        <v>1</v>
      </c>
      <c r="Q12" s="27">
        <v>1</v>
      </c>
      <c r="R12" s="27">
        <v>1</v>
      </c>
      <c r="S12" s="27">
        <v>0</v>
      </c>
      <c r="T12" s="27">
        <v>0</v>
      </c>
      <c r="U12" s="27">
        <v>1</v>
      </c>
      <c r="V12" s="27">
        <v>1</v>
      </c>
      <c r="W12" s="27">
        <v>0</v>
      </c>
      <c r="X12" s="27">
        <v>0</v>
      </c>
      <c r="Y12" s="27">
        <v>0</v>
      </c>
    </row>
    <row r="13" spans="1:25" x14ac:dyDescent="0.25">
      <c r="A13" s="26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x14ac:dyDescent="0.25">
      <c r="A14" s="4" t="s">
        <v>36</v>
      </c>
      <c r="B14" s="8">
        <v>4.5</v>
      </c>
      <c r="C14" s="8">
        <v>4.5</v>
      </c>
      <c r="D14" s="8">
        <v>4</v>
      </c>
      <c r="E14" s="8">
        <v>4.5</v>
      </c>
      <c r="F14" s="8">
        <v>4.5</v>
      </c>
      <c r="G14" s="8">
        <v>3.5</v>
      </c>
      <c r="H14" s="8">
        <v>3.5</v>
      </c>
      <c r="I14" s="8">
        <v>4</v>
      </c>
      <c r="J14" s="8">
        <v>4</v>
      </c>
      <c r="K14" s="8">
        <v>3</v>
      </c>
      <c r="L14" s="8">
        <v>3.5</v>
      </c>
      <c r="M14" s="8">
        <v>3</v>
      </c>
      <c r="N14" s="8">
        <v>3.5</v>
      </c>
      <c r="O14" s="8">
        <v>4</v>
      </c>
      <c r="P14" s="8">
        <v>4</v>
      </c>
      <c r="Q14" s="8">
        <v>4</v>
      </c>
      <c r="R14" s="8">
        <v>4</v>
      </c>
      <c r="S14" s="8">
        <v>2</v>
      </c>
      <c r="T14" s="8">
        <v>2.5</v>
      </c>
      <c r="U14" s="8">
        <v>1</v>
      </c>
      <c r="V14" s="8">
        <v>1</v>
      </c>
      <c r="W14" s="8">
        <v>4.5</v>
      </c>
      <c r="X14" s="8">
        <v>4</v>
      </c>
      <c r="Y14" s="8">
        <v>4.5</v>
      </c>
    </row>
    <row r="15" spans="1:25" x14ac:dyDescent="0.25">
      <c r="A15" s="4" t="s">
        <v>37</v>
      </c>
      <c r="B15" s="8">
        <v>0.70710678118654757</v>
      </c>
      <c r="C15" s="8">
        <v>0.70710678118654757</v>
      </c>
      <c r="D15" s="8">
        <v>1.4142135623730951</v>
      </c>
      <c r="E15" s="8">
        <v>0.70710678118654757</v>
      </c>
      <c r="F15" s="8">
        <v>0.70710678118654757</v>
      </c>
      <c r="G15" s="8">
        <v>0.70710678118654757</v>
      </c>
      <c r="H15" s="8">
        <v>0.70710678118654757</v>
      </c>
      <c r="I15" s="8">
        <v>0</v>
      </c>
      <c r="J15" s="8">
        <v>0</v>
      </c>
      <c r="K15" s="8">
        <v>0</v>
      </c>
      <c r="L15" s="8">
        <v>0.70710678118654757</v>
      </c>
      <c r="M15" s="8">
        <v>0</v>
      </c>
      <c r="N15" s="8">
        <v>0.70710678118654757</v>
      </c>
      <c r="O15" s="8"/>
      <c r="P15" s="8"/>
      <c r="Q15" s="8"/>
      <c r="R15" s="8"/>
      <c r="S15" s="8">
        <v>1.4142135623730951</v>
      </c>
      <c r="T15" s="8">
        <v>2.1213203435596424</v>
      </c>
      <c r="U15" s="8"/>
      <c r="V15" s="8"/>
      <c r="W15" s="8">
        <v>0.70710678118654757</v>
      </c>
      <c r="X15" s="8">
        <v>0</v>
      </c>
      <c r="Y15" s="8">
        <v>0.70710678118654757</v>
      </c>
    </row>
    <row r="16" spans="1:25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1</v>
      </c>
      <c r="P16" s="9">
        <v>1</v>
      </c>
      <c r="Q16" s="9">
        <v>1</v>
      </c>
      <c r="R16" s="9">
        <v>1</v>
      </c>
      <c r="S16" s="9">
        <v>2</v>
      </c>
      <c r="T16" s="9">
        <v>2</v>
      </c>
      <c r="U16" s="9">
        <v>1</v>
      </c>
      <c r="V16" s="9">
        <v>1</v>
      </c>
      <c r="W16" s="9">
        <v>2</v>
      </c>
      <c r="X16" s="9">
        <v>2</v>
      </c>
      <c r="Y16" s="9">
        <v>2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hyperlinks>
    <hyperlink ref="G1:H1" location="ÍNDICE!A1" display="VOLVER AL ÍNDICE" xr:uid="{00000000-0004-0000-0E00-000000000000}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6" t="s">
        <v>128</v>
      </c>
      <c r="H1" s="56"/>
    </row>
    <row r="2" spans="1:19" x14ac:dyDescent="0.25">
      <c r="A2" s="1" t="s">
        <v>0</v>
      </c>
      <c r="B2" s="10" t="s">
        <v>100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2</v>
      </c>
      <c r="B4" t="str">
        <f>'Grado Educ. Infantil_PDI'!$B$4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1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1</v>
      </c>
      <c r="F10" s="3">
        <v>0</v>
      </c>
      <c r="G10" s="3">
        <v>1</v>
      </c>
      <c r="H10" s="3">
        <v>0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0</v>
      </c>
      <c r="Q10" s="3">
        <v>0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</v>
      </c>
      <c r="C14" s="8"/>
      <c r="D14" s="8">
        <v>4</v>
      </c>
      <c r="E14" s="8">
        <v>4</v>
      </c>
      <c r="F14" s="8">
        <v>3</v>
      </c>
      <c r="G14" s="8">
        <v>4</v>
      </c>
      <c r="H14" s="8">
        <v>5</v>
      </c>
      <c r="I14" s="8"/>
      <c r="J14" s="8">
        <v>4</v>
      </c>
      <c r="K14" s="8">
        <v>4</v>
      </c>
      <c r="L14" s="8">
        <v>4</v>
      </c>
      <c r="M14" s="8">
        <v>4</v>
      </c>
      <c r="N14" s="8">
        <v>3</v>
      </c>
      <c r="O14" s="8">
        <v>4</v>
      </c>
      <c r="P14" s="8"/>
      <c r="Q14" s="8">
        <v>3</v>
      </c>
      <c r="R14" s="8">
        <v>4</v>
      </c>
      <c r="S14" s="8">
        <v>4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0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1</v>
      </c>
      <c r="R16" s="9">
        <v>1</v>
      </c>
      <c r="S16" s="9">
        <v>1</v>
      </c>
    </row>
    <row r="18" spans="1:6" x14ac:dyDescent="0.25">
      <c r="A18" s="4" t="s">
        <v>95</v>
      </c>
      <c r="B18" s="4">
        <f>SUM(B7:B12)</f>
        <v>1</v>
      </c>
    </row>
    <row r="19" spans="1:6" x14ac:dyDescent="0.25">
      <c r="A19" s="4" t="s">
        <v>96</v>
      </c>
      <c r="B19" s="9">
        <v>3</v>
      </c>
    </row>
    <row r="20" spans="1:6" x14ac:dyDescent="0.25">
      <c r="A20" s="4" t="s">
        <v>97</v>
      </c>
      <c r="B20" s="11">
        <f>B18/B19</f>
        <v>0.33333333333333331</v>
      </c>
    </row>
    <row r="21" spans="1:6" x14ac:dyDescent="0.25">
      <c r="A21" s="4" t="s">
        <v>124</v>
      </c>
      <c r="B21" s="28"/>
      <c r="C21" s="28" t="s">
        <v>125</v>
      </c>
    </row>
    <row r="22" spans="1:6" x14ac:dyDescent="0.25">
      <c r="A22" s="28" t="s">
        <v>126</v>
      </c>
      <c r="B22" s="29">
        <v>0</v>
      </c>
      <c r="C22" s="30">
        <f>B22/B18</f>
        <v>0</v>
      </c>
    </row>
    <row r="23" spans="1:6" x14ac:dyDescent="0.25">
      <c r="A23" s="28" t="s">
        <v>127</v>
      </c>
      <c r="B23" s="29">
        <v>1</v>
      </c>
      <c r="C23" s="30">
        <f>B23/B18</f>
        <v>1</v>
      </c>
    </row>
    <row r="25" spans="1:6" x14ac:dyDescent="0.25">
      <c r="A25" s="4" t="s">
        <v>143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144</v>
      </c>
      <c r="B26" s="4"/>
    </row>
  </sheetData>
  <mergeCells count="1">
    <mergeCell ref="G1:H1"/>
  </mergeCells>
  <hyperlinks>
    <hyperlink ref="G1:H1" location="ÍNDICE!A1" display="VOLVER AL ÍNDICE" xr:uid="{00000000-0004-0000-0F00-000000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8"/>
  <sheetViews>
    <sheetView workbookViewId="0"/>
  </sheetViews>
  <sheetFormatPr baseColWidth="10" defaultRowHeight="15" x14ac:dyDescent="0.25"/>
  <cols>
    <col min="1" max="1" width="20.28515625" customWidth="1"/>
    <col min="9" max="10" width="11.42578125" customWidth="1"/>
  </cols>
  <sheetData>
    <row r="1" spans="1:10" x14ac:dyDescent="0.25">
      <c r="A1" s="2" t="s">
        <v>40</v>
      </c>
      <c r="G1" s="56" t="s">
        <v>128</v>
      </c>
      <c r="H1" s="56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92</v>
      </c>
    </row>
    <row r="4" spans="1:10" x14ac:dyDescent="0.25">
      <c r="A4" s="1" t="s">
        <v>2</v>
      </c>
      <c r="B4" t="s">
        <v>146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5">
        <v>3</v>
      </c>
      <c r="B9" s="3">
        <v>0</v>
      </c>
      <c r="C9" s="3">
        <v>1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</row>
    <row r="10" spans="1:10" x14ac:dyDescent="0.25">
      <c r="A10" s="5">
        <v>4</v>
      </c>
      <c r="B10" s="3">
        <v>2</v>
      </c>
      <c r="C10" s="3">
        <v>1</v>
      </c>
      <c r="D10" s="3">
        <v>1</v>
      </c>
      <c r="E10" s="3">
        <v>2</v>
      </c>
      <c r="F10" s="3">
        <v>1</v>
      </c>
      <c r="G10" s="3">
        <v>2</v>
      </c>
      <c r="H10" s="3">
        <v>2</v>
      </c>
      <c r="I10" s="3">
        <v>2</v>
      </c>
      <c r="J10" s="3">
        <v>2</v>
      </c>
    </row>
    <row r="11" spans="1:10" x14ac:dyDescent="0.25">
      <c r="A11" s="5">
        <v>5</v>
      </c>
      <c r="B11" s="3">
        <v>1</v>
      </c>
      <c r="C11" s="3">
        <v>1</v>
      </c>
      <c r="D11" s="3">
        <v>1</v>
      </c>
      <c r="E11" s="3">
        <v>0</v>
      </c>
      <c r="F11" s="3">
        <v>1</v>
      </c>
      <c r="G11" s="3">
        <v>1</v>
      </c>
      <c r="H11" s="3">
        <v>0</v>
      </c>
      <c r="I11" s="3">
        <v>0</v>
      </c>
      <c r="J11" s="3">
        <v>0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1</v>
      </c>
      <c r="I12" s="3">
        <v>1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4.333333333333333</v>
      </c>
      <c r="C14" s="8">
        <v>4</v>
      </c>
      <c r="D14" s="8">
        <v>4</v>
      </c>
      <c r="E14" s="8">
        <v>4</v>
      </c>
      <c r="F14" s="8">
        <v>4.5</v>
      </c>
      <c r="G14" s="8">
        <v>4.333333333333333</v>
      </c>
      <c r="H14" s="8">
        <v>4</v>
      </c>
      <c r="I14" s="8">
        <v>4</v>
      </c>
      <c r="J14" s="8">
        <v>3.6666666666666665</v>
      </c>
    </row>
    <row r="15" spans="1:10" x14ac:dyDescent="0.25">
      <c r="A15" s="4" t="s">
        <v>37</v>
      </c>
      <c r="B15" s="8">
        <v>0.57735026918962473</v>
      </c>
      <c r="C15" s="8">
        <v>1</v>
      </c>
      <c r="D15" s="8">
        <v>1</v>
      </c>
      <c r="E15" s="8">
        <v>0</v>
      </c>
      <c r="F15" s="8">
        <v>0.70710678118654757</v>
      </c>
      <c r="G15" s="8">
        <v>0.57735026918962473</v>
      </c>
      <c r="H15" s="8">
        <v>0</v>
      </c>
      <c r="I15" s="8">
        <v>0</v>
      </c>
      <c r="J15" s="8">
        <v>0.57735026918962473</v>
      </c>
    </row>
    <row r="16" spans="1:10" x14ac:dyDescent="0.25">
      <c r="A16" s="4" t="s">
        <v>38</v>
      </c>
      <c r="B16" s="9">
        <v>3</v>
      </c>
      <c r="C16" s="9">
        <v>3</v>
      </c>
      <c r="D16" s="9">
        <v>3</v>
      </c>
      <c r="E16" s="9">
        <v>2</v>
      </c>
      <c r="F16" s="9">
        <v>2</v>
      </c>
      <c r="G16" s="9">
        <v>3</v>
      </c>
      <c r="H16" s="9">
        <v>2</v>
      </c>
      <c r="I16" s="9">
        <v>2</v>
      </c>
      <c r="J16" s="9">
        <v>3</v>
      </c>
    </row>
    <row r="18" spans="1:2" x14ac:dyDescent="0.25">
      <c r="A18" s="4" t="s">
        <v>95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2" t="s">
        <v>33</v>
      </c>
      <c r="B1" s="33"/>
    </row>
    <row r="2" spans="1:2" ht="17.25" x14ac:dyDescent="0.3">
      <c r="A2" s="32" t="s">
        <v>34</v>
      </c>
      <c r="B2" s="33"/>
    </row>
    <row r="3" spans="1:2" ht="17.25" x14ac:dyDescent="0.3">
      <c r="A3" s="34" t="s">
        <v>128</v>
      </c>
      <c r="B3" s="33"/>
    </row>
    <row r="4" spans="1:2" ht="17.25" x14ac:dyDescent="0.25">
      <c r="A4" s="35" t="s">
        <v>4</v>
      </c>
      <c r="B4" s="36" t="s">
        <v>70</v>
      </c>
    </row>
    <row r="5" spans="1:2" ht="17.25" x14ac:dyDescent="0.25">
      <c r="A5" s="35" t="s">
        <v>5</v>
      </c>
      <c r="B5" s="36" t="s">
        <v>43</v>
      </c>
    </row>
    <row r="6" spans="1:2" ht="17.25" x14ac:dyDescent="0.25">
      <c r="A6" s="35" t="s">
        <v>6</v>
      </c>
      <c r="B6" s="36" t="s">
        <v>44</v>
      </c>
    </row>
    <row r="7" spans="1:2" ht="17.25" x14ac:dyDescent="0.25">
      <c r="A7" s="35" t="s">
        <v>7</v>
      </c>
      <c r="B7" s="36" t="s">
        <v>45</v>
      </c>
    </row>
    <row r="8" spans="1:2" ht="17.25" x14ac:dyDescent="0.25">
      <c r="A8" s="35" t="s">
        <v>8</v>
      </c>
      <c r="B8" s="36" t="s">
        <v>46</v>
      </c>
    </row>
    <row r="9" spans="1:2" ht="17.25" x14ac:dyDescent="0.25">
      <c r="A9" s="35" t="s">
        <v>9</v>
      </c>
      <c r="B9" s="36" t="s">
        <v>47</v>
      </c>
    </row>
    <row r="10" spans="1:2" ht="17.25" x14ac:dyDescent="0.25">
      <c r="A10" s="35" t="s">
        <v>10</v>
      </c>
      <c r="B10" s="36" t="s">
        <v>48</v>
      </c>
    </row>
    <row r="11" spans="1:2" ht="17.25" x14ac:dyDescent="0.25">
      <c r="A11" s="35" t="s">
        <v>11</v>
      </c>
      <c r="B11" s="36" t="s">
        <v>49</v>
      </c>
    </row>
    <row r="12" spans="1:2" ht="17.25" x14ac:dyDescent="0.25">
      <c r="A12" s="35" t="s">
        <v>12</v>
      </c>
      <c r="B12" s="36" t="s">
        <v>50</v>
      </c>
    </row>
    <row r="13" spans="1:2" ht="17.25" x14ac:dyDescent="0.25">
      <c r="A13" s="35" t="s">
        <v>13</v>
      </c>
      <c r="B13" s="36" t="s">
        <v>51</v>
      </c>
    </row>
    <row r="14" spans="1:2" ht="17.25" x14ac:dyDescent="0.25">
      <c r="A14" s="35" t="s">
        <v>14</v>
      </c>
      <c r="B14" s="36" t="s">
        <v>52</v>
      </c>
    </row>
    <row r="15" spans="1:2" ht="17.25" x14ac:dyDescent="0.25">
      <c r="A15" s="35" t="s">
        <v>15</v>
      </c>
      <c r="B15" s="36" t="s">
        <v>53</v>
      </c>
    </row>
    <row r="16" spans="1:2" ht="17.25" x14ac:dyDescent="0.25">
      <c r="A16" s="35" t="s">
        <v>16</v>
      </c>
      <c r="B16" s="36" t="s">
        <v>54</v>
      </c>
    </row>
    <row r="17" spans="1:2" ht="17.25" x14ac:dyDescent="0.25">
      <c r="A17" s="35" t="s">
        <v>17</v>
      </c>
      <c r="B17" s="36" t="s">
        <v>55</v>
      </c>
    </row>
    <row r="18" spans="1:2" ht="17.25" x14ac:dyDescent="0.25">
      <c r="A18" s="35" t="s">
        <v>18</v>
      </c>
      <c r="B18" s="36" t="s">
        <v>56</v>
      </c>
    </row>
    <row r="19" spans="1:2" ht="17.25" x14ac:dyDescent="0.25">
      <c r="A19" s="35" t="s">
        <v>19</v>
      </c>
      <c r="B19" s="36" t="s">
        <v>57</v>
      </c>
    </row>
    <row r="20" spans="1:2" ht="17.25" x14ac:dyDescent="0.25">
      <c r="A20" s="35" t="s">
        <v>20</v>
      </c>
      <c r="B20" s="36" t="s">
        <v>58</v>
      </c>
    </row>
    <row r="21" spans="1:2" ht="17.25" x14ac:dyDescent="0.25">
      <c r="A21" s="35" t="s">
        <v>21</v>
      </c>
      <c r="B21" s="36" t="s">
        <v>59</v>
      </c>
    </row>
    <row r="22" spans="1:2" ht="17.25" x14ac:dyDescent="0.25">
      <c r="A22" s="35" t="s">
        <v>22</v>
      </c>
      <c r="B22" s="36" t="s">
        <v>129</v>
      </c>
    </row>
    <row r="23" spans="1:2" ht="17.25" x14ac:dyDescent="0.25">
      <c r="A23" s="35" t="s">
        <v>23</v>
      </c>
      <c r="B23" s="36" t="s">
        <v>60</v>
      </c>
    </row>
    <row r="24" spans="1:2" ht="17.25" x14ac:dyDescent="0.25">
      <c r="A24" s="35" t="s">
        <v>24</v>
      </c>
      <c r="B24" s="36" t="s">
        <v>61</v>
      </c>
    </row>
    <row r="25" spans="1:2" ht="17.25" x14ac:dyDescent="0.25">
      <c r="A25" s="35" t="s">
        <v>25</v>
      </c>
      <c r="B25" s="36" t="s">
        <v>62</v>
      </c>
    </row>
    <row r="26" spans="1:2" ht="17.25" x14ac:dyDescent="0.25">
      <c r="A26" s="35" t="s">
        <v>26</v>
      </c>
      <c r="B26" s="36" t="s">
        <v>63</v>
      </c>
    </row>
    <row r="27" spans="1:2" ht="17.25" x14ac:dyDescent="0.25">
      <c r="A27" s="35" t="s">
        <v>27</v>
      </c>
      <c r="B27" s="36" t="s">
        <v>64</v>
      </c>
    </row>
    <row r="28" spans="1:2" ht="17.25" x14ac:dyDescent="0.25">
      <c r="A28" s="35" t="s">
        <v>28</v>
      </c>
      <c r="B28" s="36" t="s">
        <v>65</v>
      </c>
    </row>
    <row r="29" spans="1:2" ht="17.25" x14ac:dyDescent="0.25">
      <c r="A29" s="35" t="s">
        <v>29</v>
      </c>
      <c r="B29" s="36" t="s">
        <v>66</v>
      </c>
    </row>
    <row r="30" spans="1:2" ht="17.25" x14ac:dyDescent="0.25">
      <c r="A30" s="35" t="s">
        <v>30</v>
      </c>
      <c r="B30" s="36" t="s">
        <v>67</v>
      </c>
    </row>
    <row r="31" spans="1:2" ht="17.25" x14ac:dyDescent="0.25">
      <c r="A31" s="35" t="s">
        <v>31</v>
      </c>
      <c r="B31" s="36" t="s">
        <v>68</v>
      </c>
    </row>
    <row r="32" spans="1:2" ht="17.25" x14ac:dyDescent="0.25">
      <c r="A32" s="35" t="s">
        <v>32</v>
      </c>
      <c r="B32" s="36" t="s">
        <v>69</v>
      </c>
    </row>
  </sheetData>
  <hyperlinks>
    <hyperlink ref="A3" location="ÍNDICE!A1" display="VOLVER AL ÍNDICE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83</v>
      </c>
      <c r="B2" s="20"/>
    </row>
    <row r="3" spans="1:2" ht="18.75" x14ac:dyDescent="0.3">
      <c r="A3" s="37" t="s">
        <v>128</v>
      </c>
      <c r="B3" s="20"/>
    </row>
    <row r="4" spans="1:2" ht="18.75" x14ac:dyDescent="0.3">
      <c r="A4" s="22"/>
      <c r="B4" s="21" t="s">
        <v>101</v>
      </c>
    </row>
    <row r="5" spans="1:2" ht="18.75" x14ac:dyDescent="0.3">
      <c r="A5" s="22" t="s">
        <v>4</v>
      </c>
      <c r="B5" s="23" t="s">
        <v>102</v>
      </c>
    </row>
    <row r="6" spans="1:2" ht="18.75" x14ac:dyDescent="0.3">
      <c r="A6" s="22" t="s">
        <v>5</v>
      </c>
      <c r="B6" s="23" t="s">
        <v>84</v>
      </c>
    </row>
    <row r="7" spans="1:2" ht="18.75" x14ac:dyDescent="0.3">
      <c r="A7" s="22" t="s">
        <v>6</v>
      </c>
      <c r="B7" s="23" t="s">
        <v>103</v>
      </c>
    </row>
    <row r="8" spans="1:2" ht="18.75" x14ac:dyDescent="0.3">
      <c r="A8" s="22"/>
      <c r="B8" s="21" t="s">
        <v>104</v>
      </c>
    </row>
    <row r="9" spans="1:2" ht="18.75" x14ac:dyDescent="0.3">
      <c r="A9" s="22" t="s">
        <v>7</v>
      </c>
      <c r="B9" s="23" t="s">
        <v>105</v>
      </c>
    </row>
    <row r="10" spans="1:2" ht="18.75" x14ac:dyDescent="0.3">
      <c r="A10" s="22" t="s">
        <v>8</v>
      </c>
      <c r="B10" s="23" t="s">
        <v>106</v>
      </c>
    </row>
    <row r="11" spans="1:2" ht="18.75" x14ac:dyDescent="0.3">
      <c r="A11" s="22" t="s">
        <v>9</v>
      </c>
      <c r="B11" s="23" t="s">
        <v>85</v>
      </c>
    </row>
    <row r="12" spans="1:2" ht="18.75" x14ac:dyDescent="0.3">
      <c r="A12" s="22" t="s">
        <v>10</v>
      </c>
      <c r="B12" s="23" t="s">
        <v>107</v>
      </c>
    </row>
    <row r="13" spans="1:2" ht="18.75" x14ac:dyDescent="0.3">
      <c r="A13" s="22" t="s">
        <v>11</v>
      </c>
      <c r="B13" s="23" t="s">
        <v>108</v>
      </c>
    </row>
    <row r="14" spans="1:2" ht="18.75" x14ac:dyDescent="0.3">
      <c r="A14" s="22"/>
      <c r="B14" s="21" t="s">
        <v>109</v>
      </c>
    </row>
    <row r="15" spans="1:2" ht="18.75" x14ac:dyDescent="0.3">
      <c r="A15" s="22" t="s">
        <v>12</v>
      </c>
      <c r="B15" s="23" t="s">
        <v>110</v>
      </c>
    </row>
    <row r="16" spans="1:2" ht="18.75" x14ac:dyDescent="0.3">
      <c r="A16" s="22" t="s">
        <v>13</v>
      </c>
      <c r="B16" s="24" t="s">
        <v>111</v>
      </c>
    </row>
    <row r="17" spans="1:2" ht="18.75" x14ac:dyDescent="0.3">
      <c r="A17" s="22" t="s">
        <v>14</v>
      </c>
      <c r="B17" s="23" t="s">
        <v>112</v>
      </c>
    </row>
    <row r="18" spans="1:2" ht="18.75" x14ac:dyDescent="0.3">
      <c r="A18" s="22"/>
      <c r="B18" s="21" t="s">
        <v>113</v>
      </c>
    </row>
    <row r="19" spans="1:2" ht="18.75" x14ac:dyDescent="0.3">
      <c r="A19" s="22" t="s">
        <v>15</v>
      </c>
      <c r="B19" s="25" t="s">
        <v>114</v>
      </c>
    </row>
    <row r="20" spans="1:2" ht="18.75" x14ac:dyDescent="0.3">
      <c r="A20" s="22" t="s">
        <v>16</v>
      </c>
      <c r="B20" s="25" t="s">
        <v>115</v>
      </c>
    </row>
    <row r="21" spans="1:2" ht="18.75" x14ac:dyDescent="0.3">
      <c r="A21" s="22"/>
      <c r="B21" s="21" t="s">
        <v>116</v>
      </c>
    </row>
    <row r="22" spans="1:2" ht="18.75" x14ac:dyDescent="0.3">
      <c r="A22" s="22" t="s">
        <v>17</v>
      </c>
      <c r="B22" s="23" t="s">
        <v>117</v>
      </c>
    </row>
    <row r="23" spans="1:2" ht="18.75" x14ac:dyDescent="0.3">
      <c r="A23" s="22" t="s">
        <v>18</v>
      </c>
      <c r="B23" s="23" t="s">
        <v>118</v>
      </c>
    </row>
    <row r="24" spans="1:2" ht="18.75" x14ac:dyDescent="0.3">
      <c r="A24" s="22" t="s">
        <v>19</v>
      </c>
      <c r="B24" s="23" t="s">
        <v>119</v>
      </c>
    </row>
    <row r="25" spans="1:2" ht="18.75" x14ac:dyDescent="0.3">
      <c r="A25" s="20"/>
      <c r="B25" s="21" t="s">
        <v>120</v>
      </c>
    </row>
    <row r="26" spans="1:2" ht="18.75" x14ac:dyDescent="0.3">
      <c r="A26" s="22" t="s">
        <v>20</v>
      </c>
      <c r="B26" s="23" t="s">
        <v>86</v>
      </c>
    </row>
    <row r="27" spans="1:2" ht="18.75" x14ac:dyDescent="0.3">
      <c r="A27" s="22" t="s">
        <v>21</v>
      </c>
      <c r="B27" s="25" t="s">
        <v>121</v>
      </c>
    </row>
    <row r="28" spans="1:2" ht="18.75" x14ac:dyDescent="0.3">
      <c r="A28" s="22" t="s">
        <v>88</v>
      </c>
      <c r="B28" s="25" t="s">
        <v>87</v>
      </c>
    </row>
  </sheetData>
  <hyperlinks>
    <hyperlink ref="A3" location="ÍNDICE!A1" display="VOLVER AL ÍNDICE" xr:uid="{00000000-0004-0000-1200-000000000000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9" t="s">
        <v>33</v>
      </c>
      <c r="B1" s="20"/>
    </row>
    <row r="2" spans="1:2" ht="18.75" x14ac:dyDescent="0.3">
      <c r="A2" s="19" t="s">
        <v>39</v>
      </c>
      <c r="B2" s="20"/>
    </row>
    <row r="3" spans="1:2" ht="18.75" x14ac:dyDescent="0.3">
      <c r="A3" s="37" t="s">
        <v>128</v>
      </c>
      <c r="B3" s="20"/>
    </row>
    <row r="4" spans="1:2" ht="37.5" x14ac:dyDescent="0.25">
      <c r="A4" s="38" t="s">
        <v>4</v>
      </c>
      <c r="B4" s="39" t="s">
        <v>71</v>
      </c>
    </row>
    <row r="5" spans="1:2" ht="18.75" x14ac:dyDescent="0.25">
      <c r="A5" s="38" t="s">
        <v>5</v>
      </c>
      <c r="B5" s="39" t="s">
        <v>72</v>
      </c>
    </row>
    <row r="6" spans="1:2" ht="18.75" x14ac:dyDescent="0.25">
      <c r="A6" s="38" t="s">
        <v>6</v>
      </c>
      <c r="B6" s="39" t="s">
        <v>73</v>
      </c>
    </row>
    <row r="7" spans="1:2" ht="37.5" x14ac:dyDescent="0.25">
      <c r="A7" s="38" t="s">
        <v>7</v>
      </c>
      <c r="B7" s="39" t="s">
        <v>74</v>
      </c>
    </row>
    <row r="8" spans="1:2" ht="37.5" x14ac:dyDescent="0.25">
      <c r="A8" s="38" t="s">
        <v>8</v>
      </c>
      <c r="B8" s="39" t="s">
        <v>58</v>
      </c>
    </row>
    <row r="9" spans="1:2" ht="37.5" x14ac:dyDescent="0.25">
      <c r="A9" s="38" t="s">
        <v>9</v>
      </c>
      <c r="B9" s="39" t="s">
        <v>76</v>
      </c>
    </row>
    <row r="10" spans="1:2" ht="37.5" x14ac:dyDescent="0.25">
      <c r="A10" s="38" t="s">
        <v>10</v>
      </c>
      <c r="B10" s="39" t="s">
        <v>77</v>
      </c>
    </row>
    <row r="11" spans="1:2" ht="37.5" x14ac:dyDescent="0.25">
      <c r="A11" s="38" t="s">
        <v>11</v>
      </c>
      <c r="B11" s="39" t="s">
        <v>78</v>
      </c>
    </row>
    <row r="12" spans="1:2" ht="18.75" x14ac:dyDescent="0.25">
      <c r="A12" s="38" t="s">
        <v>12</v>
      </c>
      <c r="B12" s="40" t="s">
        <v>81</v>
      </c>
    </row>
    <row r="13" spans="1:2" ht="18.75" x14ac:dyDescent="0.25">
      <c r="A13" s="41" t="s">
        <v>30</v>
      </c>
      <c r="B13" s="42" t="s">
        <v>75</v>
      </c>
    </row>
    <row r="14" spans="1:2" ht="18.75" x14ac:dyDescent="0.25">
      <c r="A14" s="41" t="s">
        <v>31</v>
      </c>
      <c r="B14" s="42" t="s">
        <v>79</v>
      </c>
    </row>
    <row r="15" spans="1:2" ht="18.75" x14ac:dyDescent="0.25">
      <c r="A15" s="41" t="s">
        <v>32</v>
      </c>
      <c r="B15" s="42" t="s">
        <v>80</v>
      </c>
    </row>
  </sheetData>
  <hyperlinks>
    <hyperlink ref="A3" location="ÍNDICE!A1" display="VOLVER AL ÍNDICE" xr:uid="{00000000-0004-0000-13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ÍNDICE</vt:lpstr>
      <vt:lpstr>Grado Educ. Infantil_PDI</vt:lpstr>
      <vt:lpstr>Grado Educ. Infantil_Estud</vt:lpstr>
      <vt:lpstr>Grado Educ. Primaria_PDI</vt:lpstr>
      <vt:lpstr>Grado Educ. Primaria_Estud</vt:lpstr>
      <vt:lpstr>Grado Psicología_PDI</vt:lpstr>
      <vt:lpstr>Grado Psicología_Estud</vt:lpstr>
      <vt:lpstr>M.U. Enseñanza Bilingüe_PDI</vt:lpstr>
      <vt:lpstr>M.U. Formación Profesorado_PDI</vt:lpstr>
      <vt:lpstr>M.U. Formación Profesorad_Estud</vt:lpstr>
      <vt:lpstr>M.U.I. Ciencias Sociales_PDI</vt:lpstr>
      <vt:lpstr>M.U.I. Ciencias Sociales_Estud</vt:lpstr>
      <vt:lpstr>M.U.I. Enseñanza y Aprendiz_PDI</vt:lpstr>
      <vt:lpstr>M.U.I. Enseñanza y Aprend_Estud</vt:lpstr>
      <vt:lpstr>M.U.I. Form.Prof. y TIC_PDI</vt:lpstr>
      <vt:lpstr>M.U.I. Form.Prof. y TIC_Estud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2023-11-08T11:01:30Z</dcterms:modified>
</cp:coreProperties>
</file>