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59339\"/>
    </mc:Choice>
  </mc:AlternateContent>
  <xr:revisionPtr revIDLastSave="0" documentId="13_ncr:1_{940210DC-B07B-4179-BAB7-34B58683C8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en ADE_PDI" sheetId="1" r:id="rId2"/>
    <sheet name="Grado en ADE_Estud" sheetId="7" r:id="rId3"/>
    <sheet name="Grado Finanzas y Contabilid_PDI" sheetId="12" r:id="rId4"/>
    <sheet name="Grado Finanzas y Cont_Estud" sheetId="24" r:id="rId5"/>
    <sheet name="Grado en Turismo_PDI " sheetId="14" r:id="rId6"/>
    <sheet name="Grado Turismo_Estud" sheetId="20" r:id="rId7"/>
    <sheet name="MU Dirección Turística_PDI" sheetId="30" r:id="rId8"/>
    <sheet name="MU Dir Turística_Estud" sheetId="25" r:id="rId9"/>
    <sheet name="MUI Ciencias Sociales_PDI" sheetId="23" r:id="rId10"/>
    <sheet name="MUI Ciencias Sociales_Estud" sheetId="26" r:id="rId11"/>
    <sheet name="P.C.E.O. ADE-TURISMO_PDI" sheetId="10" r:id="rId12"/>
    <sheet name="PCEO ADE-Turismo_Estud" sheetId="27" r:id="rId13"/>
    <sheet name="PAS_centro" sheetId="4" r:id="rId14"/>
    <sheet name="Preguntas PDI" sheetId="32" r:id="rId15"/>
    <sheet name="Preguntas Estudiantes" sheetId="33" r:id="rId16"/>
    <sheet name="Preguntas PAS" sheetId="3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7" l="1"/>
  <c r="F25" i="7"/>
  <c r="B18" i="30"/>
  <c r="F25" i="27"/>
  <c r="F25" i="26"/>
  <c r="F25" i="25"/>
  <c r="B18" i="10"/>
  <c r="B4" i="30"/>
  <c r="B18" i="1"/>
  <c r="B18" i="23"/>
  <c r="B4" i="7"/>
  <c r="B4" i="14"/>
  <c r="B4" i="20"/>
  <c r="B18" i="24"/>
  <c r="B20" i="24"/>
  <c r="C23" i="24"/>
  <c r="B18" i="27"/>
  <c r="C22" i="27"/>
  <c r="F25" i="20"/>
  <c r="B4" i="26"/>
  <c r="B4" i="12"/>
  <c r="B4" i="23"/>
  <c r="B18" i="7"/>
  <c r="C23" i="7"/>
  <c r="B18" i="26"/>
  <c r="B20" i="26"/>
  <c r="C22" i="26"/>
  <c r="B4" i="10"/>
  <c r="B4" i="24"/>
  <c r="B4" i="27"/>
  <c r="B4" i="25"/>
  <c r="B18" i="20"/>
  <c r="C22" i="20"/>
  <c r="B18" i="4"/>
  <c r="B18" i="12"/>
  <c r="F25" i="24"/>
  <c r="B18" i="25"/>
  <c r="B20" i="25"/>
  <c r="B18" i="14"/>
  <c r="B20" i="7"/>
  <c r="C22" i="7"/>
  <c r="C22" i="24"/>
  <c r="C23" i="27"/>
  <c r="C22" i="25"/>
  <c r="C23" i="20"/>
  <c r="B20" i="20"/>
  <c r="C23" i="26"/>
  <c r="C23" i="25"/>
</calcChain>
</file>

<file path=xl/sharedStrings.xml><?xml version="1.0" encoding="utf-8"?>
<sst xmlns="http://schemas.openxmlformats.org/spreadsheetml/2006/main" count="662" uniqueCount="145">
  <si>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</si>
  <si>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</si>
  <si>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</si>
  <si>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</si>
  <si>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</si>
  <si>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</si>
  <si>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</si>
  <si>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</si>
  <si>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</si>
  <si>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</si>
  <si>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</si>
  <si>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</si>
  <si>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</si>
  <si>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</si>
  <si>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</si>
  <si>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</si>
  <si>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</si>
  <si>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</si>
  <si>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</si>
  <si>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</si>
  <si>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</si>
  <si>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</si>
  <si>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</si>
  <si>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</si>
  <si>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</si>
  <si>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</si>
  <si>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</si>
  <si>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</si>
  <si>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</si>
  <si>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</si>
  <si>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</si>
  <si>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</si>
  <si>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</si>
  <si>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</si>
  <si>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</si>
  <si>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</si>
  <si>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</si>
  <si>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</si>
  <si>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</si>
  <si>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</si>
  <si>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</si>
  <si>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</si>
  <si>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</si>
  <si>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</si>
  <si>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</si>
  <si>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</si>
  <si>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</si>
  <si>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</si>
  <si>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</si>
  <si>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</si>
  <si>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</si>
  <si>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</si>
  <si>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</si>
  <si>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</si>
  <si>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</si>
  <si>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</si>
  <si>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</si>
  <si>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</si>
  <si>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</si>
  <si>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</si>
  <si>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</si>
  <si>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</si>
  <si>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</si>
  <si>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</si>
  <si>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</si>
  <si>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</si>
  <si>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</si>
  <si>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</si>
  <si>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</si>
  <si>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</si>
  <si>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</si>
  <si>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</si>
  <si>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</si>
  <si>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</si>
  <si>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</si>
  <si>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</si>
  <si>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</si>
  <si>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</si>
  <si>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</si>
  <si>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</si>
  <si>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</si>
  <si>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</si>
  <si>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</si>
  <si>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</si>
  <si>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</si>
  <si>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</si>
  <si>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</si>
  <si>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</si>
  <si>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</si>
  <si>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</si>
  <si>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</si>
  <si>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Grado en Administración y Dirección de Empresas (CÁCERES)</t>
  </si>
  <si>
    <t>Grado en Finanzas y Contabilidad</t>
  </si>
  <si>
    <t>P.C.E.O. Administración y Dirección de Empresas / Turismo</t>
  </si>
  <si>
    <t>Nº encuestados</t>
  </si>
  <si>
    <t>Total egresados</t>
  </si>
  <si>
    <t>Tasa de Participación</t>
  </si>
  <si>
    <t>Grado en Turismo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</si>
  <si>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</si>
  <si>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</si>
  <si>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</si>
  <si>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</si>
  <si>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</si>
  <si>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</si>
  <si>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</si>
  <si>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</si>
  <si>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</si>
  <si>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</si>
  <si>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</si>
  <si>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</si>
  <si>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</si>
  <si>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</si>
  <si>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</si>
  <si>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</si>
  <si>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</si>
  <si>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</si>
  <si>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</si>
  <si>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</si>
  <si>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</si>
  <si>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Dirección Turística</t>
  </si>
  <si>
    <t>Facultad de Empresa, Finanzas y Turismo</t>
  </si>
  <si>
    <t>Máster Universitario en Investigación en Ciencias Sociales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</si>
  <si>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</si>
  <si>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</si>
  <si>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</si>
  <si>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</si>
  <si>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</si>
  <si>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</si>
  <si>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</si>
  <si>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</si>
  <si>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</si>
  <si>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</si>
  <si>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</si>
  <si>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</si>
  <si>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</si>
  <si>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</si>
  <si>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</si>
  <si>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</si>
  <si>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</si>
  <si>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EMPRESA, FINANZAS Y TURISMO</t>
  </si>
  <si>
    <t>Recursos materiales y tecnológicos disponibles para la actividad docente (cañones de vídeo, pizarras digitales, campus virtual, etc.)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</si>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</sst>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Fill="1" applyBorder="1" applyAlignment="1">
      <alignment vertical="center" wrapText="1"/>
    </xf>
    <xf numFmtId="0" fontId="0" fillId="0" borderId="2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0" fillId="0" borderId="2" xfId="0" applyFill="1" applyBorder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2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8"/>
      <c r="B1" s="29" t="s">
        <v>127</v>
      </c>
      <c r="C1" s="28"/>
    </row>
    <row r="2" spans="1:3" ht="15.75" x14ac:dyDescent="0.25">
      <c r="A2" s="30" t="s">
        <v>1</v>
      </c>
      <c r="B2" s="28" t="s">
        <v>139</v>
      </c>
      <c r="C2" s="28"/>
    </row>
    <row r="3" spans="1:3" ht="15.75" x14ac:dyDescent="0.25">
      <c r="A3" s="30" t="s">
        <v>2</v>
      </c>
      <c r="B3" s="28" t="s">
        <v>144</v>
      </c>
      <c r="C3" s="28"/>
    </row>
    <row r="4" spans="1:3" ht="15.75" x14ac:dyDescent="0.25">
      <c r="A4" s="28"/>
      <c r="B4" s="31" t="s">
        <v>128</v>
      </c>
      <c r="C4" s="28"/>
    </row>
    <row r="5" spans="1:3" ht="15.75" x14ac:dyDescent="0.25">
      <c r="A5" s="28"/>
      <c r="B5" s="28"/>
      <c r="C5" s="28"/>
    </row>
    <row r="6" spans="1:3" ht="15.75" x14ac:dyDescent="0.25">
      <c r="A6" s="28"/>
      <c r="B6" s="45" t="s">
        <v>91</v>
      </c>
      <c r="C6" s="32" t="s">
        <v>129</v>
      </c>
    </row>
    <row r="7" spans="1:3" ht="15.75" x14ac:dyDescent="0.25">
      <c r="A7" s="28"/>
      <c r="B7" s="46"/>
      <c r="C7" s="32" t="s">
        <v>130</v>
      </c>
    </row>
    <row r="8" spans="1:3" ht="15.75" x14ac:dyDescent="0.25">
      <c r="A8" s="28"/>
      <c r="B8" s="45" t="s">
        <v>92</v>
      </c>
      <c r="C8" s="32" t="s">
        <v>129</v>
      </c>
    </row>
    <row r="9" spans="1:3" ht="15.75" x14ac:dyDescent="0.25">
      <c r="A9" s="28"/>
      <c r="B9" s="46"/>
      <c r="C9" s="32" t="s">
        <v>130</v>
      </c>
    </row>
    <row r="10" spans="1:3" ht="15.75" x14ac:dyDescent="0.25">
      <c r="A10" s="28"/>
      <c r="B10" s="45" t="s">
        <v>97</v>
      </c>
      <c r="C10" s="32" t="s">
        <v>129</v>
      </c>
    </row>
    <row r="11" spans="1:3" ht="15.75" x14ac:dyDescent="0.25">
      <c r="A11" s="28"/>
      <c r="B11" s="46"/>
      <c r="C11" s="32" t="s">
        <v>130</v>
      </c>
    </row>
    <row r="12" spans="1:3" ht="15.75" x14ac:dyDescent="0.25">
      <c r="A12" s="28"/>
      <c r="B12" s="45" t="s">
        <v>119</v>
      </c>
      <c r="C12" s="32" t="s">
        <v>129</v>
      </c>
    </row>
    <row r="13" spans="1:3" ht="15.75" x14ac:dyDescent="0.25">
      <c r="A13" s="28"/>
      <c r="B13" s="46"/>
      <c r="C13" s="32" t="s">
        <v>130</v>
      </c>
    </row>
    <row r="14" spans="1:3" ht="15.75" x14ac:dyDescent="0.25">
      <c r="A14" s="28"/>
      <c r="B14" s="45" t="s">
        <v>121</v>
      </c>
      <c r="C14" s="32" t="s">
        <v>129</v>
      </c>
    </row>
    <row r="15" spans="1:3" ht="15.75" x14ac:dyDescent="0.25">
      <c r="A15" s="28"/>
      <c r="B15" s="46"/>
      <c r="C15" s="32" t="s">
        <v>130</v>
      </c>
    </row>
    <row r="16" spans="1:3" ht="15.75" x14ac:dyDescent="0.25">
      <c r="A16" s="28"/>
      <c r="B16" s="45" t="s">
        <v>93</v>
      </c>
      <c r="C16" s="32" t="s">
        <v>129</v>
      </c>
    </row>
    <row r="17" spans="1:3" ht="15.75" x14ac:dyDescent="0.25">
      <c r="A17" s="28"/>
      <c r="B17" s="46"/>
      <c r="C17" s="32" t="s">
        <v>130</v>
      </c>
    </row>
    <row r="18" spans="1:3" ht="15" customHeight="1" x14ac:dyDescent="0.25">
      <c r="A18" s="28"/>
      <c r="B18" s="45" t="s">
        <v>131</v>
      </c>
      <c r="C18" s="49" t="s">
        <v>132</v>
      </c>
    </row>
    <row r="19" spans="1:3" ht="15.75" x14ac:dyDescent="0.25">
      <c r="A19" s="28"/>
      <c r="B19" s="46"/>
      <c r="C19" s="49"/>
    </row>
    <row r="20" spans="1:3" ht="15.75" x14ac:dyDescent="0.25">
      <c r="A20" s="28"/>
      <c r="B20" s="45" t="s">
        <v>133</v>
      </c>
      <c r="C20" s="49" t="s">
        <v>134</v>
      </c>
    </row>
    <row r="21" spans="1:3" ht="15.75" x14ac:dyDescent="0.25">
      <c r="A21" s="28"/>
      <c r="B21" s="46"/>
      <c r="C21" s="49"/>
    </row>
    <row r="22" spans="1:3" ht="15.75" x14ac:dyDescent="0.25">
      <c r="A22" s="28"/>
      <c r="B22" s="45" t="s">
        <v>135</v>
      </c>
      <c r="C22" s="49" t="s">
        <v>136</v>
      </c>
    </row>
    <row r="23" spans="1:3" ht="15.75" x14ac:dyDescent="0.25">
      <c r="A23" s="28"/>
      <c r="B23" s="46"/>
      <c r="C23" s="49"/>
    </row>
    <row r="24" spans="1:3" ht="15.75" x14ac:dyDescent="0.25">
      <c r="A24" s="28"/>
      <c r="B24" s="45" t="s">
        <v>137</v>
      </c>
      <c r="C24" s="49" t="s">
        <v>138</v>
      </c>
    </row>
    <row r="25" spans="1:3" ht="15.75" x14ac:dyDescent="0.25">
      <c r="A25" s="28"/>
      <c r="B25" s="46"/>
      <c r="C25" s="49"/>
    </row>
    <row r="27" spans="1:3" x14ac:dyDescent="0.25">
      <c r="B27" s="47" t="s">
        <v>143</v>
      </c>
      <c r="C27" s="48"/>
    </row>
    <row r="28" spans="1:3" x14ac:dyDescent="0.25">
      <c r="B28" s="48"/>
      <c r="C28" s="48"/>
    </row>
  </sheetData>
  <mergeCells count="15">
    <mergeCell ref="B16:B17"/>
    <mergeCell ref="B27:C28"/>
    <mergeCell ref="B22:B23"/>
    <mergeCell ref="C22:C23"/>
    <mergeCell ref="B24:B25"/>
    <mergeCell ref="C24:C25"/>
    <mergeCell ref="B18:B19"/>
    <mergeCell ref="C18:C19"/>
    <mergeCell ref="B20:B21"/>
    <mergeCell ref="C20:C21"/>
    <mergeCell ref="B6:B7"/>
    <mergeCell ref="B8:B9"/>
    <mergeCell ref="B10:B11"/>
    <mergeCell ref="B12:B13"/>
    <mergeCell ref="B14:B15"/>
  </mergeCells>
  <hyperlinks>
    <hyperlink ref="C7" location="'Grado en ADE_Estud'!A5" display="Datos Estudiantes" xr:uid="{00000000-0004-0000-0000-000000000000}"/>
    <hyperlink ref="C6" location="'Grado en ADE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Finanzas y Cont_Estud'!A5" display="Datos Estudiantes" xr:uid="{00000000-0004-0000-0000-00000B000000}"/>
    <hyperlink ref="C11" location="'Grado Turismo_Estud'!A5" display="Datos Estudiantes" xr:uid="{00000000-0004-0000-0000-00000C000000}"/>
    <hyperlink ref="C13" location="'MU Dir Turística_Estud'!A5" display="Datos Estudiantes" xr:uid="{00000000-0004-0000-0000-00000D000000}"/>
    <hyperlink ref="C15" location="'MUI Ciencias Sociales_Estud'!A5" display="Datos Estudiantes" xr:uid="{00000000-0004-0000-0000-00000E000000}"/>
    <hyperlink ref="C17" location="'PCEO ADE-Turismo_Estud'!A5" display="Datos Estudiantes" xr:uid="{00000000-0004-0000-0000-00000F000000}"/>
    <hyperlink ref="C8" location="'Grado Finanzas y Contabilid_PDI'!A5" display="Datos PDI" xr:uid="{00000000-0004-0000-0000-000010000000}"/>
    <hyperlink ref="C10" location="'Grado en Turismo_PDI '!A5" display="Datos PDI" xr:uid="{00000000-0004-0000-0000-000011000000}"/>
    <hyperlink ref="C12" location="'MU Dirección Turística_PDI'!A5" display="Datos PDI" xr:uid="{00000000-0004-0000-0000-000012000000}"/>
    <hyperlink ref="C14" location="'MUI Ciencias Sociales_PDI'!A5" display="Datos PDI" xr:uid="{00000000-0004-0000-0000-000013000000}"/>
    <hyperlink ref="C16" location="'P.C.E.O. ADE-TURISMO_PDI'!A5" display="Datos PDI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s="11" t="s">
        <v>91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144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3</v>
      </c>
      <c r="H7" s="14">
        <v>1</v>
      </c>
      <c r="I7" s="14">
        <v>0</v>
      </c>
      <c r="J7" s="14">
        <v>2</v>
      </c>
      <c r="K7" s="14">
        <v>3</v>
      </c>
      <c r="L7" s="14">
        <v>3</v>
      </c>
      <c r="M7" s="14">
        <v>3</v>
      </c>
      <c r="N7" s="14">
        <v>1</v>
      </c>
      <c r="O7" s="14">
        <v>0</v>
      </c>
      <c r="P7" s="14">
        <v>1</v>
      </c>
      <c r="Q7" s="14">
        <v>1</v>
      </c>
      <c r="R7" s="14">
        <v>0</v>
      </c>
      <c r="S7" s="14">
        <v>0</v>
      </c>
      <c r="T7" s="14">
        <v>0</v>
      </c>
      <c r="U7" s="14">
        <v>0</v>
      </c>
      <c r="V7" s="14">
        <v>1</v>
      </c>
      <c r="W7" s="14">
        <v>0</v>
      </c>
      <c r="X7" s="14">
        <v>2</v>
      </c>
      <c r="Y7" s="14">
        <v>0</v>
      </c>
    </row>
    <row r="8" spans="1:25" x14ac:dyDescent="0.25">
      <c r="A8" s="13">
        <v>2</v>
      </c>
      <c r="B8" s="14">
        <v>2</v>
      </c>
      <c r="C8" s="14">
        <v>2</v>
      </c>
      <c r="D8" s="14">
        <v>2</v>
      </c>
      <c r="E8" s="14">
        <v>5</v>
      </c>
      <c r="F8" s="14">
        <v>2</v>
      </c>
      <c r="G8" s="14">
        <v>3</v>
      </c>
      <c r="H8" s="14">
        <v>2</v>
      </c>
      <c r="I8" s="14">
        <v>2</v>
      </c>
      <c r="J8" s="14">
        <v>2</v>
      </c>
      <c r="K8" s="14">
        <v>2</v>
      </c>
      <c r="L8" s="14">
        <v>1</v>
      </c>
      <c r="M8" s="14">
        <v>3</v>
      </c>
      <c r="N8" s="14">
        <v>1</v>
      </c>
      <c r="O8" s="14">
        <v>0</v>
      </c>
      <c r="P8" s="14">
        <v>4</v>
      </c>
      <c r="Q8" s="14">
        <v>1</v>
      </c>
      <c r="R8" s="14">
        <v>4</v>
      </c>
      <c r="S8" s="14">
        <v>2</v>
      </c>
      <c r="T8" s="14">
        <v>0</v>
      </c>
      <c r="U8" s="14">
        <v>0</v>
      </c>
      <c r="V8" s="14">
        <v>0</v>
      </c>
      <c r="W8" s="14">
        <v>2</v>
      </c>
      <c r="X8" s="14">
        <v>1</v>
      </c>
      <c r="Y8" s="14">
        <v>2</v>
      </c>
    </row>
    <row r="9" spans="1:25" x14ac:dyDescent="0.25">
      <c r="A9" s="13">
        <v>3</v>
      </c>
      <c r="B9" s="14">
        <v>4</v>
      </c>
      <c r="C9" s="14">
        <v>2</v>
      </c>
      <c r="D9" s="14">
        <v>1</v>
      </c>
      <c r="E9" s="14">
        <v>3</v>
      </c>
      <c r="F9" s="14">
        <v>4</v>
      </c>
      <c r="G9" s="14">
        <v>4</v>
      </c>
      <c r="H9" s="14">
        <v>3</v>
      </c>
      <c r="I9" s="14">
        <v>4</v>
      </c>
      <c r="J9" s="14">
        <v>5</v>
      </c>
      <c r="K9" s="14">
        <v>3</v>
      </c>
      <c r="L9" s="14">
        <v>4</v>
      </c>
      <c r="M9" s="14">
        <v>3</v>
      </c>
      <c r="N9" s="14">
        <v>6</v>
      </c>
      <c r="O9" s="14">
        <v>2</v>
      </c>
      <c r="P9" s="14">
        <v>2</v>
      </c>
      <c r="Q9" s="14">
        <v>0</v>
      </c>
      <c r="R9" s="14">
        <v>2</v>
      </c>
      <c r="S9" s="14">
        <v>2</v>
      </c>
      <c r="T9" s="14">
        <v>5</v>
      </c>
      <c r="U9" s="14">
        <v>5</v>
      </c>
      <c r="V9" s="14">
        <v>2</v>
      </c>
      <c r="W9" s="14">
        <v>0</v>
      </c>
      <c r="X9" s="14">
        <v>5</v>
      </c>
      <c r="Y9" s="14">
        <v>3</v>
      </c>
    </row>
    <row r="10" spans="1:25" x14ac:dyDescent="0.25">
      <c r="A10" s="13">
        <v>4</v>
      </c>
      <c r="B10" s="14">
        <v>3</v>
      </c>
      <c r="C10" s="14">
        <v>6</v>
      </c>
      <c r="D10" s="14">
        <v>5</v>
      </c>
      <c r="E10" s="14">
        <v>3</v>
      </c>
      <c r="F10" s="14">
        <v>4</v>
      </c>
      <c r="G10" s="14">
        <v>1</v>
      </c>
      <c r="H10" s="14">
        <v>5</v>
      </c>
      <c r="I10" s="14">
        <v>4</v>
      </c>
      <c r="J10" s="14">
        <v>1</v>
      </c>
      <c r="K10" s="14">
        <v>3</v>
      </c>
      <c r="L10" s="14">
        <v>0</v>
      </c>
      <c r="M10" s="14">
        <v>2</v>
      </c>
      <c r="N10" s="14">
        <v>4</v>
      </c>
      <c r="O10" s="14">
        <v>5</v>
      </c>
      <c r="P10" s="14">
        <v>2</v>
      </c>
      <c r="Q10" s="14">
        <v>5</v>
      </c>
      <c r="R10" s="14">
        <v>3</v>
      </c>
      <c r="S10" s="14">
        <v>6</v>
      </c>
      <c r="T10" s="14">
        <v>5</v>
      </c>
      <c r="U10" s="14">
        <v>4</v>
      </c>
      <c r="V10" s="14">
        <v>4</v>
      </c>
      <c r="W10" s="14">
        <v>9</v>
      </c>
      <c r="X10" s="14">
        <v>4</v>
      </c>
      <c r="Y10" s="14">
        <v>5</v>
      </c>
    </row>
    <row r="11" spans="1:25" x14ac:dyDescent="0.25">
      <c r="A11" s="13">
        <v>5</v>
      </c>
      <c r="B11" s="14">
        <v>2</v>
      </c>
      <c r="C11" s="14">
        <v>2</v>
      </c>
      <c r="D11" s="14">
        <v>2</v>
      </c>
      <c r="E11" s="14">
        <v>1</v>
      </c>
      <c r="F11" s="14">
        <v>1</v>
      </c>
      <c r="G11" s="14">
        <v>0</v>
      </c>
      <c r="H11" s="14">
        <v>1</v>
      </c>
      <c r="I11" s="14">
        <v>2</v>
      </c>
      <c r="J11" s="14">
        <v>1</v>
      </c>
      <c r="K11" s="14">
        <v>1</v>
      </c>
      <c r="L11" s="14">
        <v>1</v>
      </c>
      <c r="M11" s="14">
        <v>1</v>
      </c>
      <c r="N11" s="14">
        <v>0</v>
      </c>
      <c r="O11" s="14">
        <v>5</v>
      </c>
      <c r="P11" s="14">
        <v>3</v>
      </c>
      <c r="Q11" s="14">
        <v>5</v>
      </c>
      <c r="R11" s="14">
        <v>3</v>
      </c>
      <c r="S11" s="14">
        <v>2</v>
      </c>
      <c r="T11" s="14">
        <v>2</v>
      </c>
      <c r="U11" s="14">
        <v>2</v>
      </c>
      <c r="V11" s="14">
        <v>1</v>
      </c>
      <c r="W11" s="14">
        <v>1</v>
      </c>
      <c r="X11" s="14">
        <v>0</v>
      </c>
      <c r="Y11" s="14">
        <v>1</v>
      </c>
    </row>
    <row r="12" spans="1:25" x14ac:dyDescent="0.25">
      <c r="A12" s="13" t="s">
        <v>90</v>
      </c>
      <c r="B12" s="14">
        <v>1</v>
      </c>
      <c r="C12" s="14">
        <v>0</v>
      </c>
      <c r="D12" s="14">
        <v>2</v>
      </c>
      <c r="E12" s="14">
        <v>0</v>
      </c>
      <c r="F12" s="14">
        <v>1</v>
      </c>
      <c r="G12" s="14">
        <v>1</v>
      </c>
      <c r="H12" s="14">
        <v>0</v>
      </c>
      <c r="I12" s="14">
        <v>0</v>
      </c>
      <c r="J12" s="14">
        <v>1</v>
      </c>
      <c r="K12" s="14">
        <v>0</v>
      </c>
      <c r="L12" s="14">
        <v>3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4</v>
      </c>
      <c r="W12" s="14">
        <v>0</v>
      </c>
      <c r="X12" s="14">
        <v>0</v>
      </c>
      <c r="Y12" s="14">
        <v>1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3.4545454545454546</v>
      </c>
      <c r="C14" s="16">
        <v>3.6666666666666665</v>
      </c>
      <c r="D14" s="16">
        <v>3.7</v>
      </c>
      <c r="E14" s="16">
        <v>3</v>
      </c>
      <c r="F14" s="16">
        <v>3.3636363636363638</v>
      </c>
      <c r="G14" s="16">
        <v>2.2727272727272729</v>
      </c>
      <c r="H14" s="16">
        <v>3.25</v>
      </c>
      <c r="I14" s="16">
        <v>3.5</v>
      </c>
      <c r="J14" s="16">
        <v>2.7272727272727271</v>
      </c>
      <c r="K14" s="16">
        <v>2.75</v>
      </c>
      <c r="L14" s="16">
        <v>2.4444444444444446</v>
      </c>
      <c r="M14" s="16">
        <v>2.5833333333333335</v>
      </c>
      <c r="N14" s="16">
        <v>3.0833333333333335</v>
      </c>
      <c r="O14" s="16">
        <v>4.25</v>
      </c>
      <c r="P14" s="16">
        <v>3.1666666666666665</v>
      </c>
      <c r="Q14" s="16">
        <v>4</v>
      </c>
      <c r="R14" s="16">
        <v>3.4166666666666665</v>
      </c>
      <c r="S14" s="16">
        <v>3.6666666666666665</v>
      </c>
      <c r="T14" s="16">
        <v>3.75</v>
      </c>
      <c r="U14" s="16">
        <v>3.7272727272727271</v>
      </c>
      <c r="V14" s="16">
        <v>3.5</v>
      </c>
      <c r="W14" s="16">
        <v>3.75</v>
      </c>
      <c r="X14" s="16">
        <v>2.9166666666666665</v>
      </c>
      <c r="Y14" s="16">
        <v>3.4545454545454546</v>
      </c>
    </row>
    <row r="15" spans="1:25" x14ac:dyDescent="0.25">
      <c r="A15" s="15" t="s">
        <v>37</v>
      </c>
      <c r="B15" s="16">
        <v>1.0357254813546262</v>
      </c>
      <c r="C15" s="16">
        <v>0.98473192783466146</v>
      </c>
      <c r="D15" s="16">
        <v>1.05934990547138</v>
      </c>
      <c r="E15" s="16">
        <v>1.044465935734187</v>
      </c>
      <c r="F15" s="16">
        <v>0.9244162777371755</v>
      </c>
      <c r="G15" s="16">
        <v>1.009049958219026</v>
      </c>
      <c r="H15" s="16">
        <v>1.1381803659589922</v>
      </c>
      <c r="I15" s="16">
        <v>1</v>
      </c>
      <c r="J15" s="16">
        <v>1.1908743922772957</v>
      </c>
      <c r="K15" s="16">
        <v>1.3568010505999362</v>
      </c>
      <c r="L15" s="16">
        <v>1.3333333333333333</v>
      </c>
      <c r="M15" s="16">
        <v>1.3113721705515067</v>
      </c>
      <c r="N15" s="16">
        <v>0.90033663737852021</v>
      </c>
      <c r="O15" s="16">
        <v>0.75377836144440913</v>
      </c>
      <c r="P15" s="16">
        <v>1.4034589305344742</v>
      </c>
      <c r="Q15" s="16">
        <v>1.2792042981336627</v>
      </c>
      <c r="R15" s="16">
        <v>1.2401124093721452</v>
      </c>
      <c r="S15" s="16">
        <v>0.98473192783466146</v>
      </c>
      <c r="T15" s="16">
        <v>0.75377836144440913</v>
      </c>
      <c r="U15" s="16">
        <v>0.78624539310689678</v>
      </c>
      <c r="V15" s="16">
        <v>1.1952286093343936</v>
      </c>
      <c r="W15" s="16">
        <v>0.8660254037844386</v>
      </c>
      <c r="X15" s="16">
        <v>1.083624669450832</v>
      </c>
      <c r="Y15" s="16">
        <v>0.93419873299382716</v>
      </c>
    </row>
    <row r="16" spans="1:25" x14ac:dyDescent="0.25">
      <c r="A16" s="15" t="s">
        <v>38</v>
      </c>
      <c r="B16" s="17">
        <v>11</v>
      </c>
      <c r="C16" s="17">
        <v>12</v>
      </c>
      <c r="D16" s="17">
        <v>10</v>
      </c>
      <c r="E16" s="17">
        <v>12</v>
      </c>
      <c r="F16" s="17">
        <v>11</v>
      </c>
      <c r="G16" s="17">
        <v>11</v>
      </c>
      <c r="H16" s="17">
        <v>12</v>
      </c>
      <c r="I16" s="17">
        <v>12</v>
      </c>
      <c r="J16" s="17">
        <v>11</v>
      </c>
      <c r="K16" s="17">
        <v>12</v>
      </c>
      <c r="L16" s="17">
        <v>9</v>
      </c>
      <c r="M16" s="17">
        <v>12</v>
      </c>
      <c r="N16" s="17">
        <v>12</v>
      </c>
      <c r="O16" s="17">
        <v>12</v>
      </c>
      <c r="P16" s="17">
        <v>12</v>
      </c>
      <c r="Q16" s="17">
        <v>12</v>
      </c>
      <c r="R16" s="17">
        <v>12</v>
      </c>
      <c r="S16" s="17">
        <v>12</v>
      </c>
      <c r="T16" s="17">
        <v>12</v>
      </c>
      <c r="U16" s="17">
        <v>11</v>
      </c>
      <c r="V16" s="17">
        <v>8</v>
      </c>
      <c r="W16" s="17">
        <v>12</v>
      </c>
      <c r="X16" s="17">
        <v>12</v>
      </c>
      <c r="Y16" s="17">
        <v>11</v>
      </c>
    </row>
    <row r="18" spans="1:2" x14ac:dyDescent="0.25">
      <c r="A18" s="4" t="s">
        <v>94</v>
      </c>
      <c r="B18" s="4">
        <f>SUM(B7:B12)</f>
        <v>12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s="11" t="s">
        <v>91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2</v>
      </c>
      <c r="D7" s="3">
        <v>2</v>
      </c>
      <c r="E7" s="3">
        <v>1</v>
      </c>
      <c r="F7" s="3">
        <v>2</v>
      </c>
      <c r="G7" s="3">
        <v>3</v>
      </c>
      <c r="H7" s="3">
        <v>3</v>
      </c>
      <c r="I7" s="3">
        <v>3</v>
      </c>
      <c r="J7" s="3">
        <v>2</v>
      </c>
      <c r="K7" s="3">
        <v>3</v>
      </c>
      <c r="L7" s="3">
        <v>6</v>
      </c>
      <c r="M7" s="3">
        <v>5</v>
      </c>
      <c r="N7" s="3">
        <v>2</v>
      </c>
      <c r="O7" s="3">
        <v>1</v>
      </c>
      <c r="P7" s="3">
        <v>3</v>
      </c>
      <c r="Q7" s="3">
        <v>4</v>
      </c>
      <c r="R7" s="3">
        <v>2</v>
      </c>
      <c r="S7" s="3">
        <v>2</v>
      </c>
    </row>
    <row r="8" spans="1:19" x14ac:dyDescent="0.25">
      <c r="A8" s="5">
        <v>2</v>
      </c>
      <c r="B8" s="3">
        <v>2</v>
      </c>
      <c r="C8" s="3">
        <v>5</v>
      </c>
      <c r="D8" s="3">
        <v>6</v>
      </c>
      <c r="E8" s="3">
        <v>3</v>
      </c>
      <c r="F8" s="3">
        <v>3</v>
      </c>
      <c r="G8" s="3">
        <v>4</v>
      </c>
      <c r="H8" s="3">
        <v>3</v>
      </c>
      <c r="I8" s="3">
        <v>3</v>
      </c>
      <c r="J8" s="3">
        <v>3</v>
      </c>
      <c r="K8" s="3">
        <v>2</v>
      </c>
      <c r="L8" s="3">
        <v>7</v>
      </c>
      <c r="M8" s="3">
        <v>8</v>
      </c>
      <c r="N8" s="3">
        <v>8</v>
      </c>
      <c r="O8" s="3">
        <v>3</v>
      </c>
      <c r="P8" s="3">
        <v>1</v>
      </c>
      <c r="Q8" s="3">
        <v>2</v>
      </c>
      <c r="R8" s="3">
        <v>5</v>
      </c>
      <c r="S8" s="3">
        <v>4</v>
      </c>
    </row>
    <row r="9" spans="1:19" x14ac:dyDescent="0.25">
      <c r="A9" s="5">
        <v>3</v>
      </c>
      <c r="B9" s="3">
        <v>10</v>
      </c>
      <c r="C9" s="3">
        <v>9</v>
      </c>
      <c r="D9" s="3">
        <v>10</v>
      </c>
      <c r="E9" s="3">
        <v>9</v>
      </c>
      <c r="F9" s="3">
        <v>18</v>
      </c>
      <c r="G9" s="3">
        <v>16</v>
      </c>
      <c r="H9" s="3">
        <v>10</v>
      </c>
      <c r="I9" s="3">
        <v>5</v>
      </c>
      <c r="J9" s="3">
        <v>18</v>
      </c>
      <c r="K9" s="3">
        <v>16</v>
      </c>
      <c r="L9" s="3">
        <v>14</v>
      </c>
      <c r="M9" s="3">
        <v>14</v>
      </c>
      <c r="N9" s="3">
        <v>16</v>
      </c>
      <c r="O9" s="3">
        <v>8</v>
      </c>
      <c r="P9" s="3">
        <v>9</v>
      </c>
      <c r="Q9" s="3">
        <v>10</v>
      </c>
      <c r="R9" s="3">
        <v>14</v>
      </c>
      <c r="S9" s="3">
        <v>9</v>
      </c>
    </row>
    <row r="10" spans="1:19" x14ac:dyDescent="0.25">
      <c r="A10" s="5">
        <v>4</v>
      </c>
      <c r="B10" s="3">
        <v>23</v>
      </c>
      <c r="C10" s="3">
        <v>15</v>
      </c>
      <c r="D10" s="3">
        <v>17</v>
      </c>
      <c r="E10" s="3">
        <v>24</v>
      </c>
      <c r="F10" s="3">
        <v>18</v>
      </c>
      <c r="G10" s="3">
        <v>16</v>
      </c>
      <c r="H10" s="3">
        <v>18</v>
      </c>
      <c r="I10" s="3">
        <v>17</v>
      </c>
      <c r="J10" s="3">
        <v>16</v>
      </c>
      <c r="K10" s="3">
        <v>14</v>
      </c>
      <c r="L10" s="3">
        <v>10</v>
      </c>
      <c r="M10" s="3">
        <v>16</v>
      </c>
      <c r="N10" s="3">
        <v>19</v>
      </c>
      <c r="O10" s="3">
        <v>23</v>
      </c>
      <c r="P10" s="3">
        <v>13</v>
      </c>
      <c r="Q10" s="3">
        <v>15</v>
      </c>
      <c r="R10" s="3">
        <v>18</v>
      </c>
      <c r="S10" s="3">
        <v>23</v>
      </c>
    </row>
    <row r="11" spans="1:19" x14ac:dyDescent="0.25">
      <c r="A11" s="5">
        <v>5</v>
      </c>
      <c r="B11" s="3">
        <v>9</v>
      </c>
      <c r="C11" s="3">
        <v>10</v>
      </c>
      <c r="D11" s="3">
        <v>9</v>
      </c>
      <c r="E11" s="3">
        <v>9</v>
      </c>
      <c r="F11" s="3">
        <v>5</v>
      </c>
      <c r="G11" s="3">
        <v>6</v>
      </c>
      <c r="H11" s="3">
        <v>12</v>
      </c>
      <c r="I11" s="3">
        <v>15</v>
      </c>
      <c r="J11" s="3">
        <v>7</v>
      </c>
      <c r="K11" s="3">
        <v>8</v>
      </c>
      <c r="L11" s="3">
        <v>9</v>
      </c>
      <c r="M11" s="3">
        <v>2</v>
      </c>
      <c r="N11" s="3">
        <v>1</v>
      </c>
      <c r="O11" s="3">
        <v>11</v>
      </c>
      <c r="P11" s="3">
        <v>8</v>
      </c>
      <c r="Q11" s="3">
        <v>9</v>
      </c>
      <c r="R11" s="3">
        <v>6</v>
      </c>
      <c r="S11" s="3">
        <v>8</v>
      </c>
    </row>
    <row r="12" spans="1:19" x14ac:dyDescent="0.25">
      <c r="A12" s="5" t="s">
        <v>90</v>
      </c>
      <c r="B12" s="3">
        <v>0</v>
      </c>
      <c r="C12" s="3">
        <v>5</v>
      </c>
      <c r="D12" s="3">
        <v>2</v>
      </c>
      <c r="E12" s="3">
        <v>0</v>
      </c>
      <c r="F12" s="3">
        <v>0</v>
      </c>
      <c r="G12" s="3">
        <v>1</v>
      </c>
      <c r="H12" s="3">
        <v>0</v>
      </c>
      <c r="I12" s="3">
        <v>3</v>
      </c>
      <c r="J12" s="3">
        <v>0</v>
      </c>
      <c r="K12" s="3">
        <v>3</v>
      </c>
      <c r="L12" s="3">
        <v>0</v>
      </c>
      <c r="M12" s="3">
        <v>1</v>
      </c>
      <c r="N12" s="3">
        <v>0</v>
      </c>
      <c r="O12" s="3">
        <v>0</v>
      </c>
      <c r="P12" s="3">
        <v>12</v>
      </c>
      <c r="Q12" s="3">
        <v>6</v>
      </c>
      <c r="R12" s="3">
        <v>1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3.7608695652173911</v>
      </c>
      <c r="C14" s="8">
        <v>3.6341463414634148</v>
      </c>
      <c r="D14" s="8">
        <v>3.5681818181818183</v>
      </c>
      <c r="E14" s="8">
        <v>3.8043478260869565</v>
      </c>
      <c r="F14" s="8">
        <v>3.4565217391304346</v>
      </c>
      <c r="G14" s="8">
        <v>3.4</v>
      </c>
      <c r="H14" s="8">
        <v>3.7173913043478262</v>
      </c>
      <c r="I14" s="8">
        <v>3.8837209302325579</v>
      </c>
      <c r="J14" s="8">
        <v>3.5</v>
      </c>
      <c r="K14" s="8">
        <v>3.5116279069767442</v>
      </c>
      <c r="L14" s="8">
        <v>3.1956521739130435</v>
      </c>
      <c r="M14" s="8">
        <v>3.0444444444444443</v>
      </c>
      <c r="N14" s="8">
        <v>3.1956521739130435</v>
      </c>
      <c r="O14" s="8">
        <v>3.8695652173913042</v>
      </c>
      <c r="P14" s="8">
        <v>3.6470588235294117</v>
      </c>
      <c r="Q14" s="8">
        <v>3.5750000000000002</v>
      </c>
      <c r="R14" s="8">
        <v>3.4666666666666668</v>
      </c>
      <c r="S14" s="8">
        <v>3.6739130434782608</v>
      </c>
    </row>
    <row r="15" spans="1:19" x14ac:dyDescent="0.25">
      <c r="A15" s="4" t="s">
        <v>37</v>
      </c>
      <c r="B15" s="8">
        <v>0.97033287778978494</v>
      </c>
      <c r="C15" s="8">
        <v>1.1348149091586612</v>
      </c>
      <c r="D15" s="8">
        <v>1.1080619425370324</v>
      </c>
      <c r="E15" s="8">
        <v>0.90969018455958861</v>
      </c>
      <c r="F15" s="8">
        <v>0.93586612858251228</v>
      </c>
      <c r="G15" s="8">
        <v>1.0531338514599691</v>
      </c>
      <c r="H15" s="8">
        <v>1.1286775640005702</v>
      </c>
      <c r="I15" s="8">
        <v>1.1793723578077533</v>
      </c>
      <c r="J15" s="8">
        <v>0.98319208025017502</v>
      </c>
      <c r="K15" s="8">
        <v>1.0773002637381444</v>
      </c>
      <c r="L15" s="8">
        <v>1.2930509179179692</v>
      </c>
      <c r="M15" s="8">
        <v>1.0861850578045986</v>
      </c>
      <c r="N15" s="8">
        <v>0.90969018455958861</v>
      </c>
      <c r="O15" s="8">
        <v>0.93354034971235378</v>
      </c>
      <c r="P15" s="8">
        <v>1.1516089651249461</v>
      </c>
      <c r="Q15" s="8">
        <v>1.1958796783657646</v>
      </c>
      <c r="R15" s="8">
        <v>1.0135446350668176</v>
      </c>
      <c r="S15" s="8">
        <v>1.0122438842292008</v>
      </c>
    </row>
    <row r="16" spans="1:19" x14ac:dyDescent="0.25">
      <c r="A16" s="4" t="s">
        <v>38</v>
      </c>
      <c r="B16" s="9">
        <v>46</v>
      </c>
      <c r="C16" s="9">
        <v>41</v>
      </c>
      <c r="D16" s="9">
        <v>44</v>
      </c>
      <c r="E16" s="9">
        <v>46</v>
      </c>
      <c r="F16" s="9">
        <v>46</v>
      </c>
      <c r="G16" s="9">
        <v>45</v>
      </c>
      <c r="H16" s="9">
        <v>46</v>
      </c>
      <c r="I16" s="9">
        <v>43</v>
      </c>
      <c r="J16" s="9">
        <v>46</v>
      </c>
      <c r="K16" s="9">
        <v>43</v>
      </c>
      <c r="L16" s="9">
        <v>46</v>
      </c>
      <c r="M16" s="9">
        <v>45</v>
      </c>
      <c r="N16" s="9">
        <v>46</v>
      </c>
      <c r="O16" s="9">
        <v>46</v>
      </c>
      <c r="P16" s="9">
        <v>34</v>
      </c>
      <c r="Q16" s="9">
        <v>40</v>
      </c>
      <c r="R16" s="9">
        <v>45</v>
      </c>
      <c r="S16" s="9">
        <v>46</v>
      </c>
    </row>
    <row r="18" spans="1:6" x14ac:dyDescent="0.25">
      <c r="A18" s="4" t="s">
        <v>94</v>
      </c>
      <c r="B18" s="4">
        <f>SUM(B7:B12)</f>
        <v>46</v>
      </c>
    </row>
    <row r="19" spans="1:6" x14ac:dyDescent="0.25">
      <c r="A19" s="4" t="s">
        <v>95</v>
      </c>
      <c r="B19" s="9">
        <v>117</v>
      </c>
    </row>
    <row r="20" spans="1:6" x14ac:dyDescent="0.25">
      <c r="A20" s="4" t="s">
        <v>96</v>
      </c>
      <c r="B20" s="12">
        <f>B18/B19</f>
        <v>0.39316239316239315</v>
      </c>
    </row>
    <row r="21" spans="1:6" x14ac:dyDescent="0.25">
      <c r="A21" s="4" t="s">
        <v>122</v>
      </c>
      <c r="B21" s="25"/>
      <c r="C21" s="25" t="s">
        <v>123</v>
      </c>
    </row>
    <row r="22" spans="1:6" x14ac:dyDescent="0.25">
      <c r="A22" s="25" t="s">
        <v>124</v>
      </c>
      <c r="B22" s="26">
        <v>22</v>
      </c>
      <c r="C22" s="27">
        <f>B22/B18</f>
        <v>0.47826086956521741</v>
      </c>
    </row>
    <row r="23" spans="1:6" x14ac:dyDescent="0.25">
      <c r="A23" s="25" t="s">
        <v>125</v>
      </c>
      <c r="B23" s="26">
        <v>23</v>
      </c>
      <c r="C23" s="27">
        <f>B23/B18</f>
        <v>0.5</v>
      </c>
    </row>
    <row r="24" spans="1:6" x14ac:dyDescent="0.25">
      <c r="A24" s="25" t="s">
        <v>90</v>
      </c>
      <c r="B24" s="26">
        <v>1</v>
      </c>
      <c r="C24" s="27">
        <f>B24/B19</f>
        <v>8.5470085470085479E-3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3.1200483091787437</v>
      </c>
    </row>
    <row r="26" spans="1:6" x14ac:dyDescent="0.25">
      <c r="A26" s="4" t="s">
        <v>142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s="11" t="s">
        <v>92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  <c r="H7" s="10">
        <v>0</v>
      </c>
      <c r="I7" s="10">
        <v>0</v>
      </c>
      <c r="J7" s="10">
        <v>1</v>
      </c>
      <c r="K7" s="10">
        <v>1</v>
      </c>
      <c r="L7" s="10">
        <v>2</v>
      </c>
      <c r="M7" s="10">
        <v>2</v>
      </c>
      <c r="N7" s="10">
        <v>0</v>
      </c>
      <c r="O7" s="10">
        <v>0</v>
      </c>
      <c r="P7" s="10">
        <v>1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13">
        <v>2</v>
      </c>
      <c r="B8" s="10">
        <v>1</v>
      </c>
      <c r="C8" s="10">
        <v>0</v>
      </c>
      <c r="D8" s="10">
        <v>0</v>
      </c>
      <c r="E8" s="10">
        <v>0</v>
      </c>
      <c r="F8" s="10">
        <v>0</v>
      </c>
      <c r="G8" s="10">
        <v>2</v>
      </c>
      <c r="H8" s="10">
        <v>1</v>
      </c>
      <c r="I8" s="10">
        <v>1</v>
      </c>
      <c r="J8" s="10">
        <v>1</v>
      </c>
      <c r="K8" s="10">
        <v>1</v>
      </c>
      <c r="L8" s="10">
        <v>0</v>
      </c>
      <c r="M8" s="10">
        <v>0</v>
      </c>
      <c r="N8" s="10">
        <v>1</v>
      </c>
      <c r="O8" s="10">
        <v>0</v>
      </c>
      <c r="P8" s="10">
        <v>0</v>
      </c>
      <c r="Q8" s="10">
        <v>0</v>
      </c>
      <c r="R8" s="10">
        <v>1</v>
      </c>
      <c r="S8" s="10">
        <v>0</v>
      </c>
      <c r="T8" s="10">
        <v>0</v>
      </c>
      <c r="U8" s="10">
        <v>0</v>
      </c>
      <c r="V8" s="10">
        <v>0</v>
      </c>
      <c r="W8" s="10">
        <v>1</v>
      </c>
      <c r="X8" s="10">
        <v>1</v>
      </c>
      <c r="Y8" s="10">
        <v>0</v>
      </c>
    </row>
    <row r="9" spans="1:25" x14ac:dyDescent="0.25">
      <c r="A9" s="13">
        <v>3</v>
      </c>
      <c r="B9" s="10">
        <v>0</v>
      </c>
      <c r="C9" s="10">
        <v>0</v>
      </c>
      <c r="D9" s="10">
        <v>1</v>
      </c>
      <c r="E9" s="10">
        <v>1</v>
      </c>
      <c r="F9" s="10">
        <v>1</v>
      </c>
      <c r="G9" s="10">
        <v>2</v>
      </c>
      <c r="H9" s="10">
        <v>2</v>
      </c>
      <c r="I9" s="10">
        <v>2</v>
      </c>
      <c r="J9" s="10">
        <v>2</v>
      </c>
      <c r="K9" s="10">
        <v>3</v>
      </c>
      <c r="L9" s="10">
        <v>3</v>
      </c>
      <c r="M9" s="10">
        <v>3</v>
      </c>
      <c r="N9" s="10">
        <v>2</v>
      </c>
      <c r="O9" s="10">
        <v>2</v>
      </c>
      <c r="P9" s="10">
        <v>1</v>
      </c>
      <c r="Q9" s="10">
        <v>1</v>
      </c>
      <c r="R9" s="10">
        <v>1</v>
      </c>
      <c r="S9" s="10">
        <v>2</v>
      </c>
      <c r="T9" s="10">
        <v>3</v>
      </c>
      <c r="U9" s="10">
        <v>2</v>
      </c>
      <c r="V9" s="10">
        <v>2</v>
      </c>
      <c r="W9" s="10">
        <v>1</v>
      </c>
      <c r="X9" s="10">
        <v>1</v>
      </c>
      <c r="Y9" s="10">
        <v>2</v>
      </c>
    </row>
    <row r="10" spans="1:25" x14ac:dyDescent="0.25">
      <c r="A10" s="13">
        <v>4</v>
      </c>
      <c r="B10" s="10">
        <v>2</v>
      </c>
      <c r="C10" s="10">
        <v>3</v>
      </c>
      <c r="D10" s="10">
        <v>3</v>
      </c>
      <c r="E10" s="10">
        <v>3</v>
      </c>
      <c r="F10" s="10">
        <v>2</v>
      </c>
      <c r="G10" s="10">
        <v>1</v>
      </c>
      <c r="H10" s="10">
        <v>1</v>
      </c>
      <c r="I10" s="10">
        <v>2</v>
      </c>
      <c r="J10" s="10">
        <v>3</v>
      </c>
      <c r="K10" s="10">
        <v>1</v>
      </c>
      <c r="L10" s="10">
        <v>1</v>
      </c>
      <c r="M10" s="10">
        <v>1</v>
      </c>
      <c r="N10" s="10">
        <v>4</v>
      </c>
      <c r="O10" s="10">
        <v>1</v>
      </c>
      <c r="P10" s="10">
        <v>0</v>
      </c>
      <c r="Q10" s="10">
        <v>1</v>
      </c>
      <c r="R10" s="10">
        <v>1</v>
      </c>
      <c r="S10" s="10">
        <v>2</v>
      </c>
      <c r="T10" s="10">
        <v>3</v>
      </c>
      <c r="U10" s="10">
        <v>3</v>
      </c>
      <c r="V10" s="10">
        <v>1</v>
      </c>
      <c r="W10" s="10">
        <v>1</v>
      </c>
      <c r="X10" s="10">
        <v>4</v>
      </c>
      <c r="Y10" s="10">
        <v>1</v>
      </c>
    </row>
    <row r="11" spans="1:25" x14ac:dyDescent="0.25">
      <c r="A11" s="13">
        <v>5</v>
      </c>
      <c r="B11" s="10">
        <v>3</v>
      </c>
      <c r="C11" s="10">
        <v>4</v>
      </c>
      <c r="D11" s="10">
        <v>1</v>
      </c>
      <c r="E11" s="10">
        <v>3</v>
      </c>
      <c r="F11" s="10">
        <v>3</v>
      </c>
      <c r="G11" s="10">
        <v>1</v>
      </c>
      <c r="H11" s="10">
        <v>3</v>
      </c>
      <c r="I11" s="10">
        <v>2</v>
      </c>
      <c r="J11" s="10">
        <v>0</v>
      </c>
      <c r="K11" s="10">
        <v>1</v>
      </c>
      <c r="L11" s="10">
        <v>0</v>
      </c>
      <c r="M11" s="10">
        <v>1</v>
      </c>
      <c r="N11" s="10">
        <v>0</v>
      </c>
      <c r="O11" s="10">
        <v>4</v>
      </c>
      <c r="P11" s="10">
        <v>5</v>
      </c>
      <c r="Q11" s="10">
        <v>5</v>
      </c>
      <c r="R11" s="10">
        <v>4</v>
      </c>
      <c r="S11" s="10">
        <v>3</v>
      </c>
      <c r="T11" s="10">
        <v>1</v>
      </c>
      <c r="U11" s="10">
        <v>0</v>
      </c>
      <c r="V11" s="10">
        <v>1</v>
      </c>
      <c r="W11" s="10">
        <v>4</v>
      </c>
      <c r="X11" s="10">
        <v>1</v>
      </c>
      <c r="Y11" s="10">
        <v>3</v>
      </c>
    </row>
    <row r="12" spans="1:25" x14ac:dyDescent="0.25">
      <c r="A12" s="13" t="s">
        <v>90</v>
      </c>
      <c r="B12" s="10">
        <v>1</v>
      </c>
      <c r="C12" s="10">
        <v>0</v>
      </c>
      <c r="D12" s="10">
        <v>2</v>
      </c>
      <c r="E12" s="10">
        <v>0</v>
      </c>
      <c r="F12" s="10">
        <v>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2</v>
      </c>
      <c r="V12" s="10">
        <v>3</v>
      </c>
      <c r="W12" s="10">
        <v>0</v>
      </c>
      <c r="X12" s="10">
        <v>0</v>
      </c>
      <c r="Y12" s="10">
        <v>1</v>
      </c>
    </row>
    <row r="13" spans="1:25" x14ac:dyDescent="0.25">
      <c r="A13" s="13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5" t="s">
        <v>36</v>
      </c>
      <c r="B14" s="16">
        <v>4.166666666666667</v>
      </c>
      <c r="C14" s="16">
        <v>4.5714285714285712</v>
      </c>
      <c r="D14" s="16">
        <v>4</v>
      </c>
      <c r="E14" s="16">
        <v>4.2857142857142856</v>
      </c>
      <c r="F14" s="16">
        <v>4.333333333333333</v>
      </c>
      <c r="G14" s="16">
        <v>2.8571428571428572</v>
      </c>
      <c r="H14" s="16">
        <v>3.8571428571428572</v>
      </c>
      <c r="I14" s="16">
        <v>3.7142857142857144</v>
      </c>
      <c r="J14" s="16">
        <v>3</v>
      </c>
      <c r="K14" s="16">
        <v>3</v>
      </c>
      <c r="L14" s="16">
        <v>2.5</v>
      </c>
      <c r="M14" s="16">
        <v>2.8571428571428572</v>
      </c>
      <c r="N14" s="16">
        <v>3.4285714285714284</v>
      </c>
      <c r="O14" s="16">
        <v>4.2857142857142856</v>
      </c>
      <c r="P14" s="16">
        <v>4.1428571428571432</v>
      </c>
      <c r="Q14" s="16">
        <v>4.5714285714285712</v>
      </c>
      <c r="R14" s="16">
        <v>4.1428571428571432</v>
      </c>
      <c r="S14" s="16">
        <v>4.1428571428571432</v>
      </c>
      <c r="T14" s="16">
        <v>3.7142857142857144</v>
      </c>
      <c r="U14" s="16">
        <v>3.6</v>
      </c>
      <c r="V14" s="16">
        <v>3.75</v>
      </c>
      <c r="W14" s="16">
        <v>4.1428571428571432</v>
      </c>
      <c r="X14" s="16">
        <v>3.7142857142857144</v>
      </c>
      <c r="Y14" s="16">
        <v>4.166666666666667</v>
      </c>
    </row>
    <row r="15" spans="1:25" x14ac:dyDescent="0.25">
      <c r="A15" s="15" t="s">
        <v>37</v>
      </c>
      <c r="B15" s="16">
        <v>1.1690451944500118</v>
      </c>
      <c r="C15" s="16">
        <v>0.53452248382485001</v>
      </c>
      <c r="D15" s="16">
        <v>0.70710678118654757</v>
      </c>
      <c r="E15" s="16">
        <v>0.75592894601845306</v>
      </c>
      <c r="F15" s="16">
        <v>0.81649658092772548</v>
      </c>
      <c r="G15" s="16">
        <v>1.3451854182690983</v>
      </c>
      <c r="H15" s="16">
        <v>1.2149857925879122</v>
      </c>
      <c r="I15" s="16">
        <v>1.1126972805283737</v>
      </c>
      <c r="J15" s="16">
        <v>1.1547005383792515</v>
      </c>
      <c r="K15" s="16">
        <v>1.2909944487358056</v>
      </c>
      <c r="L15" s="16">
        <v>1.2247448713915889</v>
      </c>
      <c r="M15" s="16">
        <v>1.4638501094227996</v>
      </c>
      <c r="N15" s="16">
        <v>0.78679579246944253</v>
      </c>
      <c r="O15" s="16">
        <v>0.95118973121134076</v>
      </c>
      <c r="P15" s="16">
        <v>1.5735915849388864</v>
      </c>
      <c r="Q15" s="16">
        <v>0.78679579246944398</v>
      </c>
      <c r="R15" s="16">
        <v>1.2149857925879122</v>
      </c>
      <c r="S15" s="16">
        <v>0.89973541084243769</v>
      </c>
      <c r="T15" s="16">
        <v>0.75592894601845462</v>
      </c>
      <c r="U15" s="16">
        <v>0.54772255750516674</v>
      </c>
      <c r="V15" s="16">
        <v>0.9574271077563381</v>
      </c>
      <c r="W15" s="16">
        <v>1.2149857925879122</v>
      </c>
      <c r="X15" s="16">
        <v>0.95118973121134198</v>
      </c>
      <c r="Y15" s="16">
        <v>0.98319208025017457</v>
      </c>
    </row>
    <row r="16" spans="1:25" x14ac:dyDescent="0.25">
      <c r="A16" s="15" t="s">
        <v>38</v>
      </c>
      <c r="B16" s="17">
        <v>6</v>
      </c>
      <c r="C16" s="17">
        <v>7</v>
      </c>
      <c r="D16" s="17">
        <v>5</v>
      </c>
      <c r="E16" s="17">
        <v>7</v>
      </c>
      <c r="F16" s="17">
        <v>6</v>
      </c>
      <c r="G16" s="17">
        <v>7</v>
      </c>
      <c r="H16" s="17">
        <v>7</v>
      </c>
      <c r="I16" s="17">
        <v>7</v>
      </c>
      <c r="J16" s="17">
        <v>7</v>
      </c>
      <c r="K16" s="17">
        <v>7</v>
      </c>
      <c r="L16" s="17">
        <v>6</v>
      </c>
      <c r="M16" s="17">
        <v>7</v>
      </c>
      <c r="N16" s="17">
        <v>7</v>
      </c>
      <c r="O16" s="17">
        <v>7</v>
      </c>
      <c r="P16" s="17">
        <v>7</v>
      </c>
      <c r="Q16" s="17">
        <v>7</v>
      </c>
      <c r="R16" s="17">
        <v>7</v>
      </c>
      <c r="S16" s="17">
        <v>7</v>
      </c>
      <c r="T16" s="17">
        <v>7</v>
      </c>
      <c r="U16" s="17">
        <v>5</v>
      </c>
      <c r="V16" s="17">
        <v>4</v>
      </c>
      <c r="W16" s="17">
        <v>7</v>
      </c>
      <c r="X16" s="17">
        <v>7</v>
      </c>
      <c r="Y16" s="17">
        <v>6</v>
      </c>
    </row>
    <row r="18" spans="1:2" x14ac:dyDescent="0.25">
      <c r="A18" s="4" t="s">
        <v>94</v>
      </c>
      <c r="B18" s="4">
        <f>SUM(B7:B12)</f>
        <v>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s="11" t="s">
        <v>92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4</v>
      </c>
      <c r="C7" s="3">
        <v>4</v>
      </c>
      <c r="D7" s="3">
        <v>4</v>
      </c>
      <c r="E7" s="3">
        <v>2</v>
      </c>
      <c r="F7" s="3">
        <v>4</v>
      </c>
      <c r="G7" s="3">
        <v>2</v>
      </c>
      <c r="H7" s="3">
        <v>4</v>
      </c>
      <c r="I7" s="3">
        <v>4</v>
      </c>
      <c r="J7" s="3">
        <v>3</v>
      </c>
      <c r="K7" s="3">
        <v>2</v>
      </c>
      <c r="L7" s="3">
        <v>3</v>
      </c>
      <c r="M7" s="3">
        <v>5</v>
      </c>
      <c r="N7" s="3">
        <v>4</v>
      </c>
      <c r="O7" s="3">
        <v>3</v>
      </c>
      <c r="P7" s="3">
        <v>3</v>
      </c>
      <c r="Q7" s="3">
        <v>3</v>
      </c>
      <c r="R7" s="3">
        <v>3</v>
      </c>
      <c r="S7" s="3">
        <v>4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2</v>
      </c>
      <c r="F8" s="3">
        <v>1</v>
      </c>
      <c r="G8" s="3">
        <v>2</v>
      </c>
      <c r="H8" s="3">
        <v>1</v>
      </c>
      <c r="I8" s="3">
        <v>0</v>
      </c>
      <c r="J8" s="3">
        <v>1</v>
      </c>
      <c r="K8" s="3">
        <v>2</v>
      </c>
      <c r="L8" s="3">
        <v>1</v>
      </c>
      <c r="M8" s="3">
        <v>3</v>
      </c>
      <c r="N8" s="3">
        <v>1</v>
      </c>
      <c r="O8" s="3">
        <v>1</v>
      </c>
      <c r="P8" s="3">
        <v>0</v>
      </c>
      <c r="Q8" s="3">
        <v>0</v>
      </c>
      <c r="R8" s="3">
        <v>2</v>
      </c>
      <c r="S8" s="3">
        <v>0</v>
      </c>
    </row>
    <row r="9" spans="1:19" x14ac:dyDescent="0.25">
      <c r="A9" s="5">
        <v>3</v>
      </c>
      <c r="B9" s="3">
        <v>4</v>
      </c>
      <c r="C9" s="3">
        <v>1</v>
      </c>
      <c r="D9" s="3">
        <v>4</v>
      </c>
      <c r="E9" s="3">
        <v>5</v>
      </c>
      <c r="F9" s="3">
        <v>3</v>
      </c>
      <c r="G9" s="3">
        <v>4</v>
      </c>
      <c r="H9" s="3">
        <v>5</v>
      </c>
      <c r="I9" s="3">
        <v>0</v>
      </c>
      <c r="J9" s="3">
        <v>5</v>
      </c>
      <c r="K9" s="3">
        <v>5</v>
      </c>
      <c r="L9" s="3">
        <v>6</v>
      </c>
      <c r="M9" s="3">
        <v>2</v>
      </c>
      <c r="N9" s="3">
        <v>4</v>
      </c>
      <c r="O9" s="3">
        <v>4</v>
      </c>
      <c r="P9" s="3">
        <v>5</v>
      </c>
      <c r="Q9" s="3">
        <v>4</v>
      </c>
      <c r="R9" s="3">
        <v>1</v>
      </c>
      <c r="S9" s="3">
        <v>5</v>
      </c>
    </row>
    <row r="10" spans="1:19" x14ac:dyDescent="0.25">
      <c r="A10" s="5">
        <v>4</v>
      </c>
      <c r="B10" s="3">
        <v>3</v>
      </c>
      <c r="C10" s="3">
        <v>3</v>
      </c>
      <c r="D10" s="3">
        <v>2</v>
      </c>
      <c r="E10" s="3">
        <v>2</v>
      </c>
      <c r="F10" s="3">
        <v>2</v>
      </c>
      <c r="G10" s="3">
        <v>3</v>
      </c>
      <c r="H10" s="3">
        <v>1</v>
      </c>
      <c r="I10" s="3">
        <v>5</v>
      </c>
      <c r="J10" s="3">
        <v>1</v>
      </c>
      <c r="K10" s="3">
        <v>1</v>
      </c>
      <c r="L10" s="3">
        <v>1</v>
      </c>
      <c r="M10" s="3">
        <v>2</v>
      </c>
      <c r="N10" s="3">
        <v>3</v>
      </c>
      <c r="O10" s="3">
        <v>3</v>
      </c>
      <c r="P10" s="3">
        <v>0</v>
      </c>
      <c r="Q10" s="3">
        <v>1</v>
      </c>
      <c r="R10" s="3">
        <v>4</v>
      </c>
      <c r="S10" s="3">
        <v>1</v>
      </c>
    </row>
    <row r="11" spans="1:19" x14ac:dyDescent="0.25">
      <c r="A11" s="5">
        <v>5</v>
      </c>
      <c r="B11" s="3">
        <v>1</v>
      </c>
      <c r="C11" s="3">
        <v>2</v>
      </c>
      <c r="D11" s="3">
        <v>0</v>
      </c>
      <c r="E11" s="3">
        <v>1</v>
      </c>
      <c r="F11" s="3">
        <v>2</v>
      </c>
      <c r="G11" s="3">
        <v>1</v>
      </c>
      <c r="H11" s="3">
        <v>1</v>
      </c>
      <c r="I11" s="3">
        <v>1</v>
      </c>
      <c r="J11" s="3">
        <v>2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2.75</v>
      </c>
      <c r="C14" s="8">
        <v>2.8181818181818183</v>
      </c>
      <c r="D14" s="8">
        <v>2.3636363636363638</v>
      </c>
      <c r="E14" s="8">
        <v>2.8333333333333335</v>
      </c>
      <c r="F14" s="8">
        <v>2.75</v>
      </c>
      <c r="G14" s="8">
        <v>2.9166666666666665</v>
      </c>
      <c r="H14" s="8">
        <v>2.5</v>
      </c>
      <c r="I14" s="8">
        <v>2.9</v>
      </c>
      <c r="J14" s="8">
        <v>2.8333333333333335</v>
      </c>
      <c r="K14" s="8">
        <v>2.7272727272727271</v>
      </c>
      <c r="L14" s="8">
        <v>2.6666666666666665</v>
      </c>
      <c r="M14" s="8">
        <v>2.0833333333333335</v>
      </c>
      <c r="N14" s="8">
        <v>2.5</v>
      </c>
      <c r="O14" s="8">
        <v>2.8333333333333335</v>
      </c>
      <c r="P14" s="8">
        <v>2.5555555555555554</v>
      </c>
      <c r="Q14" s="8">
        <v>2.6666666666666665</v>
      </c>
      <c r="R14" s="8">
        <v>3</v>
      </c>
      <c r="S14" s="8">
        <v>2.75</v>
      </c>
    </row>
    <row r="15" spans="1:19" x14ac:dyDescent="0.25">
      <c r="A15" s="4" t="s">
        <v>37</v>
      </c>
      <c r="B15" s="8">
        <v>1.4222261679238197</v>
      </c>
      <c r="C15" s="8">
        <v>1.6624188291872672</v>
      </c>
      <c r="D15" s="8">
        <v>1.2060453783110545</v>
      </c>
      <c r="E15" s="8">
        <v>1.1934162828797104</v>
      </c>
      <c r="F15" s="8">
        <v>1.5447859516333116</v>
      </c>
      <c r="G15" s="8">
        <v>1.2401124093721456</v>
      </c>
      <c r="H15" s="8">
        <v>1.3142574813455419</v>
      </c>
      <c r="I15" s="8">
        <v>1.6633299933166201</v>
      </c>
      <c r="J15" s="8">
        <v>1.4034589305344742</v>
      </c>
      <c r="K15" s="8">
        <v>1.1908743922772957</v>
      </c>
      <c r="L15" s="8">
        <v>1.2309149097933274</v>
      </c>
      <c r="M15" s="8">
        <v>1.1645001528813148</v>
      </c>
      <c r="N15" s="8">
        <v>1.243163121016122</v>
      </c>
      <c r="O15" s="8">
        <v>1.3371158468430431</v>
      </c>
      <c r="P15" s="8">
        <v>1.3333333333333333</v>
      </c>
      <c r="Q15" s="8">
        <v>1.4142135623730951</v>
      </c>
      <c r="R15" s="8">
        <v>1.5374122295716148</v>
      </c>
      <c r="S15" s="8">
        <v>1.4847711791873706</v>
      </c>
    </row>
    <row r="16" spans="1:19" x14ac:dyDescent="0.25">
      <c r="A16" s="4" t="s">
        <v>38</v>
      </c>
      <c r="B16" s="9">
        <v>12</v>
      </c>
      <c r="C16" s="9">
        <v>11</v>
      </c>
      <c r="D16" s="9">
        <v>11</v>
      </c>
      <c r="E16" s="9">
        <v>12</v>
      </c>
      <c r="F16" s="9">
        <v>12</v>
      </c>
      <c r="G16" s="9">
        <v>12</v>
      </c>
      <c r="H16" s="9">
        <v>12</v>
      </c>
      <c r="I16" s="9">
        <v>10</v>
      </c>
      <c r="J16" s="9">
        <v>12</v>
      </c>
      <c r="K16" s="9">
        <v>11</v>
      </c>
      <c r="L16" s="9">
        <v>12</v>
      </c>
      <c r="M16" s="9">
        <v>12</v>
      </c>
      <c r="N16" s="9">
        <v>12</v>
      </c>
      <c r="O16" s="9">
        <v>12</v>
      </c>
      <c r="P16" s="9">
        <v>9</v>
      </c>
      <c r="Q16" s="9">
        <v>9</v>
      </c>
      <c r="R16" s="9">
        <v>12</v>
      </c>
      <c r="S16" s="9">
        <v>12</v>
      </c>
    </row>
    <row r="18" spans="1:6" x14ac:dyDescent="0.25">
      <c r="A18" s="4" t="s">
        <v>94</v>
      </c>
      <c r="B18" s="4">
        <f>SUM(B7:B12)</f>
        <v>12</v>
      </c>
    </row>
    <row r="19" spans="1:6" x14ac:dyDescent="0.25">
      <c r="A19" s="4" t="s">
        <v>95</v>
      </c>
      <c r="B19" s="9">
        <v>29</v>
      </c>
    </row>
    <row r="20" spans="1:6" x14ac:dyDescent="0.25">
      <c r="A20" s="4" t="s">
        <v>96</v>
      </c>
      <c r="B20" s="12">
        <f>B18/B19</f>
        <v>0.41379310344827586</v>
      </c>
    </row>
    <row r="21" spans="1:6" x14ac:dyDescent="0.25">
      <c r="A21" s="4" t="s">
        <v>122</v>
      </c>
      <c r="B21" s="25"/>
      <c r="C21" s="25" t="s">
        <v>123</v>
      </c>
    </row>
    <row r="22" spans="1:6" x14ac:dyDescent="0.25">
      <c r="A22" s="25" t="s">
        <v>124</v>
      </c>
      <c r="B22" s="26">
        <v>3</v>
      </c>
      <c r="C22" s="27">
        <f>B22/B18</f>
        <v>0.25</v>
      </c>
    </row>
    <row r="23" spans="1:6" x14ac:dyDescent="0.25">
      <c r="A23" s="25" t="s">
        <v>125</v>
      </c>
      <c r="B23" s="26">
        <v>9</v>
      </c>
      <c r="C23" s="27">
        <f>B23/B18</f>
        <v>0.75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2.291666666666667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s="11" t="s">
        <v>97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1</v>
      </c>
      <c r="C7" s="14">
        <v>1</v>
      </c>
      <c r="D7" s="14">
        <v>1</v>
      </c>
      <c r="E7" s="14">
        <v>0</v>
      </c>
      <c r="F7" s="14">
        <v>0</v>
      </c>
      <c r="G7" s="14">
        <v>0</v>
      </c>
      <c r="H7" s="14">
        <v>1</v>
      </c>
      <c r="I7" s="14">
        <v>1</v>
      </c>
      <c r="J7" s="14">
        <v>1</v>
      </c>
      <c r="K7" s="14">
        <v>1</v>
      </c>
      <c r="L7" s="14">
        <v>1</v>
      </c>
      <c r="M7" s="14">
        <v>0</v>
      </c>
      <c r="N7" s="14">
        <v>0</v>
      </c>
      <c r="O7" s="14">
        <v>0</v>
      </c>
      <c r="P7" s="14">
        <v>2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5</v>
      </c>
      <c r="H8" s="14">
        <v>0</v>
      </c>
      <c r="I8" s="14">
        <v>0</v>
      </c>
      <c r="J8" s="14">
        <v>1</v>
      </c>
      <c r="K8" s="14">
        <v>0</v>
      </c>
      <c r="L8" s="14">
        <v>1</v>
      </c>
      <c r="M8" s="14">
        <v>2</v>
      </c>
      <c r="N8" s="14">
        <v>1</v>
      </c>
      <c r="O8" s="14">
        <v>0</v>
      </c>
      <c r="P8" s="14">
        <v>2</v>
      </c>
      <c r="Q8" s="14">
        <v>2</v>
      </c>
      <c r="R8" s="14">
        <v>2</v>
      </c>
      <c r="S8" s="14">
        <v>1</v>
      </c>
      <c r="T8" s="14">
        <v>0</v>
      </c>
      <c r="U8" s="14">
        <v>1</v>
      </c>
      <c r="V8" s="14">
        <v>1</v>
      </c>
      <c r="W8" s="14">
        <v>1</v>
      </c>
      <c r="X8" s="14">
        <v>1</v>
      </c>
      <c r="Y8" s="14">
        <v>1</v>
      </c>
    </row>
    <row r="9" spans="1:25" x14ac:dyDescent="0.25">
      <c r="A9" s="13">
        <v>3</v>
      </c>
      <c r="B9" s="14">
        <v>5</v>
      </c>
      <c r="C9" s="14">
        <v>1</v>
      </c>
      <c r="D9" s="14">
        <v>4</v>
      </c>
      <c r="E9" s="14">
        <v>2</v>
      </c>
      <c r="F9" s="14">
        <v>2</v>
      </c>
      <c r="G9" s="14">
        <v>3</v>
      </c>
      <c r="H9" s="14">
        <v>3</v>
      </c>
      <c r="I9" s="14">
        <v>4</v>
      </c>
      <c r="J9" s="14">
        <v>4</v>
      </c>
      <c r="K9" s="14">
        <v>3</v>
      </c>
      <c r="L9" s="14">
        <v>4</v>
      </c>
      <c r="M9" s="14">
        <v>6</v>
      </c>
      <c r="N9" s="14">
        <v>5</v>
      </c>
      <c r="O9" s="14">
        <v>5</v>
      </c>
      <c r="P9" s="14">
        <v>2</v>
      </c>
      <c r="Q9" s="14">
        <v>2</v>
      </c>
      <c r="R9" s="14">
        <v>4</v>
      </c>
      <c r="S9" s="14">
        <v>2</v>
      </c>
      <c r="T9" s="14">
        <v>4</v>
      </c>
      <c r="U9" s="14">
        <v>4</v>
      </c>
      <c r="V9" s="14">
        <v>3</v>
      </c>
      <c r="W9" s="14">
        <v>2</v>
      </c>
      <c r="X9" s="14">
        <v>3</v>
      </c>
      <c r="Y9" s="14">
        <v>3</v>
      </c>
    </row>
    <row r="10" spans="1:25" x14ac:dyDescent="0.25">
      <c r="A10" s="13">
        <v>4</v>
      </c>
      <c r="B10" s="14">
        <v>4</v>
      </c>
      <c r="C10" s="14">
        <v>8</v>
      </c>
      <c r="D10" s="14">
        <v>6</v>
      </c>
      <c r="E10" s="14">
        <v>7</v>
      </c>
      <c r="F10" s="14">
        <v>7</v>
      </c>
      <c r="G10" s="14">
        <v>3</v>
      </c>
      <c r="H10" s="14">
        <v>6</v>
      </c>
      <c r="I10" s="14">
        <v>5</v>
      </c>
      <c r="J10" s="14">
        <v>4</v>
      </c>
      <c r="K10" s="14">
        <v>6</v>
      </c>
      <c r="L10" s="14">
        <v>0</v>
      </c>
      <c r="M10" s="14">
        <v>3</v>
      </c>
      <c r="N10" s="14">
        <v>5</v>
      </c>
      <c r="O10" s="14">
        <v>4</v>
      </c>
      <c r="P10" s="14">
        <v>4</v>
      </c>
      <c r="Q10" s="14">
        <v>5</v>
      </c>
      <c r="R10" s="14">
        <v>3</v>
      </c>
      <c r="S10" s="14">
        <v>7</v>
      </c>
      <c r="T10" s="14">
        <v>6</v>
      </c>
      <c r="U10" s="14">
        <v>3</v>
      </c>
      <c r="V10" s="14">
        <v>5</v>
      </c>
      <c r="W10" s="14">
        <v>6</v>
      </c>
      <c r="X10" s="14">
        <v>7</v>
      </c>
      <c r="Y10" s="14">
        <v>7</v>
      </c>
    </row>
    <row r="11" spans="1:25" x14ac:dyDescent="0.25">
      <c r="A11" s="13">
        <v>5</v>
      </c>
      <c r="B11" s="14">
        <v>0</v>
      </c>
      <c r="C11" s="14">
        <v>1</v>
      </c>
      <c r="D11" s="14">
        <v>0</v>
      </c>
      <c r="E11" s="14">
        <v>2</v>
      </c>
      <c r="F11" s="14">
        <v>2</v>
      </c>
      <c r="G11" s="14">
        <v>0</v>
      </c>
      <c r="H11" s="14">
        <v>1</v>
      </c>
      <c r="I11" s="14">
        <v>1</v>
      </c>
      <c r="J11" s="14">
        <v>1</v>
      </c>
      <c r="K11" s="14">
        <v>1</v>
      </c>
      <c r="L11" s="14">
        <v>0</v>
      </c>
      <c r="M11" s="14">
        <v>0</v>
      </c>
      <c r="N11" s="14">
        <v>0</v>
      </c>
      <c r="O11" s="14">
        <v>2</v>
      </c>
      <c r="P11" s="14">
        <v>1</v>
      </c>
      <c r="Q11" s="14">
        <v>2</v>
      </c>
      <c r="R11" s="14">
        <v>2</v>
      </c>
      <c r="S11" s="14">
        <v>1</v>
      </c>
      <c r="T11" s="14">
        <v>1</v>
      </c>
      <c r="U11" s="14">
        <v>2</v>
      </c>
      <c r="V11" s="14">
        <v>2</v>
      </c>
      <c r="W11" s="14">
        <v>2</v>
      </c>
      <c r="X11" s="14">
        <v>0</v>
      </c>
      <c r="Y11" s="14">
        <v>0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5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3.0909090909090908</v>
      </c>
      <c r="C14" s="16">
        <v>3.7272727272727271</v>
      </c>
      <c r="D14" s="16">
        <v>3.3636363636363638</v>
      </c>
      <c r="E14" s="16">
        <v>4</v>
      </c>
      <c r="F14" s="16">
        <v>4</v>
      </c>
      <c r="G14" s="16">
        <v>2.8181818181818183</v>
      </c>
      <c r="H14" s="16">
        <v>3.5454545454545454</v>
      </c>
      <c r="I14" s="16">
        <v>3.4545454545454546</v>
      </c>
      <c r="J14" s="16">
        <v>3.2727272727272729</v>
      </c>
      <c r="K14" s="16">
        <v>3.5454545454545454</v>
      </c>
      <c r="L14" s="16">
        <v>2.5</v>
      </c>
      <c r="M14" s="16">
        <v>3.0909090909090908</v>
      </c>
      <c r="N14" s="16">
        <v>3.3636363636363638</v>
      </c>
      <c r="O14" s="16">
        <v>3.7272727272727271</v>
      </c>
      <c r="P14" s="16">
        <v>3</v>
      </c>
      <c r="Q14" s="16">
        <v>3.6363636363636362</v>
      </c>
      <c r="R14" s="16">
        <v>3.4545454545454546</v>
      </c>
      <c r="S14" s="16">
        <v>3.7272727272727271</v>
      </c>
      <c r="T14" s="16">
        <v>3.7272727272727271</v>
      </c>
      <c r="U14" s="16">
        <v>3.6</v>
      </c>
      <c r="V14" s="16">
        <v>3.7272727272727271</v>
      </c>
      <c r="W14" s="16">
        <v>3.8181818181818183</v>
      </c>
      <c r="X14" s="16">
        <v>3.5454545454545454</v>
      </c>
      <c r="Y14" s="16">
        <v>3.5454545454545454</v>
      </c>
    </row>
    <row r="15" spans="1:25" x14ac:dyDescent="0.25">
      <c r="A15" s="15" t="s">
        <v>37</v>
      </c>
      <c r="B15" s="16">
        <v>0.94387980744853883</v>
      </c>
      <c r="C15" s="16">
        <v>1.0090499582190262</v>
      </c>
      <c r="D15" s="16">
        <v>0.9244162777371755</v>
      </c>
      <c r="E15" s="16">
        <v>0.63245553203367588</v>
      </c>
      <c r="F15" s="16">
        <v>0.63245553203367588</v>
      </c>
      <c r="G15" s="16">
        <v>0.87386289750530322</v>
      </c>
      <c r="H15" s="16">
        <v>1.0357254813546262</v>
      </c>
      <c r="I15" s="16">
        <v>1.0357254813546262</v>
      </c>
      <c r="J15" s="16">
        <v>1.1037127426019049</v>
      </c>
      <c r="K15" s="16">
        <v>1.0357254813546262</v>
      </c>
      <c r="L15" s="16">
        <v>0.83666002653407556</v>
      </c>
      <c r="M15" s="16">
        <v>0.70064904974537046</v>
      </c>
      <c r="N15" s="16">
        <v>0.67419986246324215</v>
      </c>
      <c r="O15" s="16">
        <v>0.78624539310689678</v>
      </c>
      <c r="P15" s="16">
        <v>1.3416407864998738</v>
      </c>
      <c r="Q15" s="16">
        <v>1.0269106361049405</v>
      </c>
      <c r="R15" s="16">
        <v>1.0357254813546262</v>
      </c>
      <c r="S15" s="16">
        <v>0.78624539310689678</v>
      </c>
      <c r="T15" s="16">
        <v>0.64666979068286368</v>
      </c>
      <c r="U15" s="16">
        <v>0.96609178307929622</v>
      </c>
      <c r="V15" s="16">
        <v>0.90453403373329111</v>
      </c>
      <c r="W15" s="16">
        <v>0.87386289750530233</v>
      </c>
      <c r="X15" s="16">
        <v>0.68755165095232806</v>
      </c>
      <c r="Y15" s="16">
        <v>0.68755165095232806</v>
      </c>
    </row>
    <row r="16" spans="1:25" x14ac:dyDescent="0.25">
      <c r="A16" s="15" t="s">
        <v>38</v>
      </c>
      <c r="B16" s="17">
        <v>11</v>
      </c>
      <c r="C16" s="17">
        <v>11</v>
      </c>
      <c r="D16" s="17">
        <v>11</v>
      </c>
      <c r="E16" s="17">
        <v>11</v>
      </c>
      <c r="F16" s="17">
        <v>11</v>
      </c>
      <c r="G16" s="17">
        <v>11</v>
      </c>
      <c r="H16" s="17">
        <v>11</v>
      </c>
      <c r="I16" s="17">
        <v>11</v>
      </c>
      <c r="J16" s="17">
        <v>11</v>
      </c>
      <c r="K16" s="17">
        <v>11</v>
      </c>
      <c r="L16" s="17">
        <v>6</v>
      </c>
      <c r="M16" s="17">
        <v>11</v>
      </c>
      <c r="N16" s="17">
        <v>11</v>
      </c>
      <c r="O16" s="17">
        <v>11</v>
      </c>
      <c r="P16" s="17">
        <v>11</v>
      </c>
      <c r="Q16" s="17">
        <v>11</v>
      </c>
      <c r="R16" s="17">
        <v>11</v>
      </c>
      <c r="S16" s="17">
        <v>11</v>
      </c>
      <c r="T16" s="17">
        <v>11</v>
      </c>
      <c r="U16" s="17">
        <v>10</v>
      </c>
      <c r="V16" s="17">
        <v>11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94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s="11" t="s">
        <v>97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1</v>
      </c>
    </row>
    <row r="8" spans="1:19" x14ac:dyDescent="0.25">
      <c r="A8" s="5">
        <v>2</v>
      </c>
      <c r="B8" s="3">
        <v>2</v>
      </c>
      <c r="C8" s="3">
        <v>3</v>
      </c>
      <c r="D8" s="3">
        <v>2</v>
      </c>
      <c r="E8" s="3">
        <v>0</v>
      </c>
      <c r="F8" s="3">
        <v>2</v>
      </c>
      <c r="G8" s="3">
        <v>1</v>
      </c>
      <c r="H8" s="3">
        <v>1</v>
      </c>
      <c r="I8" s="3">
        <v>3</v>
      </c>
      <c r="J8" s="3">
        <v>1</v>
      </c>
      <c r="K8" s="3">
        <v>0</v>
      </c>
      <c r="L8" s="3">
        <v>1</v>
      </c>
      <c r="M8" s="3">
        <v>2</v>
      </c>
      <c r="N8" s="3">
        <v>1</v>
      </c>
      <c r="O8" s="3">
        <v>1</v>
      </c>
      <c r="P8" s="3">
        <v>0</v>
      </c>
      <c r="Q8" s="3">
        <v>1</v>
      </c>
      <c r="R8" s="3">
        <v>1</v>
      </c>
      <c r="S8" s="3">
        <v>0</v>
      </c>
    </row>
    <row r="9" spans="1:19" x14ac:dyDescent="0.25">
      <c r="A9" s="5">
        <v>3</v>
      </c>
      <c r="B9" s="3">
        <v>6</v>
      </c>
      <c r="C9" s="3">
        <v>0</v>
      </c>
      <c r="D9" s="3">
        <v>2</v>
      </c>
      <c r="E9" s="3">
        <v>1</v>
      </c>
      <c r="F9" s="3">
        <v>3</v>
      </c>
      <c r="G9" s="3">
        <v>2</v>
      </c>
      <c r="H9" s="3">
        <v>1</v>
      </c>
      <c r="I9" s="3">
        <v>0</v>
      </c>
      <c r="J9" s="3">
        <v>3</v>
      </c>
      <c r="K9" s="3">
        <v>3</v>
      </c>
      <c r="L9" s="3">
        <v>5</v>
      </c>
      <c r="M9" s="3">
        <v>8</v>
      </c>
      <c r="N9" s="3">
        <v>6</v>
      </c>
      <c r="O9" s="3">
        <v>2</v>
      </c>
      <c r="P9" s="3">
        <v>2</v>
      </c>
      <c r="Q9" s="3">
        <v>2</v>
      </c>
      <c r="R9" s="3">
        <v>4</v>
      </c>
      <c r="S9" s="3">
        <v>4</v>
      </c>
    </row>
    <row r="10" spans="1:19" x14ac:dyDescent="0.25">
      <c r="A10" s="5">
        <v>4</v>
      </c>
      <c r="B10" s="3">
        <v>3</v>
      </c>
      <c r="C10" s="3">
        <v>5</v>
      </c>
      <c r="D10" s="3">
        <v>4</v>
      </c>
      <c r="E10" s="3">
        <v>11</v>
      </c>
      <c r="F10" s="3">
        <v>7</v>
      </c>
      <c r="G10" s="3">
        <v>9</v>
      </c>
      <c r="H10" s="3">
        <v>7</v>
      </c>
      <c r="I10" s="3">
        <v>6</v>
      </c>
      <c r="J10" s="3">
        <v>6</v>
      </c>
      <c r="K10" s="3">
        <v>9</v>
      </c>
      <c r="L10" s="3">
        <v>6</v>
      </c>
      <c r="M10" s="3">
        <v>2</v>
      </c>
      <c r="N10" s="3">
        <v>5</v>
      </c>
      <c r="O10" s="3">
        <v>7</v>
      </c>
      <c r="P10" s="3">
        <v>5</v>
      </c>
      <c r="Q10" s="3">
        <v>6</v>
      </c>
      <c r="R10" s="3">
        <v>7</v>
      </c>
      <c r="S10" s="3">
        <v>8</v>
      </c>
    </row>
    <row r="11" spans="1:19" x14ac:dyDescent="0.25">
      <c r="A11" s="5">
        <v>5</v>
      </c>
      <c r="B11" s="3">
        <v>2</v>
      </c>
      <c r="C11" s="3">
        <v>5</v>
      </c>
      <c r="D11" s="3">
        <v>5</v>
      </c>
      <c r="E11" s="3">
        <v>1</v>
      </c>
      <c r="F11" s="3">
        <v>1</v>
      </c>
      <c r="G11" s="3">
        <v>1</v>
      </c>
      <c r="H11" s="3">
        <v>4</v>
      </c>
      <c r="I11" s="3">
        <v>4</v>
      </c>
      <c r="J11" s="3">
        <v>2</v>
      </c>
      <c r="K11" s="3">
        <v>1</v>
      </c>
      <c r="L11" s="3">
        <v>0</v>
      </c>
      <c r="M11" s="3">
        <v>0</v>
      </c>
      <c r="N11" s="3">
        <v>0</v>
      </c>
      <c r="O11" s="3">
        <v>2</v>
      </c>
      <c r="P11" s="3">
        <v>3</v>
      </c>
      <c r="Q11" s="3">
        <v>2</v>
      </c>
      <c r="R11" s="3">
        <v>1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3.3846153846153846</v>
      </c>
      <c r="C14" s="8">
        <v>3.9230769230769229</v>
      </c>
      <c r="D14" s="8">
        <v>3.9230769230769229</v>
      </c>
      <c r="E14" s="8">
        <v>4</v>
      </c>
      <c r="F14" s="8">
        <v>3.5384615384615383</v>
      </c>
      <c r="G14" s="8">
        <v>3.7692307692307692</v>
      </c>
      <c r="H14" s="8">
        <v>4.0769230769230766</v>
      </c>
      <c r="I14" s="8">
        <v>3.8461538461538463</v>
      </c>
      <c r="J14" s="8">
        <v>3.5384615384615383</v>
      </c>
      <c r="K14" s="8">
        <v>3.8461538461538463</v>
      </c>
      <c r="L14" s="8">
        <v>3.2307692307692308</v>
      </c>
      <c r="M14" s="8">
        <v>2.8461538461538463</v>
      </c>
      <c r="N14" s="8">
        <v>3.1538461538461537</v>
      </c>
      <c r="O14" s="8">
        <v>3.6153846153846154</v>
      </c>
      <c r="P14" s="8">
        <v>4.0999999999999996</v>
      </c>
      <c r="Q14" s="8">
        <v>3.8181818181818183</v>
      </c>
      <c r="R14" s="8">
        <v>3.6153846153846154</v>
      </c>
      <c r="S14" s="8">
        <v>3.4615384615384617</v>
      </c>
    </row>
    <row r="15" spans="1:19" x14ac:dyDescent="0.25">
      <c r="A15" s="4" t="s">
        <v>37</v>
      </c>
      <c r="B15" s="8">
        <v>0.96076892283052229</v>
      </c>
      <c r="C15" s="8">
        <v>1.1875421719907093</v>
      </c>
      <c r="D15" s="8">
        <v>1.115163550152956</v>
      </c>
      <c r="E15" s="8">
        <v>0.40824829046386302</v>
      </c>
      <c r="F15" s="8">
        <v>0.87705801930702898</v>
      </c>
      <c r="G15" s="8">
        <v>0.72501105208198502</v>
      </c>
      <c r="H15" s="8">
        <v>0.86231649850257674</v>
      </c>
      <c r="I15" s="8">
        <v>1.1435437497937306</v>
      </c>
      <c r="J15" s="8">
        <v>1.1266014242982161</v>
      </c>
      <c r="K15" s="8">
        <v>0.55470019622522815</v>
      </c>
      <c r="L15" s="8">
        <v>0.92680869599629889</v>
      </c>
      <c r="M15" s="8">
        <v>0.80064076902543568</v>
      </c>
      <c r="N15" s="8">
        <v>0.89871703427291649</v>
      </c>
      <c r="O15" s="8">
        <v>1.1208970766356094</v>
      </c>
      <c r="P15" s="8">
        <v>0.73786478737262229</v>
      </c>
      <c r="Q15" s="8">
        <v>0.87386289750530233</v>
      </c>
      <c r="R15" s="8">
        <v>0.76794764778830393</v>
      </c>
      <c r="S15" s="8">
        <v>0.87705801930702898</v>
      </c>
    </row>
    <row r="16" spans="1:19" x14ac:dyDescent="0.25">
      <c r="A16" s="4" t="s">
        <v>38</v>
      </c>
      <c r="B16" s="9">
        <v>13</v>
      </c>
      <c r="C16" s="9">
        <v>13</v>
      </c>
      <c r="D16" s="9">
        <v>13</v>
      </c>
      <c r="E16" s="9">
        <v>13</v>
      </c>
      <c r="F16" s="9">
        <v>13</v>
      </c>
      <c r="G16" s="9">
        <v>13</v>
      </c>
      <c r="H16" s="9">
        <v>13</v>
      </c>
      <c r="I16" s="9">
        <v>13</v>
      </c>
      <c r="J16" s="9">
        <v>13</v>
      </c>
      <c r="K16" s="9">
        <v>13</v>
      </c>
      <c r="L16" s="9">
        <v>13</v>
      </c>
      <c r="M16" s="9">
        <v>13</v>
      </c>
      <c r="N16" s="9">
        <v>13</v>
      </c>
      <c r="O16" s="9">
        <v>13</v>
      </c>
      <c r="P16" s="9">
        <v>10</v>
      </c>
      <c r="Q16" s="9">
        <v>11</v>
      </c>
      <c r="R16" s="9">
        <v>13</v>
      </c>
      <c r="S16" s="9">
        <v>13</v>
      </c>
    </row>
    <row r="18" spans="1:6" x14ac:dyDescent="0.25">
      <c r="A18" s="4" t="s">
        <v>94</v>
      </c>
      <c r="B18" s="4">
        <f>SUM(B7:B12)</f>
        <v>13</v>
      </c>
    </row>
    <row r="19" spans="1:6" x14ac:dyDescent="0.25">
      <c r="A19" s="4" t="s">
        <v>95</v>
      </c>
      <c r="B19" s="9">
        <v>43</v>
      </c>
    </row>
    <row r="20" spans="1:6" x14ac:dyDescent="0.25">
      <c r="A20" s="4" t="s">
        <v>96</v>
      </c>
      <c r="B20" s="12">
        <f>B18/B19</f>
        <v>0.30232558139534882</v>
      </c>
    </row>
    <row r="21" spans="1:6" x14ac:dyDescent="0.25">
      <c r="A21" s="4" t="s">
        <v>122</v>
      </c>
      <c r="B21" s="25"/>
      <c r="C21" s="25" t="s">
        <v>123</v>
      </c>
    </row>
    <row r="22" spans="1:6" x14ac:dyDescent="0.25">
      <c r="A22" s="25" t="s">
        <v>124</v>
      </c>
      <c r="B22" s="26">
        <v>1</v>
      </c>
      <c r="C22" s="27">
        <f>B22/B18</f>
        <v>7.6923076923076927E-2</v>
      </c>
    </row>
    <row r="23" spans="1:6" x14ac:dyDescent="0.25">
      <c r="A23" s="25" t="s">
        <v>125</v>
      </c>
      <c r="B23" s="26">
        <v>12</v>
      </c>
      <c r="C23" s="27">
        <f>B23/B18</f>
        <v>0.92307692307692313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s="11" t="s">
        <v>119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44">
        <v>0</v>
      </c>
      <c r="C7" s="44">
        <v>0</v>
      </c>
      <c r="D7" s="44">
        <v>0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1</v>
      </c>
      <c r="Q7" s="44">
        <v>0</v>
      </c>
      <c r="R7" s="44">
        <v>0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</row>
    <row r="8" spans="1:25" x14ac:dyDescent="0.25">
      <c r="A8" s="13">
        <v>2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1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1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</row>
    <row r="9" spans="1:25" x14ac:dyDescent="0.25">
      <c r="A9" s="13">
        <v>3</v>
      </c>
      <c r="B9" s="44">
        <v>0</v>
      </c>
      <c r="C9" s="44">
        <v>0</v>
      </c>
      <c r="D9" s="44">
        <v>0</v>
      </c>
      <c r="E9" s="44">
        <v>1</v>
      </c>
      <c r="F9" s="44">
        <v>0</v>
      </c>
      <c r="G9" s="44">
        <v>2</v>
      </c>
      <c r="H9" s="44">
        <v>1</v>
      </c>
      <c r="I9" s="44">
        <v>2</v>
      </c>
      <c r="J9" s="44">
        <v>1</v>
      </c>
      <c r="K9" s="44">
        <v>2</v>
      </c>
      <c r="L9" s="44">
        <v>1</v>
      </c>
      <c r="M9" s="44">
        <v>3</v>
      </c>
      <c r="N9" s="44">
        <v>1</v>
      </c>
      <c r="O9" s="44">
        <v>1</v>
      </c>
      <c r="P9" s="44">
        <v>0</v>
      </c>
      <c r="Q9" s="44">
        <v>1</v>
      </c>
      <c r="R9" s="44">
        <v>1</v>
      </c>
      <c r="S9" s="44">
        <v>2</v>
      </c>
      <c r="T9" s="44">
        <v>2</v>
      </c>
      <c r="U9" s="44">
        <v>1</v>
      </c>
      <c r="V9" s="44">
        <v>2</v>
      </c>
      <c r="W9" s="44">
        <v>1</v>
      </c>
      <c r="X9" s="44">
        <v>2</v>
      </c>
      <c r="Y9" s="44">
        <v>1</v>
      </c>
    </row>
    <row r="10" spans="1:25" x14ac:dyDescent="0.25">
      <c r="A10" s="13">
        <v>4</v>
      </c>
      <c r="B10" s="44">
        <v>5</v>
      </c>
      <c r="C10" s="44">
        <v>2</v>
      </c>
      <c r="D10" s="44">
        <v>3</v>
      </c>
      <c r="E10" s="44">
        <v>2</v>
      </c>
      <c r="F10" s="44">
        <v>3</v>
      </c>
      <c r="G10" s="44">
        <v>2</v>
      </c>
      <c r="H10" s="44">
        <v>0</v>
      </c>
      <c r="I10" s="44">
        <v>0</v>
      </c>
      <c r="J10" s="44">
        <v>3</v>
      </c>
      <c r="K10" s="44">
        <v>3</v>
      </c>
      <c r="L10" s="44">
        <v>1</v>
      </c>
      <c r="M10" s="44">
        <v>1</v>
      </c>
      <c r="N10" s="44">
        <v>1</v>
      </c>
      <c r="O10" s="44">
        <v>0</v>
      </c>
      <c r="P10" s="44">
        <v>2</v>
      </c>
      <c r="Q10" s="44">
        <v>1</v>
      </c>
      <c r="R10" s="44">
        <v>2</v>
      </c>
      <c r="S10" s="44">
        <v>2</v>
      </c>
      <c r="T10" s="44">
        <v>1</v>
      </c>
      <c r="U10" s="44">
        <v>2</v>
      </c>
      <c r="V10" s="44">
        <v>1</v>
      </c>
      <c r="W10" s="44">
        <v>2</v>
      </c>
      <c r="X10" s="44">
        <v>0</v>
      </c>
      <c r="Y10" s="44">
        <v>2</v>
      </c>
    </row>
    <row r="11" spans="1:25" x14ac:dyDescent="0.25">
      <c r="A11" s="13">
        <v>5</v>
      </c>
      <c r="B11" s="44">
        <v>3</v>
      </c>
      <c r="C11" s="44">
        <v>6</v>
      </c>
      <c r="D11" s="44">
        <v>5</v>
      </c>
      <c r="E11" s="44">
        <v>5</v>
      </c>
      <c r="F11" s="44">
        <v>5</v>
      </c>
      <c r="G11" s="44">
        <v>3</v>
      </c>
      <c r="H11" s="44">
        <v>7</v>
      </c>
      <c r="I11" s="44">
        <v>6</v>
      </c>
      <c r="J11" s="44">
        <v>4</v>
      </c>
      <c r="K11" s="44">
        <v>3</v>
      </c>
      <c r="L11" s="44">
        <v>5</v>
      </c>
      <c r="M11" s="44">
        <v>3</v>
      </c>
      <c r="N11" s="44">
        <v>6</v>
      </c>
      <c r="O11" s="44">
        <v>7</v>
      </c>
      <c r="P11" s="44">
        <v>5</v>
      </c>
      <c r="Q11" s="44">
        <v>6</v>
      </c>
      <c r="R11" s="44">
        <v>4</v>
      </c>
      <c r="S11" s="44">
        <v>4</v>
      </c>
      <c r="T11" s="44">
        <v>5</v>
      </c>
      <c r="U11" s="44">
        <v>3</v>
      </c>
      <c r="V11" s="44">
        <v>5</v>
      </c>
      <c r="W11" s="44">
        <v>5</v>
      </c>
      <c r="X11" s="44">
        <v>6</v>
      </c>
      <c r="Y11" s="44">
        <v>5</v>
      </c>
    </row>
    <row r="12" spans="1:25" x14ac:dyDescent="0.25">
      <c r="A12" s="13" t="s">
        <v>90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1</v>
      </c>
      <c r="M12" s="44">
        <v>1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2</v>
      </c>
      <c r="V12" s="44">
        <v>0</v>
      </c>
      <c r="W12" s="44">
        <v>0</v>
      </c>
      <c r="X12" s="44">
        <v>0</v>
      </c>
      <c r="Y12" s="44">
        <v>0</v>
      </c>
    </row>
    <row r="13" spans="1:25" x14ac:dyDescent="0.25">
      <c r="A13" s="13" t="s">
        <v>35</v>
      </c>
      <c r="B13" s="44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</row>
    <row r="14" spans="1:25" x14ac:dyDescent="0.25">
      <c r="A14" s="15" t="s">
        <v>36</v>
      </c>
      <c r="B14" s="16">
        <v>4.375</v>
      </c>
      <c r="C14" s="16">
        <v>4.75</v>
      </c>
      <c r="D14" s="16">
        <v>4.625</v>
      </c>
      <c r="E14" s="16">
        <v>4.5</v>
      </c>
      <c r="F14" s="16">
        <v>4.625</v>
      </c>
      <c r="G14" s="16">
        <v>3.875</v>
      </c>
      <c r="H14" s="16">
        <v>4.75</v>
      </c>
      <c r="I14" s="16">
        <v>4.5</v>
      </c>
      <c r="J14" s="16">
        <v>4.375</v>
      </c>
      <c r="K14" s="16">
        <v>4.125</v>
      </c>
      <c r="L14" s="16">
        <v>4.5714285714285712</v>
      </c>
      <c r="M14" s="16">
        <v>4</v>
      </c>
      <c r="N14" s="16">
        <v>4.625</v>
      </c>
      <c r="O14" s="16">
        <v>4.75</v>
      </c>
      <c r="P14" s="16">
        <v>4.25</v>
      </c>
      <c r="Q14" s="16">
        <v>4.625</v>
      </c>
      <c r="R14" s="16">
        <v>4.125</v>
      </c>
      <c r="S14" s="16">
        <v>4.25</v>
      </c>
      <c r="T14" s="16">
        <v>4.375</v>
      </c>
      <c r="U14" s="16">
        <v>4.333333333333333</v>
      </c>
      <c r="V14" s="16">
        <v>4.375</v>
      </c>
      <c r="W14" s="16">
        <v>4.5</v>
      </c>
      <c r="X14" s="16">
        <v>4.5</v>
      </c>
      <c r="Y14" s="16">
        <v>4.5</v>
      </c>
    </row>
    <row r="15" spans="1:25" x14ac:dyDescent="0.25">
      <c r="A15" s="15" t="s">
        <v>37</v>
      </c>
      <c r="B15" s="16">
        <v>0.51754916950676566</v>
      </c>
      <c r="C15" s="16">
        <v>0.46291004988627571</v>
      </c>
      <c r="D15" s="16">
        <v>0.51754916950676566</v>
      </c>
      <c r="E15" s="16">
        <v>0.7559289460184544</v>
      </c>
      <c r="F15" s="16">
        <v>0.51754916950676566</v>
      </c>
      <c r="G15" s="16">
        <v>1.1259916264596033</v>
      </c>
      <c r="H15" s="16">
        <v>0.70710678118654757</v>
      </c>
      <c r="I15" s="16">
        <v>0.92582009977255142</v>
      </c>
      <c r="J15" s="16">
        <v>0.74402380914284494</v>
      </c>
      <c r="K15" s="16">
        <v>0.83452296039628016</v>
      </c>
      <c r="L15" s="16">
        <v>0.78679579246944398</v>
      </c>
      <c r="M15" s="16">
        <v>1</v>
      </c>
      <c r="N15" s="16">
        <v>0.74402380914284494</v>
      </c>
      <c r="O15" s="16">
        <v>0.70710678118654757</v>
      </c>
      <c r="P15" s="16">
        <v>1.3887301496588271</v>
      </c>
      <c r="Q15" s="16">
        <v>0.74402380914284494</v>
      </c>
      <c r="R15" s="16">
        <v>1.1259916264596033</v>
      </c>
      <c r="S15" s="16">
        <v>0.88640526042791834</v>
      </c>
      <c r="T15" s="16">
        <v>0.91612538131290433</v>
      </c>
      <c r="U15" s="16">
        <v>0.81649658092772548</v>
      </c>
      <c r="V15" s="16">
        <v>0.91612538131290433</v>
      </c>
      <c r="W15" s="16">
        <v>0.7559289460184544</v>
      </c>
      <c r="X15" s="16">
        <v>0.92582009977255142</v>
      </c>
      <c r="Y15" s="16">
        <v>0.7559289460184544</v>
      </c>
    </row>
    <row r="16" spans="1:25" x14ac:dyDescent="0.25">
      <c r="A16" s="15" t="s">
        <v>38</v>
      </c>
      <c r="B16" s="17">
        <v>8</v>
      </c>
      <c r="C16" s="17">
        <v>8</v>
      </c>
      <c r="D16" s="17">
        <v>8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7</v>
      </c>
      <c r="M16" s="17">
        <v>7</v>
      </c>
      <c r="N16" s="17">
        <v>8</v>
      </c>
      <c r="O16" s="17">
        <v>8</v>
      </c>
      <c r="P16" s="17">
        <v>8</v>
      </c>
      <c r="Q16" s="17">
        <v>8</v>
      </c>
      <c r="R16" s="17">
        <v>8</v>
      </c>
      <c r="S16" s="17">
        <v>8</v>
      </c>
      <c r="T16" s="17">
        <v>8</v>
      </c>
      <c r="U16" s="17">
        <v>6</v>
      </c>
      <c r="V16" s="17">
        <v>8</v>
      </c>
      <c r="W16" s="17">
        <v>8</v>
      </c>
      <c r="X16" s="17">
        <v>8</v>
      </c>
      <c r="Y16" s="17">
        <v>8</v>
      </c>
    </row>
    <row r="18" spans="1:2" x14ac:dyDescent="0.25">
      <c r="A18" s="4" t="s">
        <v>94</v>
      </c>
      <c r="B18" s="4">
        <f>SUM(B7:B12)</f>
        <v>8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  <ignoredErrors>
    <ignoredError sqref="B1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s="11" t="s">
        <v>119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5</v>
      </c>
      <c r="C14" s="8">
        <v>5</v>
      </c>
      <c r="D14" s="8">
        <v>5</v>
      </c>
      <c r="E14" s="8">
        <v>5</v>
      </c>
      <c r="F14" s="8">
        <v>5</v>
      </c>
      <c r="G14" s="8">
        <v>4</v>
      </c>
      <c r="H14" s="8">
        <v>5</v>
      </c>
      <c r="I14" s="8">
        <v>4</v>
      </c>
      <c r="J14" s="8">
        <v>4</v>
      </c>
      <c r="K14" s="8">
        <v>5</v>
      </c>
      <c r="L14" s="8">
        <v>4</v>
      </c>
      <c r="M14" s="8">
        <v>5</v>
      </c>
      <c r="N14" s="8">
        <v>5</v>
      </c>
      <c r="O14" s="8">
        <v>4</v>
      </c>
      <c r="P14" s="8">
        <v>4</v>
      </c>
      <c r="Q14" s="8">
        <v>5</v>
      </c>
      <c r="R14" s="8">
        <v>5</v>
      </c>
      <c r="S14" s="8">
        <v>5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94</v>
      </c>
      <c r="B18" s="4">
        <f>SUM(B7:B12)</f>
        <v>1</v>
      </c>
    </row>
    <row r="19" spans="1:6" x14ac:dyDescent="0.25">
      <c r="A19" s="4" t="s">
        <v>95</v>
      </c>
      <c r="B19" s="9">
        <v>4</v>
      </c>
    </row>
    <row r="20" spans="1:6" x14ac:dyDescent="0.25">
      <c r="A20" s="4" t="s">
        <v>96</v>
      </c>
      <c r="B20" s="12">
        <f>B18/B19</f>
        <v>0.25</v>
      </c>
    </row>
    <row r="21" spans="1:6" x14ac:dyDescent="0.25">
      <c r="A21" s="4" t="s">
        <v>122</v>
      </c>
      <c r="B21" s="25"/>
      <c r="C21" s="25" t="s">
        <v>123</v>
      </c>
    </row>
    <row r="22" spans="1:6" x14ac:dyDescent="0.25">
      <c r="A22" s="25" t="s">
        <v>124</v>
      </c>
      <c r="B22" s="26">
        <v>0</v>
      </c>
      <c r="C22" s="27">
        <f>B22/B18</f>
        <v>0</v>
      </c>
    </row>
    <row r="23" spans="1:6" x14ac:dyDescent="0.25">
      <c r="A23" s="25" t="s">
        <v>125</v>
      </c>
      <c r="B23" s="26">
        <v>1</v>
      </c>
      <c r="C23" s="27">
        <f>B23/B18</f>
        <v>1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s="11" t="s">
        <v>121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2</v>
      </c>
      <c r="C9" s="3">
        <v>2</v>
      </c>
      <c r="D9" s="3">
        <v>2</v>
      </c>
      <c r="E9" s="3">
        <v>3</v>
      </c>
      <c r="F9" s="3">
        <v>2</v>
      </c>
      <c r="G9" s="3">
        <v>3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</row>
    <row r="10" spans="1:25" x14ac:dyDescent="0.25">
      <c r="A10" s="5">
        <v>4</v>
      </c>
      <c r="B10" s="3">
        <v>1</v>
      </c>
      <c r="C10" s="3">
        <v>1</v>
      </c>
      <c r="D10" s="3">
        <v>1</v>
      </c>
      <c r="E10" s="3">
        <v>0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2</v>
      </c>
      <c r="P10" s="3">
        <v>1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2</v>
      </c>
    </row>
    <row r="11" spans="1:25" x14ac:dyDescent="0.25">
      <c r="A11" s="5">
        <v>5</v>
      </c>
      <c r="B11" s="3">
        <v>1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2</v>
      </c>
      <c r="I11" s="3">
        <v>2</v>
      </c>
      <c r="J11" s="3">
        <v>2</v>
      </c>
      <c r="K11" s="3">
        <v>3</v>
      </c>
      <c r="L11" s="3">
        <v>2</v>
      </c>
      <c r="M11" s="3">
        <v>1</v>
      </c>
      <c r="N11" s="3">
        <v>2</v>
      </c>
      <c r="O11" s="3">
        <v>0</v>
      </c>
      <c r="P11" s="3">
        <v>1</v>
      </c>
      <c r="Q11" s="3">
        <v>2</v>
      </c>
      <c r="R11" s="3">
        <v>1</v>
      </c>
      <c r="S11" s="3">
        <v>3</v>
      </c>
      <c r="T11" s="3">
        <v>3</v>
      </c>
      <c r="U11" s="3">
        <v>2</v>
      </c>
      <c r="V11" s="3">
        <v>3</v>
      </c>
      <c r="W11" s="3">
        <v>3</v>
      </c>
      <c r="X11" s="3">
        <v>2</v>
      </c>
      <c r="Y11" s="3">
        <v>1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3.75</v>
      </c>
      <c r="C14" s="8">
        <v>3.75</v>
      </c>
      <c r="D14" s="8">
        <v>2.75</v>
      </c>
      <c r="E14" s="8">
        <v>3.5</v>
      </c>
      <c r="F14" s="8">
        <v>3.5</v>
      </c>
      <c r="G14" s="8">
        <v>3.25</v>
      </c>
      <c r="H14" s="8">
        <v>4.25</v>
      </c>
      <c r="I14" s="8">
        <v>4.25</v>
      </c>
      <c r="J14" s="8">
        <v>4.25</v>
      </c>
      <c r="K14" s="8">
        <v>4.5</v>
      </c>
      <c r="L14" s="8">
        <v>4.333333333333333</v>
      </c>
      <c r="M14" s="8">
        <v>3.6666666666666665</v>
      </c>
      <c r="N14" s="8">
        <v>4.25</v>
      </c>
      <c r="O14" s="8">
        <v>3.5</v>
      </c>
      <c r="P14" s="8">
        <v>3.25</v>
      </c>
      <c r="Q14" s="8">
        <v>4</v>
      </c>
      <c r="R14" s="8">
        <v>3.5</v>
      </c>
      <c r="S14" s="8">
        <v>4.5</v>
      </c>
      <c r="T14" s="8">
        <v>4.5</v>
      </c>
      <c r="U14" s="8">
        <v>4.333333333333333</v>
      </c>
      <c r="V14" s="8">
        <v>4.5</v>
      </c>
      <c r="W14" s="8">
        <v>4.5</v>
      </c>
      <c r="X14" s="8">
        <v>4.25</v>
      </c>
      <c r="Y14" s="8">
        <v>4</v>
      </c>
    </row>
    <row r="15" spans="1:25" x14ac:dyDescent="0.25">
      <c r="A15" s="4" t="s">
        <v>37</v>
      </c>
      <c r="B15" s="8">
        <v>0.9574271077563381</v>
      </c>
      <c r="C15" s="8">
        <v>0.9574271077563381</v>
      </c>
      <c r="D15" s="8">
        <v>1.2583057392117916</v>
      </c>
      <c r="E15" s="8">
        <v>1</v>
      </c>
      <c r="F15" s="8">
        <v>0.57735026918962573</v>
      </c>
      <c r="G15" s="8">
        <v>0.5</v>
      </c>
      <c r="H15" s="8">
        <v>0.9574271077563381</v>
      </c>
      <c r="I15" s="8">
        <v>0.9574271077563381</v>
      </c>
      <c r="J15" s="8">
        <v>0.9574271077563381</v>
      </c>
      <c r="K15" s="8">
        <v>1</v>
      </c>
      <c r="L15" s="8">
        <v>1.154700538379251</v>
      </c>
      <c r="M15" s="8">
        <v>1.154700538379251</v>
      </c>
      <c r="N15" s="8">
        <v>0.9574271077563381</v>
      </c>
      <c r="O15" s="8">
        <v>0.57735026918962573</v>
      </c>
      <c r="P15" s="8">
        <v>1.707825127659933</v>
      </c>
      <c r="Q15" s="8">
        <v>1.1547005383792515</v>
      </c>
      <c r="R15" s="8">
        <v>1.2909944487358056</v>
      </c>
      <c r="S15" s="8">
        <v>1</v>
      </c>
      <c r="T15" s="8">
        <v>1</v>
      </c>
      <c r="U15" s="8">
        <v>1.154700538379251</v>
      </c>
      <c r="V15" s="8">
        <v>1</v>
      </c>
      <c r="W15" s="8">
        <v>1</v>
      </c>
      <c r="X15" s="8">
        <v>0.9574271077563381</v>
      </c>
      <c r="Y15" s="8">
        <v>0.81649658092772603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3</v>
      </c>
      <c r="M16" s="9">
        <v>3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3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94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s="11" t="s">
        <v>121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/>
      <c r="D14" s="8">
        <v>4</v>
      </c>
      <c r="E14" s="8">
        <v>4</v>
      </c>
      <c r="F14" s="8">
        <v>5</v>
      </c>
      <c r="G14" s="8">
        <v>5</v>
      </c>
      <c r="H14" s="8">
        <v>5</v>
      </c>
      <c r="I14" s="8"/>
      <c r="J14" s="8">
        <v>4</v>
      </c>
      <c r="K14" s="8">
        <v>3</v>
      </c>
      <c r="L14" s="8"/>
      <c r="M14" s="8">
        <v>3</v>
      </c>
      <c r="N14" s="8">
        <v>3</v>
      </c>
      <c r="O14" s="8"/>
      <c r="P14" s="8"/>
      <c r="Q14" s="8"/>
      <c r="R14" s="8">
        <v>5</v>
      </c>
      <c r="S14" s="8">
        <v>5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0</v>
      </c>
      <c r="M16" s="9">
        <v>1</v>
      </c>
      <c r="N16" s="9">
        <v>1</v>
      </c>
      <c r="O16" s="9">
        <v>0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94</v>
      </c>
      <c r="B18" s="4">
        <f>SUM(B7:B12)</f>
        <v>1</v>
      </c>
    </row>
    <row r="19" spans="1:6" x14ac:dyDescent="0.25">
      <c r="A19" s="4" t="s">
        <v>95</v>
      </c>
      <c r="B19" s="9">
        <v>4</v>
      </c>
    </row>
    <row r="20" spans="1:6" x14ac:dyDescent="0.25">
      <c r="A20" s="4" t="s">
        <v>96</v>
      </c>
      <c r="B20" s="12">
        <f>B18/B19</f>
        <v>0.25</v>
      </c>
    </row>
    <row r="21" spans="1:6" x14ac:dyDescent="0.25">
      <c r="A21" s="4" t="s">
        <v>122</v>
      </c>
      <c r="B21" s="25"/>
      <c r="C21" s="25" t="s">
        <v>123</v>
      </c>
    </row>
    <row r="22" spans="1:6" x14ac:dyDescent="0.25">
      <c r="A22" s="25" t="s">
        <v>124</v>
      </c>
      <c r="B22" s="26">
        <v>1</v>
      </c>
      <c r="C22" s="27">
        <f>B22/B18</f>
        <v>1</v>
      </c>
    </row>
    <row r="23" spans="1:6" x14ac:dyDescent="0.25">
      <c r="A23" s="25" t="s">
        <v>125</v>
      </c>
      <c r="B23" s="26">
        <v>0</v>
      </c>
      <c r="C23" s="27">
        <f>B23/B18</f>
        <v>0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0" t="s">
        <v>126</v>
      </c>
      <c r="H1" s="50"/>
    </row>
    <row r="2" spans="1:25" x14ac:dyDescent="0.25">
      <c r="A2" s="1" t="s">
        <v>0</v>
      </c>
      <c r="B2" s="11" t="s">
        <v>93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'Grado en ADE_PDI'!$B$4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1</v>
      </c>
      <c r="H7" s="14">
        <v>0</v>
      </c>
      <c r="I7" s="14">
        <v>0</v>
      </c>
      <c r="J7" s="14">
        <v>0</v>
      </c>
      <c r="K7" s="14">
        <v>1</v>
      </c>
      <c r="L7" s="14">
        <v>0</v>
      </c>
      <c r="M7" s="14">
        <v>1</v>
      </c>
      <c r="N7" s="14">
        <v>0</v>
      </c>
      <c r="O7" s="14">
        <v>0</v>
      </c>
      <c r="P7" s="14">
        <v>1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1</v>
      </c>
      <c r="E8" s="14">
        <v>0</v>
      </c>
      <c r="F8" s="14">
        <v>0</v>
      </c>
      <c r="G8" s="14">
        <v>0</v>
      </c>
      <c r="H8" s="14">
        <v>0</v>
      </c>
      <c r="I8" s="14">
        <v>1</v>
      </c>
      <c r="J8" s="14">
        <v>2</v>
      </c>
      <c r="K8" s="14">
        <v>1</v>
      </c>
      <c r="L8" s="14">
        <v>0</v>
      </c>
      <c r="M8" s="14">
        <v>0</v>
      </c>
      <c r="N8" s="14">
        <v>1</v>
      </c>
      <c r="O8" s="14">
        <v>0</v>
      </c>
      <c r="P8" s="14">
        <v>2</v>
      </c>
      <c r="Q8" s="14">
        <v>1</v>
      </c>
      <c r="R8" s="14">
        <v>2</v>
      </c>
      <c r="S8" s="14">
        <v>0</v>
      </c>
      <c r="T8" s="14">
        <v>1</v>
      </c>
      <c r="U8" s="14">
        <v>2</v>
      </c>
      <c r="V8" s="14">
        <v>1</v>
      </c>
      <c r="W8" s="14">
        <v>1</v>
      </c>
      <c r="X8" s="14">
        <v>1</v>
      </c>
      <c r="Y8" s="14">
        <v>1</v>
      </c>
    </row>
    <row r="9" spans="1:25" x14ac:dyDescent="0.25">
      <c r="A9" s="13">
        <v>3</v>
      </c>
      <c r="B9" s="14">
        <v>3</v>
      </c>
      <c r="C9" s="14">
        <v>1</v>
      </c>
      <c r="D9" s="14">
        <v>5</v>
      </c>
      <c r="E9" s="14">
        <v>2</v>
      </c>
      <c r="F9" s="14">
        <v>3</v>
      </c>
      <c r="G9" s="14">
        <v>3</v>
      </c>
      <c r="H9" s="14">
        <v>3</v>
      </c>
      <c r="I9" s="14">
        <v>3</v>
      </c>
      <c r="J9" s="14">
        <v>2</v>
      </c>
      <c r="K9" s="14">
        <v>2</v>
      </c>
      <c r="L9" s="14">
        <v>3</v>
      </c>
      <c r="M9" s="14">
        <v>4</v>
      </c>
      <c r="N9" s="14">
        <v>2</v>
      </c>
      <c r="O9" s="14">
        <v>4</v>
      </c>
      <c r="P9" s="14">
        <v>2</v>
      </c>
      <c r="Q9" s="14">
        <v>3</v>
      </c>
      <c r="R9" s="14">
        <v>3</v>
      </c>
      <c r="S9" s="14">
        <v>3</v>
      </c>
      <c r="T9" s="14">
        <v>2</v>
      </c>
      <c r="U9" s="14">
        <v>2</v>
      </c>
      <c r="V9" s="14">
        <v>3</v>
      </c>
      <c r="W9" s="14">
        <v>2</v>
      </c>
      <c r="X9" s="14">
        <v>2</v>
      </c>
      <c r="Y9" s="14">
        <v>2</v>
      </c>
    </row>
    <row r="10" spans="1:25" x14ac:dyDescent="0.25">
      <c r="A10" s="13">
        <v>4</v>
      </c>
      <c r="B10" s="14">
        <v>3</v>
      </c>
      <c r="C10" s="14">
        <v>6</v>
      </c>
      <c r="D10" s="14">
        <v>4</v>
      </c>
      <c r="E10" s="14">
        <v>4</v>
      </c>
      <c r="F10" s="14">
        <v>6</v>
      </c>
      <c r="G10" s="14">
        <v>5</v>
      </c>
      <c r="H10" s="14">
        <v>5</v>
      </c>
      <c r="I10" s="14">
        <v>4</v>
      </c>
      <c r="J10" s="14">
        <v>5</v>
      </c>
      <c r="K10" s="14">
        <v>5</v>
      </c>
      <c r="L10" s="14">
        <v>0</v>
      </c>
      <c r="M10" s="14">
        <v>3</v>
      </c>
      <c r="N10" s="14">
        <v>6</v>
      </c>
      <c r="O10" s="14">
        <v>5</v>
      </c>
      <c r="P10" s="14">
        <v>3</v>
      </c>
      <c r="Q10" s="14">
        <v>4</v>
      </c>
      <c r="R10" s="14">
        <v>4</v>
      </c>
      <c r="S10" s="14">
        <v>6</v>
      </c>
      <c r="T10" s="14">
        <v>7</v>
      </c>
      <c r="U10" s="14">
        <v>4</v>
      </c>
      <c r="V10" s="14">
        <v>5</v>
      </c>
      <c r="W10" s="14">
        <v>4</v>
      </c>
      <c r="X10" s="14">
        <v>7</v>
      </c>
      <c r="Y10" s="14">
        <v>5</v>
      </c>
    </row>
    <row r="11" spans="1:25" x14ac:dyDescent="0.25">
      <c r="A11" s="13">
        <v>5</v>
      </c>
      <c r="B11" s="14">
        <v>3</v>
      </c>
      <c r="C11" s="14">
        <v>3</v>
      </c>
      <c r="D11" s="14">
        <v>0</v>
      </c>
      <c r="E11" s="14">
        <v>4</v>
      </c>
      <c r="F11" s="14">
        <v>1</v>
      </c>
      <c r="G11" s="14">
        <v>1</v>
      </c>
      <c r="H11" s="14">
        <v>2</v>
      </c>
      <c r="I11" s="14">
        <v>2</v>
      </c>
      <c r="J11" s="14">
        <v>1</v>
      </c>
      <c r="K11" s="14">
        <v>1</v>
      </c>
      <c r="L11" s="14">
        <v>2</v>
      </c>
      <c r="M11" s="14">
        <v>2</v>
      </c>
      <c r="N11" s="14">
        <v>1</v>
      </c>
      <c r="O11" s="14">
        <v>1</v>
      </c>
      <c r="P11" s="14">
        <v>2</v>
      </c>
      <c r="Q11" s="14">
        <v>2</v>
      </c>
      <c r="R11" s="14">
        <v>1</v>
      </c>
      <c r="S11" s="14">
        <v>1</v>
      </c>
      <c r="T11" s="14">
        <v>0</v>
      </c>
      <c r="U11" s="14">
        <v>1</v>
      </c>
      <c r="V11" s="14">
        <v>1</v>
      </c>
      <c r="W11" s="14">
        <v>3</v>
      </c>
      <c r="X11" s="14">
        <v>0</v>
      </c>
      <c r="Y11" s="14">
        <v>2</v>
      </c>
    </row>
    <row r="12" spans="1:25" x14ac:dyDescent="0.25">
      <c r="A12" s="13" t="s">
        <v>90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5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3.8</v>
      </c>
      <c r="C14" s="16">
        <v>4.2</v>
      </c>
      <c r="D14" s="16">
        <v>3.3</v>
      </c>
      <c r="E14" s="16">
        <v>4.2</v>
      </c>
      <c r="F14" s="16">
        <v>3.8</v>
      </c>
      <c r="G14" s="16">
        <v>3.5</v>
      </c>
      <c r="H14" s="16">
        <v>3.9</v>
      </c>
      <c r="I14" s="16">
        <v>3.7</v>
      </c>
      <c r="J14" s="16">
        <v>3.5</v>
      </c>
      <c r="K14" s="16">
        <v>3.4</v>
      </c>
      <c r="L14" s="16">
        <v>3.8</v>
      </c>
      <c r="M14" s="16">
        <v>3.5</v>
      </c>
      <c r="N14" s="16">
        <v>3.7</v>
      </c>
      <c r="O14" s="16">
        <v>3.7</v>
      </c>
      <c r="P14" s="16">
        <v>3.3</v>
      </c>
      <c r="Q14" s="16">
        <v>3.7</v>
      </c>
      <c r="R14" s="16">
        <v>3.4</v>
      </c>
      <c r="S14" s="16">
        <v>3.8</v>
      </c>
      <c r="T14" s="16">
        <v>3.6</v>
      </c>
      <c r="U14" s="16">
        <v>3.4444444444444446</v>
      </c>
      <c r="V14" s="16">
        <v>3.6</v>
      </c>
      <c r="W14" s="16">
        <v>3.9</v>
      </c>
      <c r="X14" s="16">
        <v>3.6</v>
      </c>
      <c r="Y14" s="16">
        <v>3.8</v>
      </c>
    </row>
    <row r="15" spans="1:25" x14ac:dyDescent="0.25">
      <c r="A15" s="15" t="s">
        <v>37</v>
      </c>
      <c r="B15" s="16">
        <v>1.0327955589886442</v>
      </c>
      <c r="C15" s="16">
        <v>0.63245553203367533</v>
      </c>
      <c r="D15" s="16">
        <v>0.6749485577105524</v>
      </c>
      <c r="E15" s="16">
        <v>0.78881063774661508</v>
      </c>
      <c r="F15" s="16">
        <v>0.63245553203367533</v>
      </c>
      <c r="G15" s="16">
        <v>1.0801234497346435</v>
      </c>
      <c r="H15" s="16">
        <v>0.73786478737262229</v>
      </c>
      <c r="I15" s="16">
        <v>0.94868329805051343</v>
      </c>
      <c r="J15" s="16">
        <v>0.97182531580755005</v>
      </c>
      <c r="K15" s="16">
        <v>1.1737877907772676</v>
      </c>
      <c r="L15" s="16">
        <v>1.0954451150103319</v>
      </c>
      <c r="M15" s="16">
        <v>1.1785113019775793</v>
      </c>
      <c r="N15" s="16">
        <v>0.82327260234856425</v>
      </c>
      <c r="O15" s="16">
        <v>0.6749485577105524</v>
      </c>
      <c r="P15" s="16">
        <v>1.3374935098492584</v>
      </c>
      <c r="Q15" s="16">
        <v>0.94868329805051343</v>
      </c>
      <c r="R15" s="16">
        <v>0.96609178307929622</v>
      </c>
      <c r="S15" s="16">
        <v>0.63245553203367533</v>
      </c>
      <c r="T15" s="16">
        <v>0.69920589878010153</v>
      </c>
      <c r="U15" s="16">
        <v>1.0137937550497036</v>
      </c>
      <c r="V15" s="16">
        <v>0.84327404271156814</v>
      </c>
      <c r="W15" s="16">
        <v>0.99442892601175348</v>
      </c>
      <c r="X15" s="16">
        <v>0.69920589878010153</v>
      </c>
      <c r="Y15" s="16">
        <v>0.91893658347268103</v>
      </c>
    </row>
    <row r="16" spans="1:25" x14ac:dyDescent="0.25">
      <c r="A16" s="15" t="s">
        <v>38</v>
      </c>
      <c r="B16" s="17">
        <v>10</v>
      </c>
      <c r="C16" s="17">
        <v>10</v>
      </c>
      <c r="D16" s="17">
        <v>10</v>
      </c>
      <c r="E16" s="17">
        <v>10</v>
      </c>
      <c r="F16" s="17">
        <v>10</v>
      </c>
      <c r="G16" s="17">
        <v>10</v>
      </c>
      <c r="H16" s="17">
        <v>10</v>
      </c>
      <c r="I16" s="17">
        <v>10</v>
      </c>
      <c r="J16" s="17">
        <v>10</v>
      </c>
      <c r="K16" s="17">
        <v>10</v>
      </c>
      <c r="L16" s="17">
        <v>5</v>
      </c>
      <c r="M16" s="17">
        <v>10</v>
      </c>
      <c r="N16" s="17">
        <v>10</v>
      </c>
      <c r="O16" s="17">
        <v>10</v>
      </c>
      <c r="P16" s="17">
        <v>10</v>
      </c>
      <c r="Q16" s="17">
        <v>10</v>
      </c>
      <c r="R16" s="17">
        <v>10</v>
      </c>
      <c r="S16" s="17">
        <v>10</v>
      </c>
      <c r="T16" s="17">
        <v>10</v>
      </c>
      <c r="U16" s="17">
        <v>9</v>
      </c>
      <c r="V16" s="17">
        <v>10</v>
      </c>
      <c r="W16" s="17">
        <v>10</v>
      </c>
      <c r="X16" s="17">
        <v>10</v>
      </c>
      <c r="Y16" s="17">
        <v>10</v>
      </c>
    </row>
    <row r="18" spans="1:2" x14ac:dyDescent="0.25">
      <c r="A18" s="4" t="s">
        <v>94</v>
      </c>
      <c r="B18" s="4">
        <f>SUM(B7:B12)</f>
        <v>10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0" t="s">
        <v>126</v>
      </c>
      <c r="H1" s="50"/>
    </row>
    <row r="2" spans="1:19" x14ac:dyDescent="0.25">
      <c r="A2" s="1" t="s">
        <v>0</v>
      </c>
      <c r="B2" s="11" t="s">
        <v>93</v>
      </c>
    </row>
    <row r="3" spans="1:19" x14ac:dyDescent="0.25">
      <c r="A3" s="1" t="s">
        <v>1</v>
      </c>
      <c r="B3" t="s">
        <v>120</v>
      </c>
    </row>
    <row r="4" spans="1:19" x14ac:dyDescent="0.25">
      <c r="A4" s="1" t="s">
        <v>2</v>
      </c>
      <c r="B4" t="str">
        <f>'Grado en ADE_PDI'!$B$4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2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2</v>
      </c>
    </row>
    <row r="10" spans="1:19" x14ac:dyDescent="0.25">
      <c r="A10" s="5">
        <v>4</v>
      </c>
      <c r="B10" s="3">
        <v>3</v>
      </c>
      <c r="C10" s="3">
        <v>1</v>
      </c>
      <c r="D10" s="3">
        <v>1</v>
      </c>
      <c r="E10" s="3">
        <v>3</v>
      </c>
      <c r="F10" s="3">
        <v>2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2</v>
      </c>
      <c r="M10" s="3">
        <v>2</v>
      </c>
      <c r="N10" s="3">
        <v>1</v>
      </c>
      <c r="O10" s="3">
        <v>2</v>
      </c>
      <c r="P10" s="3">
        <v>2</v>
      </c>
      <c r="Q10" s="3">
        <v>1</v>
      </c>
      <c r="R10" s="3">
        <v>0</v>
      </c>
      <c r="S10" s="3">
        <v>1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2</v>
      </c>
      <c r="F11" s="3">
        <v>1</v>
      </c>
      <c r="G11" s="3">
        <v>3</v>
      </c>
      <c r="H11" s="3">
        <v>2</v>
      </c>
      <c r="I11" s="3">
        <v>3</v>
      </c>
      <c r="J11" s="3">
        <v>1</v>
      </c>
      <c r="K11" s="3">
        <v>3</v>
      </c>
      <c r="L11" s="3">
        <v>0</v>
      </c>
      <c r="M11" s="3">
        <v>0</v>
      </c>
      <c r="N11" s="3">
        <v>1</v>
      </c>
      <c r="O11" s="3">
        <v>2</v>
      </c>
      <c r="P11" s="3">
        <v>2</v>
      </c>
      <c r="Q11" s="3">
        <v>2</v>
      </c>
      <c r="R11" s="3">
        <v>3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1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3.75</v>
      </c>
      <c r="D14" s="8">
        <v>3.25</v>
      </c>
      <c r="E14" s="8">
        <v>4.4000000000000004</v>
      </c>
      <c r="F14" s="8">
        <v>3.4</v>
      </c>
      <c r="G14" s="8">
        <v>4</v>
      </c>
      <c r="H14" s="8">
        <v>3.6</v>
      </c>
      <c r="I14" s="8">
        <v>4.4000000000000004</v>
      </c>
      <c r="J14" s="8">
        <v>3</v>
      </c>
      <c r="K14" s="8">
        <v>3.8</v>
      </c>
      <c r="L14" s="8">
        <v>3</v>
      </c>
      <c r="M14" s="8">
        <v>2.6</v>
      </c>
      <c r="N14" s="8">
        <v>3.25</v>
      </c>
      <c r="O14" s="8">
        <v>4.2</v>
      </c>
      <c r="P14" s="8">
        <v>4.5</v>
      </c>
      <c r="Q14" s="8">
        <v>4.666666666666667</v>
      </c>
      <c r="R14" s="8">
        <v>3.8</v>
      </c>
      <c r="S14" s="8">
        <v>4</v>
      </c>
    </row>
    <row r="15" spans="1:19" x14ac:dyDescent="0.25">
      <c r="A15" s="4" t="s">
        <v>37</v>
      </c>
      <c r="B15" s="8">
        <v>0.70710678118654757</v>
      </c>
      <c r="C15" s="8">
        <v>0.9574271077563381</v>
      </c>
      <c r="D15" s="8">
        <v>1.707825127659933</v>
      </c>
      <c r="E15" s="8">
        <v>0.54772255750516674</v>
      </c>
      <c r="F15" s="8">
        <v>1.3416407864998741</v>
      </c>
      <c r="G15" s="8">
        <v>1.4142135623730951</v>
      </c>
      <c r="H15" s="8">
        <v>1.6733200530681513</v>
      </c>
      <c r="I15" s="8">
        <v>0.8944271909999163</v>
      </c>
      <c r="J15" s="8">
        <v>1.5811388300841898</v>
      </c>
      <c r="K15" s="8">
        <v>1.7888543819998315</v>
      </c>
      <c r="L15" s="8">
        <v>1.4142135623730951</v>
      </c>
      <c r="M15" s="8">
        <v>1.3416407864998741</v>
      </c>
      <c r="N15" s="8">
        <v>1.707825127659933</v>
      </c>
      <c r="O15" s="8">
        <v>0.83666002653407512</v>
      </c>
      <c r="P15" s="8">
        <v>0.57735026918962573</v>
      </c>
      <c r="Q15" s="8">
        <v>0.57735026918962784</v>
      </c>
      <c r="R15" s="8">
        <v>1.7888543819998315</v>
      </c>
      <c r="S15" s="8">
        <v>1</v>
      </c>
    </row>
    <row r="16" spans="1:19" x14ac:dyDescent="0.25">
      <c r="A16" s="4" t="s">
        <v>38</v>
      </c>
      <c r="B16" s="9">
        <v>5</v>
      </c>
      <c r="C16" s="9">
        <v>4</v>
      </c>
      <c r="D16" s="9">
        <v>4</v>
      </c>
      <c r="E16" s="9">
        <v>5</v>
      </c>
      <c r="F16" s="9">
        <v>5</v>
      </c>
      <c r="G16" s="9">
        <v>5</v>
      </c>
      <c r="H16" s="9">
        <v>5</v>
      </c>
      <c r="I16" s="9">
        <v>5</v>
      </c>
      <c r="J16" s="9">
        <v>5</v>
      </c>
      <c r="K16" s="9">
        <v>5</v>
      </c>
      <c r="L16" s="9">
        <v>4</v>
      </c>
      <c r="M16" s="9">
        <v>5</v>
      </c>
      <c r="N16" s="9">
        <v>4</v>
      </c>
      <c r="O16" s="9">
        <v>5</v>
      </c>
      <c r="P16" s="9">
        <v>4</v>
      </c>
      <c r="Q16" s="9">
        <v>3</v>
      </c>
      <c r="R16" s="9">
        <v>5</v>
      </c>
      <c r="S16" s="9">
        <v>5</v>
      </c>
    </row>
    <row r="18" spans="1:6" x14ac:dyDescent="0.25">
      <c r="A18" s="4" t="s">
        <v>94</v>
      </c>
      <c r="B18" s="4">
        <f>SUM(B7:B12)</f>
        <v>5</v>
      </c>
    </row>
    <row r="19" spans="1:6" x14ac:dyDescent="0.25">
      <c r="A19" s="4" t="s">
        <v>95</v>
      </c>
      <c r="B19" s="9"/>
    </row>
    <row r="20" spans="1:6" x14ac:dyDescent="0.25">
      <c r="A20" s="4" t="s">
        <v>96</v>
      </c>
      <c r="B20" s="12"/>
    </row>
    <row r="21" spans="1:6" x14ac:dyDescent="0.25">
      <c r="A21" s="4" t="s">
        <v>122</v>
      </c>
      <c r="B21" s="25"/>
      <c r="C21" s="25" t="s">
        <v>123</v>
      </c>
    </row>
    <row r="22" spans="1:6" x14ac:dyDescent="0.25">
      <c r="A22" s="25" t="s">
        <v>124</v>
      </c>
      <c r="B22" s="26">
        <v>4</v>
      </c>
      <c r="C22" s="27">
        <f>B22/B18</f>
        <v>0.8</v>
      </c>
    </row>
    <row r="23" spans="1:6" x14ac:dyDescent="0.25">
      <c r="A23" s="25" t="s">
        <v>125</v>
      </c>
      <c r="B23" s="26">
        <v>1</v>
      </c>
      <c r="C23" s="27">
        <f>B23/B18</f>
        <v>0.2</v>
      </c>
    </row>
    <row r="25" spans="1:6" x14ac:dyDescent="0.25">
      <c r="A25" s="4" t="s">
        <v>141</v>
      </c>
      <c r="B25" s="4"/>
      <c r="C25" s="4"/>
      <c r="D25" s="4"/>
      <c r="E25" s="4"/>
      <c r="F25" s="8">
        <f>AVERAGE(M14:N14)</f>
        <v>2.9249999999999998</v>
      </c>
    </row>
    <row r="26" spans="1:6" x14ac:dyDescent="0.25">
      <c r="A26" s="4" t="s">
        <v>142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0" t="s">
        <v>126</v>
      </c>
      <c r="H1" s="50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144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1</v>
      </c>
      <c r="C9" s="3">
        <v>0</v>
      </c>
      <c r="D9" s="3">
        <v>1</v>
      </c>
      <c r="E9" s="3">
        <v>1</v>
      </c>
      <c r="F9" s="3">
        <v>1</v>
      </c>
      <c r="G9" s="3">
        <v>2</v>
      </c>
      <c r="H9" s="3">
        <v>3</v>
      </c>
      <c r="I9" s="3">
        <v>3</v>
      </c>
      <c r="J9" s="3">
        <v>1</v>
      </c>
    </row>
    <row r="10" spans="1:10" x14ac:dyDescent="0.25">
      <c r="A10" s="5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0</v>
      </c>
      <c r="J10" s="3">
        <v>2</v>
      </c>
    </row>
    <row r="11" spans="1:10" x14ac:dyDescent="0.25">
      <c r="A11" s="5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</v>
      </c>
      <c r="C14" s="8">
        <v>4.666666666666667</v>
      </c>
      <c r="D14" s="8">
        <v>4</v>
      </c>
      <c r="E14" s="8">
        <v>4</v>
      </c>
      <c r="F14" s="8">
        <v>4</v>
      </c>
      <c r="G14" s="8">
        <v>3.3333333333333335</v>
      </c>
      <c r="H14" s="8">
        <v>3</v>
      </c>
      <c r="I14" s="8">
        <v>3</v>
      </c>
      <c r="J14" s="8">
        <v>3.6666666666666665</v>
      </c>
    </row>
    <row r="15" spans="1:10" x14ac:dyDescent="0.25">
      <c r="A15" s="4" t="s">
        <v>37</v>
      </c>
      <c r="B15" s="8">
        <v>1</v>
      </c>
      <c r="C15" s="8">
        <v>0.57735026918962784</v>
      </c>
      <c r="D15" s="8">
        <v>1</v>
      </c>
      <c r="E15" s="8">
        <v>1</v>
      </c>
      <c r="F15" s="8">
        <v>1</v>
      </c>
      <c r="G15" s="8">
        <v>0.57735026918962473</v>
      </c>
      <c r="H15" s="8">
        <v>0</v>
      </c>
      <c r="I15" s="8">
        <v>0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3" t="s">
        <v>33</v>
      </c>
      <c r="B1" s="34"/>
    </row>
    <row r="2" spans="1:2" ht="17.25" x14ac:dyDescent="0.3">
      <c r="A2" s="33" t="s">
        <v>34</v>
      </c>
      <c r="B2" s="34"/>
    </row>
    <row r="3" spans="1:2" ht="17.25" x14ac:dyDescent="0.3">
      <c r="A3" s="35" t="s">
        <v>126</v>
      </c>
      <c r="B3" s="34"/>
    </row>
    <row r="4" spans="1:2" ht="17.25" x14ac:dyDescent="0.25">
      <c r="A4" s="36" t="s">
        <v>4</v>
      </c>
      <c r="B4" s="37" t="s">
        <v>70</v>
      </c>
    </row>
    <row r="5" spans="1:2" ht="17.25" x14ac:dyDescent="0.25">
      <c r="A5" s="36" t="s">
        <v>5</v>
      </c>
      <c r="B5" s="37" t="s">
        <v>43</v>
      </c>
    </row>
    <row r="6" spans="1:2" ht="17.25" x14ac:dyDescent="0.25">
      <c r="A6" s="36" t="s">
        <v>6</v>
      </c>
      <c r="B6" s="37" t="s">
        <v>44</v>
      </c>
    </row>
    <row r="7" spans="1:2" ht="17.25" x14ac:dyDescent="0.25">
      <c r="A7" s="36" t="s">
        <v>7</v>
      </c>
      <c r="B7" s="37" t="s">
        <v>45</v>
      </c>
    </row>
    <row r="8" spans="1:2" ht="17.25" x14ac:dyDescent="0.25">
      <c r="A8" s="36" t="s">
        <v>8</v>
      </c>
      <c r="B8" s="37" t="s">
        <v>46</v>
      </c>
    </row>
    <row r="9" spans="1:2" ht="17.25" x14ac:dyDescent="0.25">
      <c r="A9" s="36" t="s">
        <v>9</v>
      </c>
      <c r="B9" s="37" t="s">
        <v>47</v>
      </c>
    </row>
    <row r="10" spans="1:2" ht="17.25" x14ac:dyDescent="0.25">
      <c r="A10" s="36" t="s">
        <v>10</v>
      </c>
      <c r="B10" s="37" t="s">
        <v>48</v>
      </c>
    </row>
    <row r="11" spans="1:2" ht="17.25" x14ac:dyDescent="0.25">
      <c r="A11" s="36" t="s">
        <v>11</v>
      </c>
      <c r="B11" s="37" t="s">
        <v>49</v>
      </c>
    </row>
    <row r="12" spans="1:2" ht="17.25" x14ac:dyDescent="0.25">
      <c r="A12" s="36" t="s">
        <v>12</v>
      </c>
      <c r="B12" s="37" t="s">
        <v>50</v>
      </c>
    </row>
    <row r="13" spans="1:2" ht="17.25" x14ac:dyDescent="0.25">
      <c r="A13" s="36" t="s">
        <v>13</v>
      </c>
      <c r="B13" s="37" t="s">
        <v>51</v>
      </c>
    </row>
    <row r="14" spans="1:2" ht="17.25" x14ac:dyDescent="0.25">
      <c r="A14" s="36" t="s">
        <v>14</v>
      </c>
      <c r="B14" s="37" t="s">
        <v>52</v>
      </c>
    </row>
    <row r="15" spans="1:2" ht="17.25" x14ac:dyDescent="0.25">
      <c r="A15" s="36" t="s">
        <v>15</v>
      </c>
      <c r="B15" s="37" t="s">
        <v>53</v>
      </c>
    </row>
    <row r="16" spans="1:2" ht="17.25" x14ac:dyDescent="0.25">
      <c r="A16" s="36" t="s">
        <v>16</v>
      </c>
      <c r="B16" s="37" t="s">
        <v>54</v>
      </c>
    </row>
    <row r="17" spans="1:2" ht="17.25" x14ac:dyDescent="0.25">
      <c r="A17" s="36" t="s">
        <v>17</v>
      </c>
      <c r="B17" s="37" t="s">
        <v>55</v>
      </c>
    </row>
    <row r="18" spans="1:2" ht="17.25" x14ac:dyDescent="0.25">
      <c r="A18" s="36" t="s">
        <v>18</v>
      </c>
      <c r="B18" s="37" t="s">
        <v>56</v>
      </c>
    </row>
    <row r="19" spans="1:2" ht="17.25" x14ac:dyDescent="0.25">
      <c r="A19" s="36" t="s">
        <v>19</v>
      </c>
      <c r="B19" s="37" t="s">
        <v>57</v>
      </c>
    </row>
    <row r="20" spans="1:2" ht="17.25" x14ac:dyDescent="0.25">
      <c r="A20" s="36" t="s">
        <v>20</v>
      </c>
      <c r="B20" s="37" t="s">
        <v>58</v>
      </c>
    </row>
    <row r="21" spans="1:2" ht="17.25" x14ac:dyDescent="0.25">
      <c r="A21" s="36" t="s">
        <v>21</v>
      </c>
      <c r="B21" s="37" t="s">
        <v>59</v>
      </c>
    </row>
    <row r="22" spans="1:2" ht="17.25" x14ac:dyDescent="0.25">
      <c r="A22" s="36" t="s">
        <v>22</v>
      </c>
      <c r="B22" s="37" t="s">
        <v>140</v>
      </c>
    </row>
    <row r="23" spans="1:2" ht="17.25" x14ac:dyDescent="0.25">
      <c r="A23" s="36" t="s">
        <v>23</v>
      </c>
      <c r="B23" s="37" t="s">
        <v>60</v>
      </c>
    </row>
    <row r="24" spans="1:2" ht="17.25" x14ac:dyDescent="0.25">
      <c r="A24" s="36" t="s">
        <v>24</v>
      </c>
      <c r="B24" s="37" t="s">
        <v>61</v>
      </c>
    </row>
    <row r="25" spans="1:2" ht="17.25" x14ac:dyDescent="0.25">
      <c r="A25" s="36" t="s">
        <v>25</v>
      </c>
      <c r="B25" s="37" t="s">
        <v>62</v>
      </c>
    </row>
    <row r="26" spans="1:2" ht="17.25" x14ac:dyDescent="0.25">
      <c r="A26" s="36" t="s">
        <v>26</v>
      </c>
      <c r="B26" s="37" t="s">
        <v>63</v>
      </c>
    </row>
    <row r="27" spans="1:2" ht="17.25" x14ac:dyDescent="0.25">
      <c r="A27" s="36" t="s">
        <v>27</v>
      </c>
      <c r="B27" s="37" t="s">
        <v>64</v>
      </c>
    </row>
    <row r="28" spans="1:2" ht="17.25" x14ac:dyDescent="0.25">
      <c r="A28" s="36" t="s">
        <v>28</v>
      </c>
      <c r="B28" s="37" t="s">
        <v>65</v>
      </c>
    </row>
    <row r="29" spans="1:2" ht="17.25" x14ac:dyDescent="0.25">
      <c r="A29" s="36" t="s">
        <v>29</v>
      </c>
      <c r="B29" s="37" t="s">
        <v>66</v>
      </c>
    </row>
    <row r="30" spans="1:2" ht="17.25" x14ac:dyDescent="0.25">
      <c r="A30" s="36" t="s">
        <v>30</v>
      </c>
      <c r="B30" s="37" t="s">
        <v>67</v>
      </c>
    </row>
    <row r="31" spans="1:2" ht="17.25" x14ac:dyDescent="0.25">
      <c r="A31" s="36" t="s">
        <v>31</v>
      </c>
      <c r="B31" s="37" t="s">
        <v>68</v>
      </c>
    </row>
    <row r="32" spans="1:2" ht="17.25" x14ac:dyDescent="0.25">
      <c r="A32" s="36" t="s">
        <v>32</v>
      </c>
      <c r="B32" s="37" t="s">
        <v>69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38" t="s">
        <v>126</v>
      </c>
      <c r="B3" s="19"/>
    </row>
    <row r="4" spans="1:2" ht="18.75" x14ac:dyDescent="0.3">
      <c r="A4" s="21"/>
      <c r="B4" s="20" t="s">
        <v>98</v>
      </c>
    </row>
    <row r="5" spans="1:2" ht="18.75" x14ac:dyDescent="0.3">
      <c r="A5" s="21" t="s">
        <v>4</v>
      </c>
      <c r="B5" s="22" t="s">
        <v>99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100</v>
      </c>
    </row>
    <row r="8" spans="1:2" ht="18.75" x14ac:dyDescent="0.3">
      <c r="A8" s="21"/>
      <c r="B8" s="20" t="s">
        <v>101</v>
      </c>
    </row>
    <row r="9" spans="1:2" ht="18.75" x14ac:dyDescent="0.3">
      <c r="A9" s="21" t="s">
        <v>7</v>
      </c>
      <c r="B9" s="22" t="s">
        <v>102</v>
      </c>
    </row>
    <row r="10" spans="1:2" ht="18.75" x14ac:dyDescent="0.3">
      <c r="A10" s="21" t="s">
        <v>8</v>
      </c>
      <c r="B10" s="22" t="s">
        <v>103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104</v>
      </c>
    </row>
    <row r="13" spans="1:2" ht="18.75" x14ac:dyDescent="0.3">
      <c r="A13" s="21" t="s">
        <v>11</v>
      </c>
      <c r="B13" s="22" t="s">
        <v>105</v>
      </c>
    </row>
    <row r="14" spans="1:2" ht="18.75" x14ac:dyDescent="0.3">
      <c r="A14" s="21"/>
      <c r="B14" s="20" t="s">
        <v>106</v>
      </c>
    </row>
    <row r="15" spans="1:2" ht="18.75" x14ac:dyDescent="0.3">
      <c r="A15" s="21" t="s">
        <v>12</v>
      </c>
      <c r="B15" s="22" t="s">
        <v>107</v>
      </c>
    </row>
    <row r="16" spans="1:2" ht="18.75" x14ac:dyDescent="0.3">
      <c r="A16" s="21" t="s">
        <v>13</v>
      </c>
      <c r="B16" s="23" t="s">
        <v>108</v>
      </c>
    </row>
    <row r="17" spans="1:2" ht="18.75" x14ac:dyDescent="0.3">
      <c r="A17" s="21" t="s">
        <v>14</v>
      </c>
      <c r="B17" s="22" t="s">
        <v>109</v>
      </c>
    </row>
    <row r="18" spans="1:2" ht="18.75" x14ac:dyDescent="0.3">
      <c r="A18" s="21"/>
      <c r="B18" s="20" t="s">
        <v>110</v>
      </c>
    </row>
    <row r="19" spans="1:2" ht="18.75" x14ac:dyDescent="0.3">
      <c r="A19" s="21" t="s">
        <v>15</v>
      </c>
      <c r="B19" s="24" t="s">
        <v>111</v>
      </c>
    </row>
    <row r="20" spans="1:2" ht="18.75" x14ac:dyDescent="0.3">
      <c r="A20" s="21" t="s">
        <v>16</v>
      </c>
      <c r="B20" s="24" t="s">
        <v>112</v>
      </c>
    </row>
    <row r="21" spans="1:2" ht="18.75" x14ac:dyDescent="0.3">
      <c r="A21" s="21"/>
      <c r="B21" s="20" t="s">
        <v>113</v>
      </c>
    </row>
    <row r="22" spans="1:2" ht="18.75" x14ac:dyDescent="0.3">
      <c r="A22" s="21" t="s">
        <v>17</v>
      </c>
      <c r="B22" s="22" t="s">
        <v>114</v>
      </c>
    </row>
    <row r="23" spans="1:2" ht="18.75" x14ac:dyDescent="0.3">
      <c r="A23" s="21" t="s">
        <v>18</v>
      </c>
      <c r="B23" s="22" t="s">
        <v>115</v>
      </c>
    </row>
    <row r="24" spans="1:2" ht="18.75" x14ac:dyDescent="0.3">
      <c r="A24" s="21" t="s">
        <v>19</v>
      </c>
      <c r="B24" s="22" t="s">
        <v>116</v>
      </c>
    </row>
    <row r="25" spans="1:2" ht="18.75" x14ac:dyDescent="0.3">
      <c r="A25" s="19"/>
      <c r="B25" s="20" t="s">
        <v>117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118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38" t="s">
        <v>126</v>
      </c>
      <c r="B3" s="19"/>
    </row>
    <row r="4" spans="1:2" ht="37.5" x14ac:dyDescent="0.25">
      <c r="A4" s="39" t="s">
        <v>4</v>
      </c>
      <c r="B4" s="40" t="s">
        <v>71</v>
      </c>
    </row>
    <row r="5" spans="1:2" ht="18.75" x14ac:dyDescent="0.25">
      <c r="A5" s="39" t="s">
        <v>5</v>
      </c>
      <c r="B5" s="40" t="s">
        <v>72</v>
      </c>
    </row>
    <row r="6" spans="1:2" ht="18.75" x14ac:dyDescent="0.25">
      <c r="A6" s="39" t="s">
        <v>6</v>
      </c>
      <c r="B6" s="40" t="s">
        <v>73</v>
      </c>
    </row>
    <row r="7" spans="1:2" ht="37.5" x14ac:dyDescent="0.25">
      <c r="A7" s="39" t="s">
        <v>7</v>
      </c>
      <c r="B7" s="40" t="s">
        <v>74</v>
      </c>
    </row>
    <row r="8" spans="1:2" ht="37.5" x14ac:dyDescent="0.25">
      <c r="A8" s="39" t="s">
        <v>8</v>
      </c>
      <c r="B8" s="40" t="s">
        <v>58</v>
      </c>
    </row>
    <row r="9" spans="1:2" ht="37.5" x14ac:dyDescent="0.25">
      <c r="A9" s="39" t="s">
        <v>9</v>
      </c>
      <c r="B9" s="40" t="s">
        <v>76</v>
      </c>
    </row>
    <row r="10" spans="1:2" ht="37.5" x14ac:dyDescent="0.25">
      <c r="A10" s="39" t="s">
        <v>10</v>
      </c>
      <c r="B10" s="40" t="s">
        <v>77</v>
      </c>
    </row>
    <row r="11" spans="1:2" ht="37.5" x14ac:dyDescent="0.25">
      <c r="A11" s="39" t="s">
        <v>11</v>
      </c>
      <c r="B11" s="40" t="s">
        <v>78</v>
      </c>
    </row>
    <row r="12" spans="1:2" ht="18.75" x14ac:dyDescent="0.25">
      <c r="A12" s="39" t="s">
        <v>12</v>
      </c>
      <c r="B12" s="41" t="s">
        <v>81</v>
      </c>
    </row>
    <row r="13" spans="1:2" ht="18.75" x14ac:dyDescent="0.25">
      <c r="A13" s="42" t="s">
        <v>30</v>
      </c>
      <c r="B13" s="43" t="s">
        <v>75</v>
      </c>
    </row>
    <row r="14" spans="1:2" ht="18.75" x14ac:dyDescent="0.25">
      <c r="A14" s="42" t="s">
        <v>31</v>
      </c>
      <c r="B14" s="43" t="s">
        <v>79</v>
      </c>
    </row>
    <row r="15" spans="1:2" ht="18.75" x14ac:dyDescent="0.25">
      <c r="A15" s="42" t="s">
        <v>32</v>
      </c>
      <c r="B15" s="43" t="s">
        <v>80</v>
      </c>
    </row>
  </sheetData>
  <hyperlinks>
    <hyperlink ref="A3" location="ÍNDICE!A1" display="VOLVER AL ÍNDICE" xr:uid="{00000000-0004-0000-1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Grado en ADE_PDI</vt:lpstr>
      <vt:lpstr>Grado en ADE_Estud</vt:lpstr>
      <vt:lpstr>Grado Finanzas y Contabilid_PDI</vt:lpstr>
      <vt:lpstr>Grado Finanzas y Cont_Estud</vt:lpstr>
      <vt:lpstr>Grado en Turismo_PDI </vt:lpstr>
      <vt:lpstr>Grado Turismo_Estud</vt:lpstr>
      <vt:lpstr>MU Dirección Turística_PDI</vt:lpstr>
      <vt:lpstr>MU Dir Turística_Estud</vt:lpstr>
      <vt:lpstr>MUI Ciencias Sociales_PDI</vt:lpstr>
      <vt:lpstr>MUI Ciencias Sociales_Estud</vt:lpstr>
      <vt:lpstr>P.C.E.O. ADE-TURISMO_PDI</vt:lpstr>
      <vt:lpstr>PCEO ADE-Turismo_Estud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2023-11-08T11:03:29Z</dcterms:modified>
</cp:coreProperties>
</file>