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F900B\"/>
    </mc:Choice>
  </mc:AlternateContent>
  <xr:revisionPtr revIDLastSave="0" documentId="13_ncr:1_{501FCDCC-ABD0-435A-99E8-6358D43B5E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Enfermería_PDI " sheetId="16" r:id="rId2"/>
    <sheet name="Grado en Enfermería_Estud" sheetId="12" r:id="rId3"/>
    <sheet name="Grado Terapia Ocupacional_PDI" sheetId="20" r:id="rId4"/>
    <sheet name="Grado Terapia Ocupacional_Estud" sheetId="21" r:id="rId5"/>
    <sheet name="MUI Ciencias Sociosanit_PDI" sheetId="22" r:id="rId6"/>
    <sheet name="MUI Ciencias Sociosanit_Estud" sheetId="23" r:id="rId7"/>
    <sheet name="PAS_centro" sheetId="4" r:id="rId8"/>
    <sheet name="Preguntas PDI" sheetId="28" r:id="rId9"/>
    <sheet name="Preguntas Estudiantes" sheetId="29" r:id="rId10"/>
    <sheet name="Preguntas PAS" sheetId="3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C23" i="23"/>
  <c r="F25" i="23"/>
  <c r="B18" i="21"/>
  <c r="C23" i="21"/>
  <c r="F25" i="21"/>
  <c r="B18" i="12"/>
  <c r="C24" i="12"/>
  <c r="F25" i="12"/>
  <c r="B18" i="20"/>
  <c r="B18" i="16"/>
  <c r="B4" i="22"/>
  <c r="B18" i="22"/>
  <c r="B4" i="23"/>
  <c r="B4" i="12"/>
  <c r="B4" i="21"/>
  <c r="B4" i="20"/>
  <c r="B18" i="4"/>
  <c r="C22" i="12"/>
  <c r="C23" i="12"/>
  <c r="B20" i="21"/>
  <c r="C22" i="21"/>
  <c r="C24" i="21"/>
  <c r="B20" i="23"/>
  <c r="C22" i="23"/>
  <c r="B20" i="12"/>
</calcChain>
</file>

<file path=xl/sharedStrings.xml><?xml version="1.0" encoding="utf-8"?>
<sst xmlns="http://schemas.openxmlformats.org/spreadsheetml/2006/main" count="420" uniqueCount="142">
  <si>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</si>
  <si>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</si>
  <si>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</si>
  <si>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</si>
  <si>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</si>
  <si>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</si>
  <si>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</si>
  <si>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</si>
  <si>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</si>
  <si>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</si>
  <si>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</si>
  <si>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</si>
  <si>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</si>
  <si>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</si>
  <si>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</si>
  <si>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</si>
  <si>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</si>
  <si>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</si>
  <si>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</si>
  <si>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</si>
  <si>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</si>
  <si>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</si>
  <si>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</si>
  <si>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</si>
  <si>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</si>
  <si>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</si>
  <si>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</si>
  <si>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</si>
  <si>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</si>
  <si>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</si>
  <si>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</si>
  <si>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</si>
  <si>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</si>
  <si>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</si>
  <si>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</si>
  <si>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</si>
  <si>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</si>
  <si>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</si>
  <si>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</si>
  <si>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</si>
  <si>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</si>
  <si>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</si>
  <si>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</si>
  <si>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</si>
  <si>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</si>
  <si>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</si>
  <si>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</si>
  <si>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</si>
  <si>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</si>
  <si>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</si>
  <si>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</si>
  <si>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</si>
  <si>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</si>
  <si>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</si>
  <si>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</si>
  <si>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</si>
  <si>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</si>
  <si>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</si>
  <si>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</si>
  <si>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</si>
  <si>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</si>
  <si>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</si>
  <si>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</si>
  <si>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</si>
  <si>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</si>
  <si>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</si>
  <si>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</si>
  <si>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</si>
  <si>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</si>
  <si>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</si>
  <si>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</si>
  <si>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</si>
  <si>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</si>
  <si>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</si>
  <si>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</si>
  <si>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</si>
  <si>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</si>
  <si>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</si>
  <si>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</si>
  <si>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</si>
  <si>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</si>
  <si>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</si>
  <si>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</si>
  <si>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</si>
  <si>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</si>
  <si>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</si>
  <si>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</si>
  <si>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</si>
  <si>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</si>
  <si>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</si>
  <si>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</si>
  <si>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Enfermería y Terapia Ocupacional</t>
  </si>
  <si>
    <t>Grado en Enfermería (Cáceres)</t>
  </si>
  <si>
    <t>Grado en Terapia Ocupacional</t>
  </si>
  <si>
    <t>Nº encuestados</t>
  </si>
  <si>
    <t>Total egresados</t>
  </si>
  <si>
    <t>Tasa de Participación</t>
  </si>
  <si>
    <t>Máster Universitario en Investigación en Ciencias Sociosanitarias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</si>
  <si>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</si>
  <si>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</si>
  <si>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</si>
  <si>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</si>
  <si>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</si>
  <si>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</si>
  <si>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</si>
  <si>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</si>
  <si>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</si>
  <si>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</si>
  <si>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</si>
  <si>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</si>
  <si>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</si>
  <si>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</si>
  <si>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</si>
  <si>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</si>
  <si>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</si>
  <si>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</si>
  <si>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</si>
  <si>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</si>
  <si>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</si>
  <si>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</si>
  <si>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</si>
  <si>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</si>
  <si>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</si>
  <si>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</si>
  <si>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</si>
  <si>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</si>
  <si>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</si>
  <si>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</si>
  <si>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</si>
  <si>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</si>
  <si>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</si>
  <si>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</si>
  <si>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</si>
  <si>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</si>
  <si>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</si>
  <si>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</si>
  <si>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</si>
  <si>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FACULTAD DE ENFERMERÍA Y TERAPIA OCUPACIONAL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</si>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</sst>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2" xfId="0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29"/>
      <c r="B1" s="30" t="s">
        <v>123</v>
      </c>
      <c r="C1" s="29"/>
    </row>
    <row r="2" spans="1:3" ht="15.75" x14ac:dyDescent="0.25">
      <c r="A2" s="31" t="s">
        <v>1</v>
      </c>
      <c r="B2" s="29" t="s">
        <v>137</v>
      </c>
      <c r="C2" s="29"/>
    </row>
    <row r="3" spans="1:3" ht="15.75" x14ac:dyDescent="0.25">
      <c r="A3" s="31" t="s">
        <v>2</v>
      </c>
      <c r="B3" s="29" t="s">
        <v>141</v>
      </c>
      <c r="C3" s="29"/>
    </row>
    <row r="4" spans="1:3" ht="15.75" x14ac:dyDescent="0.25">
      <c r="A4" s="29"/>
      <c r="B4" s="32" t="s">
        <v>124</v>
      </c>
      <c r="C4" s="29"/>
    </row>
    <row r="5" spans="1:3" ht="15.75" x14ac:dyDescent="0.25">
      <c r="A5" s="29"/>
      <c r="B5" s="29"/>
      <c r="C5" s="29"/>
    </row>
    <row r="6" spans="1:3" ht="15.75" x14ac:dyDescent="0.25">
      <c r="A6" s="29"/>
      <c r="B6" s="45" t="s">
        <v>92</v>
      </c>
      <c r="C6" s="33" t="s">
        <v>125</v>
      </c>
    </row>
    <row r="7" spans="1:3" ht="15.75" x14ac:dyDescent="0.25">
      <c r="A7" s="29"/>
      <c r="B7" s="46"/>
      <c r="C7" s="33" t="s">
        <v>126</v>
      </c>
    </row>
    <row r="8" spans="1:3" ht="15.75" x14ac:dyDescent="0.25">
      <c r="A8" s="29"/>
      <c r="B8" s="45" t="s">
        <v>93</v>
      </c>
      <c r="C8" s="33" t="s">
        <v>125</v>
      </c>
    </row>
    <row r="9" spans="1:3" ht="15.75" x14ac:dyDescent="0.25">
      <c r="A9" s="29"/>
      <c r="B9" s="46"/>
      <c r="C9" s="33" t="s">
        <v>126</v>
      </c>
    </row>
    <row r="10" spans="1:3" ht="15.75" x14ac:dyDescent="0.25">
      <c r="A10" s="29"/>
      <c r="B10" s="45" t="s">
        <v>97</v>
      </c>
      <c r="C10" s="33" t="s">
        <v>125</v>
      </c>
    </row>
    <row r="11" spans="1:3" ht="15.75" x14ac:dyDescent="0.25">
      <c r="A11" s="29"/>
      <c r="B11" s="46"/>
      <c r="C11" s="33" t="s">
        <v>126</v>
      </c>
    </row>
    <row r="12" spans="1:3" ht="15" customHeight="1" x14ac:dyDescent="0.25">
      <c r="A12" s="29"/>
      <c r="B12" s="45" t="s">
        <v>127</v>
      </c>
      <c r="C12" s="47" t="s">
        <v>128</v>
      </c>
    </row>
    <row r="13" spans="1:3" ht="15.75" x14ac:dyDescent="0.25">
      <c r="A13" s="29"/>
      <c r="B13" s="46"/>
      <c r="C13" s="47"/>
    </row>
    <row r="14" spans="1:3" ht="15.75" x14ac:dyDescent="0.25">
      <c r="A14" s="29"/>
      <c r="B14" s="45" t="s">
        <v>129</v>
      </c>
      <c r="C14" s="47" t="s">
        <v>130</v>
      </c>
    </row>
    <row r="15" spans="1:3" ht="15.75" x14ac:dyDescent="0.25">
      <c r="A15" s="29"/>
      <c r="B15" s="46"/>
      <c r="C15" s="47"/>
    </row>
    <row r="16" spans="1:3" ht="15.75" x14ac:dyDescent="0.25">
      <c r="A16" s="29"/>
      <c r="B16" s="45" t="s">
        <v>131</v>
      </c>
      <c r="C16" s="47" t="s">
        <v>132</v>
      </c>
    </row>
    <row r="17" spans="1:3" ht="15.75" x14ac:dyDescent="0.25">
      <c r="A17" s="29"/>
      <c r="B17" s="46"/>
      <c r="C17" s="47"/>
    </row>
    <row r="18" spans="1:3" ht="15.75" x14ac:dyDescent="0.25">
      <c r="A18" s="29"/>
      <c r="B18" s="45" t="s">
        <v>133</v>
      </c>
      <c r="C18" s="47" t="s">
        <v>134</v>
      </c>
    </row>
    <row r="19" spans="1:3" ht="15.75" x14ac:dyDescent="0.25">
      <c r="A19" s="29"/>
      <c r="B19" s="46"/>
      <c r="C19" s="47"/>
    </row>
    <row r="21" spans="1:3" x14ac:dyDescent="0.25">
      <c r="B21" s="48" t="s">
        <v>140</v>
      </c>
      <c r="C21" s="49"/>
    </row>
    <row r="22" spans="1:3" x14ac:dyDescent="0.25">
      <c r="B22" s="49"/>
      <c r="C22" s="49"/>
    </row>
  </sheetData>
  <mergeCells count="12">
    <mergeCell ref="B18:B19"/>
    <mergeCell ref="C18:C19"/>
    <mergeCell ref="B21:C22"/>
    <mergeCell ref="B6:B7"/>
    <mergeCell ref="B8:B9"/>
    <mergeCell ref="B10:B11"/>
    <mergeCell ref="B12:B13"/>
    <mergeCell ref="C12:C13"/>
    <mergeCell ref="B14:B15"/>
    <mergeCell ref="C14:C15"/>
    <mergeCell ref="B16:B17"/>
    <mergeCell ref="C16:C17"/>
  </mergeCells>
  <hyperlinks>
    <hyperlink ref="C7" location="'Grado en Enfermería_Estud'!A5" display="Datos Estudiantes" xr:uid="{00000000-0004-0000-0000-000000000000}"/>
    <hyperlink ref="C6" location="'Grado Enfermería_PDI 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Grado Terapia Ocupacional_Estud'!A5" display="Datos Estudiantes" xr:uid="{00000000-0004-0000-0000-00000B000000}"/>
    <hyperlink ref="C11" location="'MUI Ciencias Sociosanit_Estud'!A5" display="Datos Estudiantes" xr:uid="{00000000-0004-0000-0000-00000C000000}"/>
    <hyperlink ref="C8" location="'Grado Terapia Ocupacional_PDI'!A5" display="Datos PDI" xr:uid="{00000000-0004-0000-0000-00000D000000}"/>
    <hyperlink ref="C10" location="'MUI Ciencias Sociosanit_PDI'!A5" display="Datos PDI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135</v>
      </c>
      <c r="H1" s="50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3</v>
      </c>
      <c r="C8" s="14">
        <v>0</v>
      </c>
      <c r="D8" s="14">
        <v>0</v>
      </c>
      <c r="E8" s="14">
        <v>1</v>
      </c>
      <c r="F8" s="14">
        <v>0</v>
      </c>
      <c r="G8" s="14">
        <v>2</v>
      </c>
      <c r="H8" s="14">
        <v>0</v>
      </c>
      <c r="I8" s="14">
        <v>1</v>
      </c>
      <c r="J8" s="14">
        <v>0</v>
      </c>
      <c r="K8" s="14">
        <v>0</v>
      </c>
      <c r="L8" s="14">
        <v>0</v>
      </c>
      <c r="M8" s="14">
        <v>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4</v>
      </c>
      <c r="C9" s="14">
        <v>2</v>
      </c>
      <c r="D9" s="14">
        <v>2</v>
      </c>
      <c r="E9" s="14">
        <v>3</v>
      </c>
      <c r="F9" s="14">
        <v>3</v>
      </c>
      <c r="G9" s="14">
        <v>2</v>
      </c>
      <c r="H9" s="14">
        <v>3</v>
      </c>
      <c r="I9" s="14">
        <v>5</v>
      </c>
      <c r="J9" s="14">
        <v>3</v>
      </c>
      <c r="K9" s="14">
        <v>5</v>
      </c>
      <c r="L9" s="14">
        <v>0</v>
      </c>
      <c r="M9" s="14">
        <v>4</v>
      </c>
      <c r="N9" s="14">
        <v>4</v>
      </c>
      <c r="O9" s="14">
        <v>0</v>
      </c>
      <c r="P9" s="14">
        <v>0</v>
      </c>
      <c r="Q9" s="14">
        <v>1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2</v>
      </c>
      <c r="Y9" s="14">
        <v>1</v>
      </c>
    </row>
    <row r="10" spans="1:25" x14ac:dyDescent="0.25">
      <c r="A10" s="13">
        <v>4</v>
      </c>
      <c r="B10" s="14">
        <v>1</v>
      </c>
      <c r="C10" s="14">
        <v>4</v>
      </c>
      <c r="D10" s="14">
        <v>6</v>
      </c>
      <c r="E10" s="14">
        <v>4</v>
      </c>
      <c r="F10" s="14">
        <v>5</v>
      </c>
      <c r="G10" s="14">
        <v>3</v>
      </c>
      <c r="H10" s="14">
        <v>5</v>
      </c>
      <c r="I10" s="14">
        <v>2</v>
      </c>
      <c r="J10" s="14">
        <v>5</v>
      </c>
      <c r="K10" s="14">
        <v>3</v>
      </c>
      <c r="L10" s="14">
        <v>1</v>
      </c>
      <c r="M10" s="14">
        <v>1</v>
      </c>
      <c r="N10" s="14">
        <v>3</v>
      </c>
      <c r="O10" s="14">
        <v>4</v>
      </c>
      <c r="P10" s="14">
        <v>2</v>
      </c>
      <c r="Q10" s="14">
        <v>2</v>
      </c>
      <c r="R10" s="14">
        <v>3</v>
      </c>
      <c r="S10" s="14">
        <v>2</v>
      </c>
      <c r="T10" s="14">
        <v>2</v>
      </c>
      <c r="U10" s="14">
        <v>3</v>
      </c>
      <c r="V10" s="14">
        <v>2</v>
      </c>
      <c r="W10" s="14">
        <v>5</v>
      </c>
      <c r="X10" s="14">
        <v>5</v>
      </c>
      <c r="Y10" s="14">
        <v>5</v>
      </c>
    </row>
    <row r="11" spans="1:25" x14ac:dyDescent="0.25">
      <c r="A11" s="13">
        <v>5</v>
      </c>
      <c r="B11" s="14">
        <v>1</v>
      </c>
      <c r="C11" s="14">
        <v>3</v>
      </c>
      <c r="D11" s="14">
        <v>1</v>
      </c>
      <c r="E11" s="14">
        <v>1</v>
      </c>
      <c r="F11" s="14">
        <v>1</v>
      </c>
      <c r="G11" s="14">
        <v>2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2</v>
      </c>
      <c r="O11" s="14">
        <v>5</v>
      </c>
      <c r="P11" s="14">
        <v>7</v>
      </c>
      <c r="Q11" s="14">
        <v>6</v>
      </c>
      <c r="R11" s="14">
        <v>6</v>
      </c>
      <c r="S11" s="14">
        <v>7</v>
      </c>
      <c r="T11" s="14">
        <v>7</v>
      </c>
      <c r="U11" s="14">
        <v>6</v>
      </c>
      <c r="V11" s="14">
        <v>7</v>
      </c>
      <c r="W11" s="14">
        <v>4</v>
      </c>
      <c r="X11" s="14">
        <v>2</v>
      </c>
      <c r="Y11" s="14">
        <v>3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7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4.1111111111111107</v>
      </c>
      <c r="D14" s="16">
        <v>3.8888888888888888</v>
      </c>
      <c r="E14" s="16">
        <v>3.5555555555555554</v>
      </c>
      <c r="F14" s="16">
        <v>3.7777777777777777</v>
      </c>
      <c r="G14" s="16">
        <v>3.5555555555555554</v>
      </c>
      <c r="H14" s="16">
        <v>3.7777777777777777</v>
      </c>
      <c r="I14" s="16">
        <v>3.3333333333333335</v>
      </c>
      <c r="J14" s="16">
        <v>3.7777777777777777</v>
      </c>
      <c r="K14" s="16">
        <v>3.5555555555555554</v>
      </c>
      <c r="L14" s="16">
        <v>4.5</v>
      </c>
      <c r="M14" s="16">
        <v>3</v>
      </c>
      <c r="N14" s="16">
        <v>3.7777777777777777</v>
      </c>
      <c r="O14" s="16">
        <v>4.5555555555555554</v>
      </c>
      <c r="P14" s="16">
        <v>4.7777777777777777</v>
      </c>
      <c r="Q14" s="16">
        <v>4.5555555555555554</v>
      </c>
      <c r="R14" s="16">
        <v>4.666666666666667</v>
      </c>
      <c r="S14" s="16">
        <v>4.7777777777777777</v>
      </c>
      <c r="T14" s="16">
        <v>4.7777777777777777</v>
      </c>
      <c r="U14" s="16">
        <v>4.666666666666667</v>
      </c>
      <c r="V14" s="16">
        <v>4.7777777777777777</v>
      </c>
      <c r="W14" s="16">
        <v>4.4444444444444446</v>
      </c>
      <c r="X14" s="16">
        <v>4</v>
      </c>
      <c r="Y14" s="16">
        <v>4.2222222222222223</v>
      </c>
    </row>
    <row r="15" spans="1:25" x14ac:dyDescent="0.25">
      <c r="A15" s="15" t="s">
        <v>37</v>
      </c>
      <c r="B15" s="16">
        <v>1</v>
      </c>
      <c r="C15" s="16">
        <v>0.78173595997057133</v>
      </c>
      <c r="D15" s="16">
        <v>0.60092521257733122</v>
      </c>
      <c r="E15" s="16">
        <v>0.88191710368819731</v>
      </c>
      <c r="F15" s="16">
        <v>0.66666666666666552</v>
      </c>
      <c r="G15" s="16">
        <v>1.1303883305208784</v>
      </c>
      <c r="H15" s="16">
        <v>0.66666666666666552</v>
      </c>
      <c r="I15" s="16">
        <v>0.8660254037844386</v>
      </c>
      <c r="J15" s="16">
        <v>0.66666666666666552</v>
      </c>
      <c r="K15" s="16">
        <v>0.72648315725677948</v>
      </c>
      <c r="L15" s="16">
        <v>0.70710678118654757</v>
      </c>
      <c r="M15" s="16">
        <v>1</v>
      </c>
      <c r="N15" s="16">
        <v>0.83333333333333237</v>
      </c>
      <c r="O15" s="16">
        <v>0.52704627669473059</v>
      </c>
      <c r="P15" s="16">
        <v>0.44095855184409838</v>
      </c>
      <c r="Q15" s="16">
        <v>0.72648315725677948</v>
      </c>
      <c r="R15" s="16">
        <v>0.5</v>
      </c>
      <c r="S15" s="16">
        <v>0.44095855184409838</v>
      </c>
      <c r="T15" s="16">
        <v>0.44095855184409838</v>
      </c>
      <c r="U15" s="16">
        <v>0.5</v>
      </c>
      <c r="V15" s="16">
        <v>0.44095855184409838</v>
      </c>
      <c r="W15" s="16">
        <v>0.52704627669473059</v>
      </c>
      <c r="X15" s="16">
        <v>0.70710678118654757</v>
      </c>
      <c r="Y15" s="16">
        <v>0.66666666666666552</v>
      </c>
    </row>
    <row r="16" spans="1:25" x14ac:dyDescent="0.25">
      <c r="A16" s="15" t="s">
        <v>38</v>
      </c>
      <c r="B16" s="17">
        <v>9</v>
      </c>
      <c r="C16" s="17">
        <v>9</v>
      </c>
      <c r="D16" s="17">
        <v>9</v>
      </c>
      <c r="E16" s="17">
        <v>9</v>
      </c>
      <c r="F16" s="17">
        <v>9</v>
      </c>
      <c r="G16" s="17">
        <v>9</v>
      </c>
      <c r="H16" s="17">
        <v>9</v>
      </c>
      <c r="I16" s="17">
        <v>9</v>
      </c>
      <c r="J16" s="17">
        <v>9</v>
      </c>
      <c r="K16" s="17">
        <v>9</v>
      </c>
      <c r="L16" s="17">
        <v>2</v>
      </c>
      <c r="M16" s="17">
        <v>9</v>
      </c>
      <c r="N16" s="17">
        <v>9</v>
      </c>
      <c r="O16" s="17">
        <v>9</v>
      </c>
      <c r="P16" s="17">
        <v>9</v>
      </c>
      <c r="Q16" s="17">
        <v>9</v>
      </c>
      <c r="R16" s="17">
        <v>9</v>
      </c>
      <c r="S16" s="17">
        <v>9</v>
      </c>
      <c r="T16" s="17">
        <v>9</v>
      </c>
      <c r="U16" s="17">
        <v>9</v>
      </c>
      <c r="V16" s="17">
        <v>9</v>
      </c>
      <c r="W16" s="17">
        <v>9</v>
      </c>
      <c r="X16" s="17">
        <v>9</v>
      </c>
      <c r="Y16" s="17">
        <v>9</v>
      </c>
    </row>
    <row r="18" spans="1:2" x14ac:dyDescent="0.25">
      <c r="A18" s="4" t="s">
        <v>94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135</v>
      </c>
      <c r="H1" s="50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2</v>
      </c>
      <c r="G7" s="3">
        <v>2</v>
      </c>
      <c r="H7" s="3">
        <v>4</v>
      </c>
      <c r="I7" s="3">
        <v>5</v>
      </c>
      <c r="J7" s="3">
        <v>0</v>
      </c>
      <c r="K7" s="3">
        <v>1</v>
      </c>
      <c r="L7" s="3">
        <v>2</v>
      </c>
      <c r="M7" s="3">
        <v>0</v>
      </c>
      <c r="N7" s="3">
        <v>2</v>
      </c>
      <c r="O7" s="3">
        <v>0</v>
      </c>
      <c r="P7" s="3">
        <v>2</v>
      </c>
      <c r="Q7" s="3">
        <v>2</v>
      </c>
      <c r="R7" s="3">
        <v>1</v>
      </c>
      <c r="S7" s="3">
        <v>0</v>
      </c>
    </row>
    <row r="8" spans="1:19" x14ac:dyDescent="0.25">
      <c r="A8" s="5">
        <v>2</v>
      </c>
      <c r="B8" s="3">
        <v>2</v>
      </c>
      <c r="C8" s="3">
        <v>2</v>
      </c>
      <c r="D8" s="3">
        <v>9</v>
      </c>
      <c r="E8" s="3">
        <v>7</v>
      </c>
      <c r="F8" s="3">
        <v>11</v>
      </c>
      <c r="G8" s="3">
        <v>12</v>
      </c>
      <c r="H8" s="3">
        <v>10</v>
      </c>
      <c r="I8" s="3">
        <v>8</v>
      </c>
      <c r="J8" s="3">
        <v>2</v>
      </c>
      <c r="K8" s="3">
        <v>2</v>
      </c>
      <c r="L8" s="3">
        <v>10</v>
      </c>
      <c r="M8" s="3">
        <v>2</v>
      </c>
      <c r="N8" s="3">
        <v>3</v>
      </c>
      <c r="O8" s="3">
        <v>1</v>
      </c>
      <c r="P8" s="3">
        <v>2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15</v>
      </c>
      <c r="C9" s="3">
        <v>25</v>
      </c>
      <c r="D9" s="3">
        <v>17</v>
      </c>
      <c r="E9" s="3">
        <v>23</v>
      </c>
      <c r="F9" s="3">
        <v>23</v>
      </c>
      <c r="G9" s="3">
        <v>18</v>
      </c>
      <c r="H9" s="3">
        <v>12</v>
      </c>
      <c r="I9" s="3">
        <v>16</v>
      </c>
      <c r="J9" s="3">
        <v>22</v>
      </c>
      <c r="K9" s="3">
        <v>18</v>
      </c>
      <c r="L9" s="3">
        <v>19</v>
      </c>
      <c r="M9" s="3">
        <v>8</v>
      </c>
      <c r="N9" s="3">
        <v>9</v>
      </c>
      <c r="O9" s="3">
        <v>18</v>
      </c>
      <c r="P9" s="3">
        <v>11</v>
      </c>
      <c r="Q9" s="3">
        <v>13</v>
      </c>
      <c r="R9" s="3">
        <v>18</v>
      </c>
      <c r="S9" s="3">
        <v>10</v>
      </c>
    </row>
    <row r="10" spans="1:19" x14ac:dyDescent="0.25">
      <c r="A10" s="5">
        <v>4</v>
      </c>
      <c r="B10" s="3">
        <v>33</v>
      </c>
      <c r="C10" s="3">
        <v>18</v>
      </c>
      <c r="D10" s="3">
        <v>20</v>
      </c>
      <c r="E10" s="3">
        <v>23</v>
      </c>
      <c r="F10" s="3">
        <v>21</v>
      </c>
      <c r="G10" s="3">
        <v>26</v>
      </c>
      <c r="H10" s="3">
        <v>24</v>
      </c>
      <c r="I10" s="3">
        <v>24</v>
      </c>
      <c r="J10" s="3">
        <v>27</v>
      </c>
      <c r="K10" s="3">
        <v>23</v>
      </c>
      <c r="L10" s="3">
        <v>26</v>
      </c>
      <c r="M10" s="3">
        <v>34</v>
      </c>
      <c r="N10" s="3">
        <v>31</v>
      </c>
      <c r="O10" s="3">
        <v>30</v>
      </c>
      <c r="P10" s="3">
        <v>18</v>
      </c>
      <c r="Q10" s="3">
        <v>17</v>
      </c>
      <c r="R10" s="3">
        <v>28</v>
      </c>
      <c r="S10" s="3">
        <v>30</v>
      </c>
    </row>
    <row r="11" spans="1:19" x14ac:dyDescent="0.25">
      <c r="A11" s="5">
        <v>5</v>
      </c>
      <c r="B11" s="3">
        <v>13</v>
      </c>
      <c r="C11" s="3">
        <v>16</v>
      </c>
      <c r="D11" s="3">
        <v>16</v>
      </c>
      <c r="E11" s="3">
        <v>9</v>
      </c>
      <c r="F11" s="3">
        <v>6</v>
      </c>
      <c r="G11" s="3">
        <v>5</v>
      </c>
      <c r="H11" s="3">
        <v>13</v>
      </c>
      <c r="I11" s="3">
        <v>10</v>
      </c>
      <c r="J11" s="3">
        <v>12</v>
      </c>
      <c r="K11" s="3">
        <v>15</v>
      </c>
      <c r="L11" s="3">
        <v>5</v>
      </c>
      <c r="M11" s="3">
        <v>19</v>
      </c>
      <c r="N11" s="3">
        <v>18</v>
      </c>
      <c r="O11" s="3">
        <v>13</v>
      </c>
      <c r="P11" s="3">
        <v>10</v>
      </c>
      <c r="Q11" s="3">
        <v>12</v>
      </c>
      <c r="R11" s="3">
        <v>15</v>
      </c>
      <c r="S11" s="3">
        <v>23</v>
      </c>
    </row>
    <row r="12" spans="1:19" x14ac:dyDescent="0.25">
      <c r="A12" s="5" t="s">
        <v>90</v>
      </c>
      <c r="B12" s="3">
        <v>3</v>
      </c>
      <c r="C12" s="3">
        <v>3</v>
      </c>
      <c r="D12" s="3">
        <v>4</v>
      </c>
      <c r="E12" s="3">
        <v>3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7</v>
      </c>
      <c r="L12" s="3">
        <v>4</v>
      </c>
      <c r="M12" s="3">
        <v>3</v>
      </c>
      <c r="N12" s="3">
        <v>3</v>
      </c>
      <c r="O12" s="3">
        <v>4</v>
      </c>
      <c r="P12" s="3">
        <v>23</v>
      </c>
      <c r="Q12" s="3">
        <v>22</v>
      </c>
      <c r="R12" s="3">
        <v>4</v>
      </c>
      <c r="S12" s="3">
        <v>3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3.9047619047619047</v>
      </c>
      <c r="C14" s="8">
        <v>3.6984126984126986</v>
      </c>
      <c r="D14" s="8">
        <v>3.693548387096774</v>
      </c>
      <c r="E14" s="8">
        <v>3.5079365079365079</v>
      </c>
      <c r="F14" s="8">
        <v>3.2857142857142856</v>
      </c>
      <c r="G14" s="8">
        <v>3.3174603174603177</v>
      </c>
      <c r="H14" s="8">
        <v>3.5079365079365079</v>
      </c>
      <c r="I14" s="8">
        <v>3.4126984126984126</v>
      </c>
      <c r="J14" s="8">
        <v>3.7777777777777777</v>
      </c>
      <c r="K14" s="8">
        <v>3.8305084745762712</v>
      </c>
      <c r="L14" s="8">
        <v>3.3548387096774195</v>
      </c>
      <c r="M14" s="8">
        <v>4.1111111111111107</v>
      </c>
      <c r="N14" s="8">
        <v>3.9523809523809526</v>
      </c>
      <c r="O14" s="8">
        <v>3.8870967741935485</v>
      </c>
      <c r="P14" s="8">
        <v>3.7441860465116279</v>
      </c>
      <c r="Q14" s="8">
        <v>3.8409090909090908</v>
      </c>
      <c r="R14" s="8">
        <v>3.903225806451613</v>
      </c>
      <c r="S14" s="8">
        <v>4.2063492063492065</v>
      </c>
    </row>
    <row r="15" spans="1:19" x14ac:dyDescent="0.25">
      <c r="A15" s="4" t="s">
        <v>37</v>
      </c>
      <c r="B15" s="8">
        <v>0.75592894601845462</v>
      </c>
      <c r="C15" s="8">
        <v>0.9940941838114552</v>
      </c>
      <c r="D15" s="8">
        <v>1.017691210171165</v>
      </c>
      <c r="E15" s="8">
        <v>0.93105933203781632</v>
      </c>
      <c r="F15" s="8">
        <v>0.97432476914033606</v>
      </c>
      <c r="G15" s="8">
        <v>0.98087184433686359</v>
      </c>
      <c r="H15" s="8">
        <v>1.1760104217364611</v>
      </c>
      <c r="I15" s="8">
        <v>1.1449034419762452</v>
      </c>
      <c r="J15" s="8">
        <v>0.791984938852486</v>
      </c>
      <c r="K15" s="8">
        <v>0.91260412486468956</v>
      </c>
      <c r="L15" s="8">
        <v>0.95979461931388343</v>
      </c>
      <c r="M15" s="8">
        <v>0.74294772774729834</v>
      </c>
      <c r="N15" s="8">
        <v>0.95762763705118703</v>
      </c>
      <c r="O15" s="8">
        <v>0.74887541281834746</v>
      </c>
      <c r="P15" s="8">
        <v>1.0256942655915213</v>
      </c>
      <c r="Q15" s="8">
        <v>0.9869657947038657</v>
      </c>
      <c r="R15" s="8">
        <v>0.82401809265818116</v>
      </c>
      <c r="S15" s="8">
        <v>0.69927912555924843</v>
      </c>
    </row>
    <row r="16" spans="1:19" x14ac:dyDescent="0.25">
      <c r="A16" s="4" t="s">
        <v>38</v>
      </c>
      <c r="B16" s="9">
        <v>63</v>
      </c>
      <c r="C16" s="9">
        <v>63</v>
      </c>
      <c r="D16" s="9">
        <v>62</v>
      </c>
      <c r="E16" s="9">
        <v>63</v>
      </c>
      <c r="F16" s="9">
        <v>63</v>
      </c>
      <c r="G16" s="9">
        <v>63</v>
      </c>
      <c r="H16" s="9">
        <v>63</v>
      </c>
      <c r="I16" s="9">
        <v>63</v>
      </c>
      <c r="J16" s="9">
        <v>63</v>
      </c>
      <c r="K16" s="9">
        <v>59</v>
      </c>
      <c r="L16" s="9">
        <v>62</v>
      </c>
      <c r="M16" s="9">
        <v>63</v>
      </c>
      <c r="N16" s="9">
        <v>63</v>
      </c>
      <c r="O16" s="9">
        <v>62</v>
      </c>
      <c r="P16" s="9">
        <v>43</v>
      </c>
      <c r="Q16" s="9">
        <v>44</v>
      </c>
      <c r="R16" s="9">
        <v>62</v>
      </c>
      <c r="S16" s="9">
        <v>63</v>
      </c>
    </row>
    <row r="18" spans="1:6" x14ac:dyDescent="0.25">
      <c r="A18" s="4" t="s">
        <v>94</v>
      </c>
      <c r="B18" s="4">
        <f>SUM(B7:B12)</f>
        <v>66</v>
      </c>
    </row>
    <row r="19" spans="1:6" x14ac:dyDescent="0.25">
      <c r="A19" s="4" t="s">
        <v>95</v>
      </c>
      <c r="B19" s="9">
        <v>91</v>
      </c>
    </row>
    <row r="20" spans="1:6" x14ac:dyDescent="0.25">
      <c r="A20" s="4" t="s">
        <v>96</v>
      </c>
      <c r="B20" s="12">
        <f>B18/B19</f>
        <v>0.72527472527472525</v>
      </c>
    </row>
    <row r="21" spans="1:6" x14ac:dyDescent="0.25">
      <c r="A21" s="4" t="s">
        <v>119</v>
      </c>
      <c r="B21" s="25"/>
      <c r="C21" s="25" t="s">
        <v>120</v>
      </c>
    </row>
    <row r="22" spans="1:6" x14ac:dyDescent="0.25">
      <c r="A22" s="25" t="s">
        <v>121</v>
      </c>
      <c r="B22" s="26">
        <v>9</v>
      </c>
      <c r="C22" s="27">
        <f>B22/B18</f>
        <v>0.13636363636363635</v>
      </c>
    </row>
    <row r="23" spans="1:6" x14ac:dyDescent="0.25">
      <c r="A23" s="25" t="s">
        <v>122</v>
      </c>
      <c r="B23" s="26">
        <v>54</v>
      </c>
      <c r="C23" s="27">
        <f>B23/B18</f>
        <v>0.81818181818181823</v>
      </c>
    </row>
    <row r="24" spans="1:6" x14ac:dyDescent="0.25">
      <c r="A24" s="25" t="s">
        <v>90</v>
      </c>
      <c r="B24" s="28">
        <v>3</v>
      </c>
      <c r="C24" s="27">
        <f>B24/B18</f>
        <v>4.5454545454545456E-2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4.0317460317460316</v>
      </c>
    </row>
    <row r="26" spans="1:6" x14ac:dyDescent="0.25">
      <c r="A26" s="4" t="s">
        <v>139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135</v>
      </c>
      <c r="H1" s="50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PAS_centro!$B$4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2</v>
      </c>
      <c r="H8" s="14">
        <v>0</v>
      </c>
      <c r="I8" s="14">
        <v>0</v>
      </c>
      <c r="J8" s="14">
        <v>0</v>
      </c>
      <c r="K8" s="14">
        <v>1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0</v>
      </c>
      <c r="D9" s="14">
        <v>2</v>
      </c>
      <c r="E9" s="14">
        <v>1</v>
      </c>
      <c r="F9" s="14">
        <v>2</v>
      </c>
      <c r="G9" s="14">
        <v>2</v>
      </c>
      <c r="H9" s="14">
        <v>3</v>
      </c>
      <c r="I9" s="14">
        <v>2</v>
      </c>
      <c r="J9" s="14">
        <v>3</v>
      </c>
      <c r="K9" s="14">
        <v>2</v>
      </c>
      <c r="L9" s="14">
        <v>0</v>
      </c>
      <c r="M9" s="14">
        <v>1</v>
      </c>
      <c r="N9" s="14">
        <v>2</v>
      </c>
      <c r="O9" s="14">
        <v>1</v>
      </c>
      <c r="P9" s="14">
        <v>0</v>
      </c>
      <c r="Q9" s="14">
        <v>1</v>
      </c>
      <c r="R9" s="14">
        <v>0</v>
      </c>
      <c r="S9" s="14">
        <v>0</v>
      </c>
      <c r="T9" s="14">
        <v>1</v>
      </c>
      <c r="U9" s="14">
        <v>0</v>
      </c>
      <c r="V9" s="14">
        <v>1</v>
      </c>
      <c r="W9" s="14">
        <v>0</v>
      </c>
      <c r="X9" s="14">
        <v>2</v>
      </c>
      <c r="Y9" s="14">
        <v>1</v>
      </c>
    </row>
    <row r="10" spans="1:25" x14ac:dyDescent="0.25">
      <c r="A10" s="13">
        <v>4</v>
      </c>
      <c r="B10" s="14">
        <v>5</v>
      </c>
      <c r="C10" s="14">
        <v>5</v>
      </c>
      <c r="D10" s="14">
        <v>4</v>
      </c>
      <c r="E10" s="14">
        <v>2</v>
      </c>
      <c r="F10" s="14">
        <v>2</v>
      </c>
      <c r="G10" s="14">
        <v>2</v>
      </c>
      <c r="H10" s="14">
        <v>3</v>
      </c>
      <c r="I10" s="14">
        <v>4</v>
      </c>
      <c r="J10" s="14">
        <v>3</v>
      </c>
      <c r="K10" s="14">
        <v>4</v>
      </c>
      <c r="L10" s="14">
        <v>3</v>
      </c>
      <c r="M10" s="14">
        <v>2</v>
      </c>
      <c r="N10" s="14">
        <v>2</v>
      </c>
      <c r="O10" s="14">
        <v>3</v>
      </c>
      <c r="P10" s="14">
        <v>2</v>
      </c>
      <c r="Q10" s="14">
        <v>1</v>
      </c>
      <c r="R10" s="14">
        <v>3</v>
      </c>
      <c r="S10" s="14">
        <v>4</v>
      </c>
      <c r="T10" s="14">
        <v>4</v>
      </c>
      <c r="U10" s="14">
        <v>3</v>
      </c>
      <c r="V10" s="14">
        <v>5</v>
      </c>
      <c r="W10" s="14">
        <v>4</v>
      </c>
      <c r="X10" s="14">
        <v>4</v>
      </c>
      <c r="Y10" s="14">
        <v>6</v>
      </c>
    </row>
    <row r="11" spans="1:25" x14ac:dyDescent="0.25">
      <c r="A11" s="13">
        <v>5</v>
      </c>
      <c r="B11" s="14">
        <v>3</v>
      </c>
      <c r="C11" s="14">
        <v>3</v>
      </c>
      <c r="D11" s="14">
        <v>2</v>
      </c>
      <c r="E11" s="14">
        <v>5</v>
      </c>
      <c r="F11" s="14">
        <v>4</v>
      </c>
      <c r="G11" s="14">
        <v>2</v>
      </c>
      <c r="H11" s="14">
        <v>2</v>
      </c>
      <c r="I11" s="14">
        <v>2</v>
      </c>
      <c r="J11" s="14">
        <v>2</v>
      </c>
      <c r="K11" s="14">
        <v>1</v>
      </c>
      <c r="L11" s="14">
        <v>3</v>
      </c>
      <c r="M11" s="14">
        <v>3</v>
      </c>
      <c r="N11" s="14">
        <v>4</v>
      </c>
      <c r="O11" s="14">
        <v>4</v>
      </c>
      <c r="P11" s="14">
        <v>6</v>
      </c>
      <c r="Q11" s="14">
        <v>5</v>
      </c>
      <c r="R11" s="14">
        <v>5</v>
      </c>
      <c r="S11" s="14">
        <v>4</v>
      </c>
      <c r="T11" s="14">
        <v>3</v>
      </c>
      <c r="U11" s="14">
        <v>5</v>
      </c>
      <c r="V11" s="14">
        <v>2</v>
      </c>
      <c r="W11" s="14">
        <v>4</v>
      </c>
      <c r="X11" s="14">
        <v>2</v>
      </c>
      <c r="Y11" s="14">
        <v>1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4.375</v>
      </c>
      <c r="C14" s="16">
        <v>4.375</v>
      </c>
      <c r="D14" s="16">
        <v>4</v>
      </c>
      <c r="E14" s="16">
        <v>4.5</v>
      </c>
      <c r="F14" s="16">
        <v>4.25</v>
      </c>
      <c r="G14" s="16">
        <v>3.5</v>
      </c>
      <c r="H14" s="16">
        <v>3.875</v>
      </c>
      <c r="I14" s="16">
        <v>4</v>
      </c>
      <c r="J14" s="16">
        <v>3.875</v>
      </c>
      <c r="K14" s="16">
        <v>3.625</v>
      </c>
      <c r="L14" s="16">
        <v>4.1428571428571432</v>
      </c>
      <c r="M14" s="16">
        <v>3.625</v>
      </c>
      <c r="N14" s="16">
        <v>4.25</v>
      </c>
      <c r="O14" s="16">
        <v>4.375</v>
      </c>
      <c r="P14" s="16">
        <v>4.75</v>
      </c>
      <c r="Q14" s="16">
        <v>4.5714285714285712</v>
      </c>
      <c r="R14" s="16">
        <v>4.625</v>
      </c>
      <c r="S14" s="16">
        <v>4.5</v>
      </c>
      <c r="T14" s="16">
        <v>4.25</v>
      </c>
      <c r="U14" s="16">
        <v>4.625</v>
      </c>
      <c r="V14" s="16">
        <v>4.125</v>
      </c>
      <c r="W14" s="16">
        <v>4.5</v>
      </c>
      <c r="X14" s="16">
        <v>4</v>
      </c>
      <c r="Y14" s="16">
        <v>4</v>
      </c>
    </row>
    <row r="15" spans="1:25" x14ac:dyDescent="0.25">
      <c r="A15" s="15" t="s">
        <v>37</v>
      </c>
      <c r="B15" s="16">
        <v>0.51754916950676566</v>
      </c>
      <c r="C15" s="16">
        <v>0.51754916950676566</v>
      </c>
      <c r="D15" s="16">
        <v>0.7559289460184544</v>
      </c>
      <c r="E15" s="16">
        <v>0.7559289460184544</v>
      </c>
      <c r="F15" s="16">
        <v>0.88640526042791834</v>
      </c>
      <c r="G15" s="16">
        <v>1.1952286093343936</v>
      </c>
      <c r="H15" s="16">
        <v>0.83452296039628016</v>
      </c>
      <c r="I15" s="16">
        <v>0.7559289460184544</v>
      </c>
      <c r="J15" s="16">
        <v>0.83452296039628016</v>
      </c>
      <c r="K15" s="16">
        <v>0.91612538131290433</v>
      </c>
      <c r="L15" s="16">
        <v>1.0690449676496978</v>
      </c>
      <c r="M15" s="16">
        <v>1.5059406173077154</v>
      </c>
      <c r="N15" s="16">
        <v>0.88640526042791834</v>
      </c>
      <c r="O15" s="16">
        <v>0.74402380914284494</v>
      </c>
      <c r="P15" s="16">
        <v>0.46291004988627571</v>
      </c>
      <c r="Q15" s="16">
        <v>0.78679579246944398</v>
      </c>
      <c r="R15" s="16">
        <v>0.51754916950676566</v>
      </c>
      <c r="S15" s="16">
        <v>0.53452248382484879</v>
      </c>
      <c r="T15" s="16">
        <v>0.70710678118654757</v>
      </c>
      <c r="U15" s="16">
        <v>0.51754916950676566</v>
      </c>
      <c r="V15" s="16">
        <v>0.64086994446165568</v>
      </c>
      <c r="W15" s="16">
        <v>0.53452248382484879</v>
      </c>
      <c r="X15" s="16">
        <v>0.7559289460184544</v>
      </c>
      <c r="Y15" s="16">
        <v>0.53452248382484879</v>
      </c>
    </row>
    <row r="16" spans="1:25" x14ac:dyDescent="0.25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7</v>
      </c>
      <c r="M16" s="17">
        <v>8</v>
      </c>
      <c r="N16" s="17">
        <v>8</v>
      </c>
      <c r="O16" s="17">
        <v>8</v>
      </c>
      <c r="P16" s="17">
        <v>8</v>
      </c>
      <c r="Q16" s="17">
        <v>7</v>
      </c>
      <c r="R16" s="17">
        <v>8</v>
      </c>
      <c r="S16" s="17">
        <v>8</v>
      </c>
      <c r="T16" s="17">
        <v>8</v>
      </c>
      <c r="U16" s="17">
        <v>8</v>
      </c>
      <c r="V16" s="17">
        <v>8</v>
      </c>
      <c r="W16" s="17">
        <v>8</v>
      </c>
      <c r="X16" s="17">
        <v>8</v>
      </c>
      <c r="Y16" s="17">
        <v>8</v>
      </c>
    </row>
    <row r="18" spans="1:2" x14ac:dyDescent="0.25">
      <c r="A18" s="4" t="s">
        <v>94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135</v>
      </c>
      <c r="H1" s="50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1</v>
      </c>
      <c r="I8" s="3">
        <v>2</v>
      </c>
      <c r="J8" s="3">
        <v>0</v>
      </c>
      <c r="K8" s="3">
        <v>0</v>
      </c>
      <c r="L8" s="3">
        <v>2</v>
      </c>
      <c r="M8" s="3">
        <v>0</v>
      </c>
      <c r="N8" s="3">
        <v>2</v>
      </c>
      <c r="O8" s="3">
        <v>0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6</v>
      </c>
      <c r="F9" s="3">
        <v>4</v>
      </c>
      <c r="G9" s="3">
        <v>5</v>
      </c>
      <c r="H9" s="3">
        <v>2</v>
      </c>
      <c r="I9" s="3">
        <v>0</v>
      </c>
      <c r="J9" s="3">
        <v>3</v>
      </c>
      <c r="K9" s="3">
        <v>5</v>
      </c>
      <c r="L9" s="3">
        <v>5</v>
      </c>
      <c r="M9" s="3">
        <v>3</v>
      </c>
      <c r="N9" s="3">
        <v>0</v>
      </c>
      <c r="O9" s="3">
        <v>3</v>
      </c>
      <c r="P9" s="3">
        <v>3</v>
      </c>
      <c r="Q9" s="3">
        <v>2</v>
      </c>
      <c r="R9" s="3">
        <v>5</v>
      </c>
      <c r="S9" s="3">
        <v>3</v>
      </c>
    </row>
    <row r="10" spans="1:19" x14ac:dyDescent="0.25">
      <c r="A10" s="5">
        <v>4</v>
      </c>
      <c r="B10" s="3">
        <v>4</v>
      </c>
      <c r="C10" s="3">
        <v>3</v>
      </c>
      <c r="D10" s="3">
        <v>7</v>
      </c>
      <c r="E10" s="3">
        <v>2</v>
      </c>
      <c r="F10" s="3">
        <v>3</v>
      </c>
      <c r="G10" s="3">
        <v>3</v>
      </c>
      <c r="H10" s="3">
        <v>4</v>
      </c>
      <c r="I10" s="3">
        <v>5</v>
      </c>
      <c r="J10" s="3">
        <v>7</v>
      </c>
      <c r="K10" s="3">
        <v>5</v>
      </c>
      <c r="L10" s="3">
        <v>2</v>
      </c>
      <c r="M10" s="3">
        <v>4</v>
      </c>
      <c r="N10" s="3">
        <v>3</v>
      </c>
      <c r="O10" s="3">
        <v>4</v>
      </c>
      <c r="P10" s="3">
        <v>4</v>
      </c>
      <c r="Q10" s="3">
        <v>4</v>
      </c>
      <c r="R10" s="3">
        <v>2</v>
      </c>
      <c r="S10" s="3">
        <v>3</v>
      </c>
    </row>
    <row r="11" spans="1:19" x14ac:dyDescent="0.25">
      <c r="A11" s="5">
        <v>5</v>
      </c>
      <c r="B11" s="3">
        <v>4</v>
      </c>
      <c r="C11" s="3">
        <v>3</v>
      </c>
      <c r="D11" s="3">
        <v>1</v>
      </c>
      <c r="E11" s="3">
        <v>1</v>
      </c>
      <c r="F11" s="3">
        <v>1</v>
      </c>
      <c r="G11" s="3">
        <v>0</v>
      </c>
      <c r="H11" s="3">
        <v>3</v>
      </c>
      <c r="I11" s="3">
        <v>3</v>
      </c>
      <c r="J11" s="3">
        <v>1</v>
      </c>
      <c r="K11" s="3">
        <v>1</v>
      </c>
      <c r="L11" s="3">
        <v>2</v>
      </c>
      <c r="M11" s="3">
        <v>4</v>
      </c>
      <c r="N11" s="3">
        <v>6</v>
      </c>
      <c r="O11" s="3">
        <v>4</v>
      </c>
      <c r="P11" s="3">
        <v>0</v>
      </c>
      <c r="Q11" s="3">
        <v>3</v>
      </c>
      <c r="R11" s="3">
        <v>3</v>
      </c>
      <c r="S11" s="3">
        <v>4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4.0909090909090908</v>
      </c>
      <c r="C14" s="8">
        <v>3.4545454545454546</v>
      </c>
      <c r="D14" s="8">
        <v>3.6363636363636362</v>
      </c>
      <c r="E14" s="8">
        <v>3.1818181818181817</v>
      </c>
      <c r="F14" s="8">
        <v>3.0909090909090908</v>
      </c>
      <c r="G14" s="8">
        <v>3.1</v>
      </c>
      <c r="H14" s="8">
        <v>3.6363636363636362</v>
      </c>
      <c r="I14" s="8">
        <v>3.6363636363636362</v>
      </c>
      <c r="J14" s="8">
        <v>3.8181818181818183</v>
      </c>
      <c r="K14" s="8">
        <v>3.6363636363636362</v>
      </c>
      <c r="L14" s="8">
        <v>3.3636363636363638</v>
      </c>
      <c r="M14" s="8">
        <v>4.0909090909090908</v>
      </c>
      <c r="N14" s="8">
        <v>4.1818181818181817</v>
      </c>
      <c r="O14" s="8">
        <v>4.0909090909090908</v>
      </c>
      <c r="P14" s="8">
        <v>3.5714285714285716</v>
      </c>
      <c r="Q14" s="8">
        <v>3.9</v>
      </c>
      <c r="R14" s="8">
        <v>3.5454545454545454</v>
      </c>
      <c r="S14" s="8">
        <v>3.9090909090909092</v>
      </c>
    </row>
    <row r="15" spans="1:19" x14ac:dyDescent="0.25">
      <c r="A15" s="4" t="s">
        <v>37</v>
      </c>
      <c r="B15" s="8">
        <v>0.8312094145936334</v>
      </c>
      <c r="C15" s="8">
        <v>1.3684762594679061</v>
      </c>
      <c r="D15" s="8">
        <v>0.92441627773717472</v>
      </c>
      <c r="E15" s="8">
        <v>0.87386289750530322</v>
      </c>
      <c r="F15" s="8">
        <v>1.1361818036340356</v>
      </c>
      <c r="G15" s="8">
        <v>0.73786478737262229</v>
      </c>
      <c r="H15" s="8">
        <v>1.286291356787199</v>
      </c>
      <c r="I15" s="8">
        <v>1.3618169680781089</v>
      </c>
      <c r="J15" s="8">
        <v>0.60302268915552637</v>
      </c>
      <c r="K15" s="8">
        <v>0.67419986246324115</v>
      </c>
      <c r="L15" s="8">
        <v>1.0269106361049412</v>
      </c>
      <c r="M15" s="8">
        <v>0.8312094145936334</v>
      </c>
      <c r="N15" s="8">
        <v>1.167748416242284</v>
      </c>
      <c r="O15" s="8">
        <v>0.8312094145936334</v>
      </c>
      <c r="P15" s="8">
        <v>0.53452248382484779</v>
      </c>
      <c r="Q15" s="8">
        <v>0.99442892601175348</v>
      </c>
      <c r="R15" s="8">
        <v>1.2135597524338355</v>
      </c>
      <c r="S15" s="8">
        <v>1.0444659357341868</v>
      </c>
    </row>
    <row r="16" spans="1:19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10</v>
      </c>
      <c r="H16" s="9">
        <v>11</v>
      </c>
      <c r="I16" s="9">
        <v>11</v>
      </c>
      <c r="J16" s="9">
        <v>11</v>
      </c>
      <c r="K16" s="9">
        <v>11</v>
      </c>
      <c r="L16" s="9">
        <v>11</v>
      </c>
      <c r="M16" s="9">
        <v>11</v>
      </c>
      <c r="N16" s="9">
        <v>11</v>
      </c>
      <c r="O16" s="9">
        <v>11</v>
      </c>
      <c r="P16" s="9">
        <v>7</v>
      </c>
      <c r="Q16" s="9">
        <v>10</v>
      </c>
      <c r="R16" s="9">
        <v>11</v>
      </c>
      <c r="S16" s="9">
        <v>11</v>
      </c>
    </row>
    <row r="18" spans="1:6" x14ac:dyDescent="0.25">
      <c r="A18" s="4" t="s">
        <v>94</v>
      </c>
      <c r="B18" s="4">
        <f>SUM(B7:B12)</f>
        <v>11</v>
      </c>
    </row>
    <row r="19" spans="1:6" x14ac:dyDescent="0.25">
      <c r="A19" s="4" t="s">
        <v>95</v>
      </c>
      <c r="B19" s="9">
        <v>51</v>
      </c>
    </row>
    <row r="20" spans="1:6" x14ac:dyDescent="0.25">
      <c r="A20" s="4" t="s">
        <v>96</v>
      </c>
      <c r="B20" s="12">
        <f>B18/B19</f>
        <v>0.21568627450980393</v>
      </c>
    </row>
    <row r="21" spans="1:6" x14ac:dyDescent="0.25">
      <c r="A21" s="4" t="s">
        <v>119</v>
      </c>
      <c r="B21" s="25"/>
      <c r="C21" s="25" t="s">
        <v>120</v>
      </c>
    </row>
    <row r="22" spans="1:6" x14ac:dyDescent="0.25">
      <c r="A22" s="25" t="s">
        <v>121</v>
      </c>
      <c r="B22" s="26">
        <v>4</v>
      </c>
      <c r="C22" s="27">
        <f>B22/B18</f>
        <v>0.36363636363636365</v>
      </c>
    </row>
    <row r="23" spans="1:6" x14ac:dyDescent="0.25">
      <c r="A23" s="25" t="s">
        <v>122</v>
      </c>
      <c r="B23" s="26">
        <v>7</v>
      </c>
      <c r="C23" s="27">
        <f>B23/B18</f>
        <v>0.63636363636363635</v>
      </c>
    </row>
    <row r="24" spans="1:6" x14ac:dyDescent="0.25">
      <c r="A24" s="25" t="s">
        <v>90</v>
      </c>
      <c r="B24" s="28">
        <v>0</v>
      </c>
      <c r="C24" s="27">
        <f>B24/B18</f>
        <v>0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4.1363636363636367</v>
      </c>
    </row>
    <row r="26" spans="1:6" x14ac:dyDescent="0.25">
      <c r="A26" s="4" t="s">
        <v>139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140625" customWidth="1"/>
  </cols>
  <sheetData>
    <row r="1" spans="1:25" x14ac:dyDescent="0.25">
      <c r="A1" s="2" t="s">
        <v>41</v>
      </c>
      <c r="G1" s="50" t="s">
        <v>135</v>
      </c>
      <c r="H1" s="50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PAS_centro!$B$4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5" x14ac:dyDescent="0.25">
      <c r="A8" s="5">
        <v>2</v>
      </c>
      <c r="B8" s="11">
        <v>1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1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</row>
    <row r="9" spans="1:25" x14ac:dyDescent="0.25">
      <c r="A9" s="5">
        <v>3</v>
      </c>
      <c r="B9" s="11">
        <v>0</v>
      </c>
      <c r="C9" s="11">
        <v>2</v>
      </c>
      <c r="D9" s="11">
        <v>1</v>
      </c>
      <c r="E9" s="11">
        <v>0</v>
      </c>
      <c r="F9" s="11">
        <v>1</v>
      </c>
      <c r="G9" s="11">
        <v>1</v>
      </c>
      <c r="H9" s="11">
        <v>1</v>
      </c>
      <c r="I9" s="11">
        <v>0</v>
      </c>
      <c r="J9" s="11">
        <v>1</v>
      </c>
      <c r="K9" s="11">
        <v>1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1</v>
      </c>
      <c r="T9" s="11">
        <v>0</v>
      </c>
      <c r="U9" s="11">
        <v>0</v>
      </c>
      <c r="V9" s="11">
        <v>0</v>
      </c>
      <c r="W9" s="11">
        <v>1</v>
      </c>
      <c r="X9" s="11">
        <v>1</v>
      </c>
      <c r="Y9" s="11">
        <v>1</v>
      </c>
    </row>
    <row r="10" spans="1:25" x14ac:dyDescent="0.25">
      <c r="A10" s="5">
        <v>4</v>
      </c>
      <c r="B10" s="11">
        <v>2</v>
      </c>
      <c r="C10" s="11">
        <v>1</v>
      </c>
      <c r="D10" s="11">
        <v>1</v>
      </c>
      <c r="E10" s="11">
        <v>2</v>
      </c>
      <c r="F10" s="11">
        <v>1</v>
      </c>
      <c r="G10" s="11">
        <v>2</v>
      </c>
      <c r="H10" s="11">
        <v>1</v>
      </c>
      <c r="I10" s="11">
        <v>1</v>
      </c>
      <c r="J10" s="11">
        <v>1</v>
      </c>
      <c r="K10" s="11">
        <v>2</v>
      </c>
      <c r="L10" s="11">
        <v>0</v>
      </c>
      <c r="M10" s="11">
        <v>2</v>
      </c>
      <c r="N10" s="11">
        <v>1</v>
      </c>
      <c r="O10" s="11">
        <v>2</v>
      </c>
      <c r="P10" s="11">
        <v>1</v>
      </c>
      <c r="Q10" s="11">
        <v>1</v>
      </c>
      <c r="R10" s="11">
        <v>1</v>
      </c>
      <c r="S10" s="11">
        <v>0</v>
      </c>
      <c r="T10" s="11">
        <v>1</v>
      </c>
      <c r="U10" s="11">
        <v>1</v>
      </c>
      <c r="V10" s="11">
        <v>1</v>
      </c>
      <c r="W10" s="11">
        <v>0</v>
      </c>
      <c r="X10" s="11">
        <v>0</v>
      </c>
      <c r="Y10" s="11">
        <v>0</v>
      </c>
    </row>
    <row r="11" spans="1:25" x14ac:dyDescent="0.25">
      <c r="A11" s="5">
        <v>5</v>
      </c>
      <c r="B11" s="11">
        <v>1</v>
      </c>
      <c r="C11" s="11">
        <v>1</v>
      </c>
      <c r="D11" s="11">
        <v>2</v>
      </c>
      <c r="E11" s="11">
        <v>2</v>
      </c>
      <c r="F11" s="11">
        <v>2</v>
      </c>
      <c r="G11" s="11">
        <v>1</v>
      </c>
      <c r="H11" s="11">
        <v>2</v>
      </c>
      <c r="I11" s="11">
        <v>3</v>
      </c>
      <c r="J11" s="11">
        <v>2</v>
      </c>
      <c r="K11" s="11">
        <v>1</v>
      </c>
      <c r="L11" s="11">
        <v>1</v>
      </c>
      <c r="M11" s="11">
        <v>1</v>
      </c>
      <c r="N11" s="11">
        <v>3</v>
      </c>
      <c r="O11" s="11">
        <v>2</v>
      </c>
      <c r="P11" s="11">
        <v>3</v>
      </c>
      <c r="Q11" s="11">
        <v>3</v>
      </c>
      <c r="R11" s="11">
        <v>3</v>
      </c>
      <c r="S11" s="11">
        <v>3</v>
      </c>
      <c r="T11" s="11">
        <v>3</v>
      </c>
      <c r="U11" s="11">
        <v>3</v>
      </c>
      <c r="V11" s="11">
        <v>3</v>
      </c>
      <c r="W11" s="11">
        <v>3</v>
      </c>
      <c r="X11" s="11">
        <v>3</v>
      </c>
      <c r="Y11" s="11">
        <v>3</v>
      </c>
    </row>
    <row r="12" spans="1:25" x14ac:dyDescent="0.25">
      <c r="A12" s="5" t="s">
        <v>90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3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5" x14ac:dyDescent="0.25">
      <c r="A13" s="5" t="s">
        <v>35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4" t="s">
        <v>36</v>
      </c>
      <c r="B14" s="16">
        <v>3.75</v>
      </c>
      <c r="C14" s="16">
        <v>3.75</v>
      </c>
      <c r="D14" s="16">
        <v>4.25</v>
      </c>
      <c r="E14" s="16">
        <v>4.5</v>
      </c>
      <c r="F14" s="16">
        <v>4.25</v>
      </c>
      <c r="G14" s="16">
        <v>4</v>
      </c>
      <c r="H14" s="16">
        <v>4.25</v>
      </c>
      <c r="I14" s="16">
        <v>4.75</v>
      </c>
      <c r="J14" s="16">
        <v>4.25</v>
      </c>
      <c r="K14" s="16">
        <v>4</v>
      </c>
      <c r="L14" s="16">
        <v>5</v>
      </c>
      <c r="M14" s="16">
        <v>3.75</v>
      </c>
      <c r="N14" s="16">
        <v>4.75</v>
      </c>
      <c r="O14" s="16">
        <v>4.5</v>
      </c>
      <c r="P14" s="16">
        <v>4.75</v>
      </c>
      <c r="Q14" s="16">
        <v>4.75</v>
      </c>
      <c r="R14" s="16">
        <v>4.75</v>
      </c>
      <c r="S14" s="16">
        <v>4.5</v>
      </c>
      <c r="T14" s="16">
        <v>4.75</v>
      </c>
      <c r="U14" s="16">
        <v>4.75</v>
      </c>
      <c r="V14" s="16">
        <v>4.75</v>
      </c>
      <c r="W14" s="16">
        <v>4.5</v>
      </c>
      <c r="X14" s="16">
        <v>4.5</v>
      </c>
      <c r="Y14" s="16">
        <v>4.5</v>
      </c>
    </row>
    <row r="15" spans="1:25" x14ac:dyDescent="0.25">
      <c r="A15" s="4" t="s">
        <v>37</v>
      </c>
      <c r="B15" s="16">
        <v>1.2583057392117916</v>
      </c>
      <c r="C15" s="16">
        <v>0.9574271077563381</v>
      </c>
      <c r="D15" s="16">
        <v>0.9574271077563381</v>
      </c>
      <c r="E15" s="16">
        <v>0.57735026918962573</v>
      </c>
      <c r="F15" s="16">
        <v>0.9574271077563381</v>
      </c>
      <c r="G15" s="16">
        <v>0.81649658092772603</v>
      </c>
      <c r="H15" s="16">
        <v>0.9574271077563381</v>
      </c>
      <c r="I15" s="16">
        <v>0.5</v>
      </c>
      <c r="J15" s="16">
        <v>0.9574271077563381</v>
      </c>
      <c r="K15" s="16">
        <v>0.81649658092772603</v>
      </c>
      <c r="L15" s="16"/>
      <c r="M15" s="16">
        <v>1.2583057392117916</v>
      </c>
      <c r="N15" s="16">
        <v>0.5</v>
      </c>
      <c r="O15" s="16">
        <v>0.57735026918962573</v>
      </c>
      <c r="P15" s="16">
        <v>0.5</v>
      </c>
      <c r="Q15" s="16">
        <v>0.5</v>
      </c>
      <c r="R15" s="16">
        <v>0.5</v>
      </c>
      <c r="S15" s="16">
        <v>1</v>
      </c>
      <c r="T15" s="16">
        <v>0.5</v>
      </c>
      <c r="U15" s="16">
        <v>0.5</v>
      </c>
      <c r="V15" s="16">
        <v>0.5</v>
      </c>
      <c r="W15" s="16">
        <v>1</v>
      </c>
      <c r="X15" s="16">
        <v>1</v>
      </c>
      <c r="Y15" s="16">
        <v>1</v>
      </c>
    </row>
    <row r="16" spans="1:25" x14ac:dyDescent="0.25">
      <c r="A16" s="4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1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1.28515625" customWidth="1"/>
  </cols>
  <sheetData>
    <row r="1" spans="1:19" x14ac:dyDescent="0.25">
      <c r="A1" s="2" t="s">
        <v>82</v>
      </c>
      <c r="G1" s="50" t="s">
        <v>135</v>
      </c>
      <c r="H1" s="50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2</v>
      </c>
      <c r="G10" s="3">
        <v>2</v>
      </c>
      <c r="H10" s="3">
        <v>0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2</v>
      </c>
      <c r="C11" s="3">
        <v>2</v>
      </c>
      <c r="D11" s="3">
        <v>3</v>
      </c>
      <c r="E11" s="3">
        <v>2</v>
      </c>
      <c r="F11" s="3">
        <v>1</v>
      </c>
      <c r="G11" s="3">
        <v>1</v>
      </c>
      <c r="H11" s="3">
        <v>3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3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4.666666666666667</v>
      </c>
      <c r="C14" s="8">
        <v>5</v>
      </c>
      <c r="D14" s="8">
        <v>5</v>
      </c>
      <c r="E14" s="8">
        <v>4.333333333333333</v>
      </c>
      <c r="F14" s="8">
        <v>4.333333333333333</v>
      </c>
      <c r="G14" s="8">
        <v>4.333333333333333</v>
      </c>
      <c r="H14" s="8">
        <v>5</v>
      </c>
      <c r="I14" s="8">
        <v>5</v>
      </c>
      <c r="J14" s="8">
        <v>4</v>
      </c>
      <c r="K14" s="8">
        <v>4.333333333333333</v>
      </c>
      <c r="L14" s="8">
        <v>4</v>
      </c>
      <c r="M14" s="8">
        <v>4.666666666666667</v>
      </c>
      <c r="N14" s="8">
        <v>5</v>
      </c>
      <c r="O14" s="8">
        <v>4.333333333333333</v>
      </c>
      <c r="P14" s="8">
        <v>4.5</v>
      </c>
      <c r="Q14" s="8">
        <v>4.5</v>
      </c>
      <c r="R14" s="8">
        <v>4.666666666666667</v>
      </c>
      <c r="S14" s="8">
        <v>4.666666666666667</v>
      </c>
    </row>
    <row r="15" spans="1:19" x14ac:dyDescent="0.25">
      <c r="A15" s="4" t="s">
        <v>37</v>
      </c>
      <c r="B15" s="8">
        <v>0.57735026918962784</v>
      </c>
      <c r="C15" s="8">
        <v>0</v>
      </c>
      <c r="D15" s="8">
        <v>0</v>
      </c>
      <c r="E15" s="8">
        <v>1.154700538379251</v>
      </c>
      <c r="F15" s="8">
        <v>0.57735026918962473</v>
      </c>
      <c r="G15" s="8">
        <v>0.57735026918962473</v>
      </c>
      <c r="H15" s="8">
        <v>0</v>
      </c>
      <c r="I15" s="8">
        <v>0</v>
      </c>
      <c r="J15" s="8">
        <v>1</v>
      </c>
      <c r="K15" s="8">
        <v>0.57735026918962473</v>
      </c>
      <c r="L15" s="8">
        <v>1</v>
      </c>
      <c r="M15" s="8">
        <v>0.57735026918962784</v>
      </c>
      <c r="N15" s="8">
        <v>0</v>
      </c>
      <c r="O15" s="8">
        <v>1.154700538379251</v>
      </c>
      <c r="P15" s="8">
        <v>0.70710678118654757</v>
      </c>
      <c r="Q15" s="8">
        <v>0.70710678118654757</v>
      </c>
      <c r="R15" s="8">
        <v>0.57735026918962784</v>
      </c>
      <c r="S15" s="8">
        <v>0.57735026918962784</v>
      </c>
    </row>
    <row r="16" spans="1:19" x14ac:dyDescent="0.25">
      <c r="A16" s="4" t="s">
        <v>38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94</v>
      </c>
      <c r="B18" s="4">
        <f>SUM(B7:B12)</f>
        <v>3</v>
      </c>
    </row>
    <row r="19" spans="1:6" x14ac:dyDescent="0.25">
      <c r="A19" s="4" t="s">
        <v>95</v>
      </c>
      <c r="B19" s="9">
        <v>9</v>
      </c>
    </row>
    <row r="20" spans="1:6" x14ac:dyDescent="0.25">
      <c r="A20" s="4" t="s">
        <v>96</v>
      </c>
      <c r="B20" s="12">
        <f>B18/B19</f>
        <v>0.33333333333333331</v>
      </c>
    </row>
    <row r="21" spans="1:6" x14ac:dyDescent="0.25">
      <c r="A21" s="4" t="s">
        <v>119</v>
      </c>
      <c r="B21" s="25"/>
      <c r="C21" s="25" t="s">
        <v>120</v>
      </c>
    </row>
    <row r="22" spans="1:6" x14ac:dyDescent="0.25">
      <c r="A22" s="25" t="s">
        <v>121</v>
      </c>
      <c r="B22" s="26">
        <v>1</v>
      </c>
      <c r="C22" s="27">
        <f>B22/B18</f>
        <v>0.33333333333333331</v>
      </c>
    </row>
    <row r="23" spans="1:6" x14ac:dyDescent="0.25">
      <c r="A23" s="25" t="s">
        <v>122</v>
      </c>
      <c r="B23" s="26">
        <v>2</v>
      </c>
      <c r="C23" s="27">
        <f>B23/B18</f>
        <v>0.66666666666666663</v>
      </c>
    </row>
    <row r="25" spans="1:6" x14ac:dyDescent="0.25">
      <c r="A25" s="4" t="s">
        <v>138</v>
      </c>
      <c r="B25" s="4"/>
      <c r="C25" s="4"/>
      <c r="D25" s="4"/>
      <c r="E25" s="4"/>
      <c r="F25" s="8">
        <f>AVERAGE(M14:N14)</f>
        <v>4.8333333333333339</v>
      </c>
    </row>
    <row r="26" spans="1:6" x14ac:dyDescent="0.25">
      <c r="A26" s="4" t="s">
        <v>139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135</v>
      </c>
      <c r="H1" s="50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</row>
    <row r="10" spans="1:10" x14ac:dyDescent="0.25">
      <c r="A10" s="5">
        <v>4</v>
      </c>
      <c r="B10" s="3">
        <v>1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</row>
    <row r="11" spans="1:10" x14ac:dyDescent="0.25">
      <c r="A11" s="5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5</v>
      </c>
      <c r="D14" s="8">
        <v>3</v>
      </c>
      <c r="E14" s="8">
        <v>4</v>
      </c>
      <c r="F14" s="8">
        <v>4</v>
      </c>
      <c r="G14" s="8">
        <v>4</v>
      </c>
      <c r="H14" s="8">
        <v>3</v>
      </c>
      <c r="I14" s="8">
        <v>3</v>
      </c>
      <c r="J14" s="8">
        <v>4</v>
      </c>
    </row>
    <row r="15" spans="1:10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</row>
    <row r="18" spans="1:2" x14ac:dyDescent="0.25">
      <c r="A18" s="4" t="s">
        <v>94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4" t="s">
        <v>33</v>
      </c>
      <c r="B1" s="35"/>
    </row>
    <row r="2" spans="1:2" ht="17.25" x14ac:dyDescent="0.3">
      <c r="A2" s="34" t="s">
        <v>34</v>
      </c>
      <c r="B2" s="35"/>
    </row>
    <row r="3" spans="1:2" ht="17.25" x14ac:dyDescent="0.3">
      <c r="A3" s="36" t="s">
        <v>135</v>
      </c>
      <c r="B3" s="35"/>
    </row>
    <row r="4" spans="1:2" ht="17.25" x14ac:dyDescent="0.25">
      <c r="A4" s="37" t="s">
        <v>4</v>
      </c>
      <c r="B4" s="38" t="s">
        <v>70</v>
      </c>
    </row>
    <row r="5" spans="1:2" ht="17.25" x14ac:dyDescent="0.25">
      <c r="A5" s="37" t="s">
        <v>5</v>
      </c>
      <c r="B5" s="38" t="s">
        <v>43</v>
      </c>
    </row>
    <row r="6" spans="1:2" ht="17.25" x14ac:dyDescent="0.25">
      <c r="A6" s="37" t="s">
        <v>6</v>
      </c>
      <c r="B6" s="38" t="s">
        <v>44</v>
      </c>
    </row>
    <row r="7" spans="1:2" ht="17.25" x14ac:dyDescent="0.25">
      <c r="A7" s="37" t="s">
        <v>7</v>
      </c>
      <c r="B7" s="38" t="s">
        <v>45</v>
      </c>
    </row>
    <row r="8" spans="1:2" ht="17.25" x14ac:dyDescent="0.25">
      <c r="A8" s="37" t="s">
        <v>8</v>
      </c>
      <c r="B8" s="38" t="s">
        <v>46</v>
      </c>
    </row>
    <row r="9" spans="1:2" ht="17.25" x14ac:dyDescent="0.25">
      <c r="A9" s="37" t="s">
        <v>9</v>
      </c>
      <c r="B9" s="38" t="s">
        <v>47</v>
      </c>
    </row>
    <row r="10" spans="1:2" ht="17.25" x14ac:dyDescent="0.25">
      <c r="A10" s="37" t="s">
        <v>10</v>
      </c>
      <c r="B10" s="38" t="s">
        <v>48</v>
      </c>
    </row>
    <row r="11" spans="1:2" ht="17.25" x14ac:dyDescent="0.25">
      <c r="A11" s="37" t="s">
        <v>11</v>
      </c>
      <c r="B11" s="38" t="s">
        <v>49</v>
      </c>
    </row>
    <row r="12" spans="1:2" ht="17.25" x14ac:dyDescent="0.25">
      <c r="A12" s="37" t="s">
        <v>12</v>
      </c>
      <c r="B12" s="38" t="s">
        <v>50</v>
      </c>
    </row>
    <row r="13" spans="1:2" ht="17.25" x14ac:dyDescent="0.25">
      <c r="A13" s="37" t="s">
        <v>13</v>
      </c>
      <c r="B13" s="38" t="s">
        <v>51</v>
      </c>
    </row>
    <row r="14" spans="1:2" ht="17.25" x14ac:dyDescent="0.25">
      <c r="A14" s="37" t="s">
        <v>14</v>
      </c>
      <c r="B14" s="38" t="s">
        <v>52</v>
      </c>
    </row>
    <row r="15" spans="1:2" ht="17.25" x14ac:dyDescent="0.25">
      <c r="A15" s="37" t="s">
        <v>15</v>
      </c>
      <c r="B15" s="38" t="s">
        <v>53</v>
      </c>
    </row>
    <row r="16" spans="1:2" ht="17.25" x14ac:dyDescent="0.25">
      <c r="A16" s="37" t="s">
        <v>16</v>
      </c>
      <c r="B16" s="38" t="s">
        <v>54</v>
      </c>
    </row>
    <row r="17" spans="1:2" ht="17.25" x14ac:dyDescent="0.25">
      <c r="A17" s="37" t="s">
        <v>17</v>
      </c>
      <c r="B17" s="38" t="s">
        <v>55</v>
      </c>
    </row>
    <row r="18" spans="1:2" ht="17.25" x14ac:dyDescent="0.25">
      <c r="A18" s="37" t="s">
        <v>18</v>
      </c>
      <c r="B18" s="38" t="s">
        <v>56</v>
      </c>
    </row>
    <row r="19" spans="1:2" ht="17.25" x14ac:dyDescent="0.25">
      <c r="A19" s="37" t="s">
        <v>19</v>
      </c>
      <c r="B19" s="38" t="s">
        <v>57</v>
      </c>
    </row>
    <row r="20" spans="1:2" ht="17.25" x14ac:dyDescent="0.25">
      <c r="A20" s="37" t="s">
        <v>20</v>
      </c>
      <c r="B20" s="38" t="s">
        <v>58</v>
      </c>
    </row>
    <row r="21" spans="1:2" ht="17.25" x14ac:dyDescent="0.25">
      <c r="A21" s="37" t="s">
        <v>21</v>
      </c>
      <c r="B21" s="38" t="s">
        <v>59</v>
      </c>
    </row>
    <row r="22" spans="1:2" ht="17.25" x14ac:dyDescent="0.25">
      <c r="A22" s="37" t="s">
        <v>22</v>
      </c>
      <c r="B22" s="38" t="s">
        <v>136</v>
      </c>
    </row>
    <row r="23" spans="1:2" ht="17.25" x14ac:dyDescent="0.25">
      <c r="A23" s="37" t="s">
        <v>23</v>
      </c>
      <c r="B23" s="38" t="s">
        <v>60</v>
      </c>
    </row>
    <row r="24" spans="1:2" ht="17.25" x14ac:dyDescent="0.25">
      <c r="A24" s="37" t="s">
        <v>24</v>
      </c>
      <c r="B24" s="38" t="s">
        <v>61</v>
      </c>
    </row>
    <row r="25" spans="1:2" ht="17.25" x14ac:dyDescent="0.25">
      <c r="A25" s="37" t="s">
        <v>25</v>
      </c>
      <c r="B25" s="38" t="s">
        <v>62</v>
      </c>
    </row>
    <row r="26" spans="1:2" ht="17.25" x14ac:dyDescent="0.25">
      <c r="A26" s="37" t="s">
        <v>26</v>
      </c>
      <c r="B26" s="38" t="s">
        <v>63</v>
      </c>
    </row>
    <row r="27" spans="1:2" ht="17.25" x14ac:dyDescent="0.25">
      <c r="A27" s="37" t="s">
        <v>27</v>
      </c>
      <c r="B27" s="38" t="s">
        <v>64</v>
      </c>
    </row>
    <row r="28" spans="1:2" ht="17.25" x14ac:dyDescent="0.25">
      <c r="A28" s="37" t="s">
        <v>28</v>
      </c>
      <c r="B28" s="38" t="s">
        <v>65</v>
      </c>
    </row>
    <row r="29" spans="1:2" ht="17.25" x14ac:dyDescent="0.25">
      <c r="A29" s="37" t="s">
        <v>29</v>
      </c>
      <c r="B29" s="38" t="s">
        <v>66</v>
      </c>
    </row>
    <row r="30" spans="1:2" ht="17.25" x14ac:dyDescent="0.25">
      <c r="A30" s="37" t="s">
        <v>30</v>
      </c>
      <c r="B30" s="38" t="s">
        <v>67</v>
      </c>
    </row>
    <row r="31" spans="1:2" ht="17.25" x14ac:dyDescent="0.25">
      <c r="A31" s="37" t="s">
        <v>31</v>
      </c>
      <c r="B31" s="38" t="s">
        <v>68</v>
      </c>
    </row>
    <row r="32" spans="1:2" ht="17.25" x14ac:dyDescent="0.25">
      <c r="A32" s="37" t="s">
        <v>32</v>
      </c>
      <c r="B32" s="38" t="s">
        <v>69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9" t="s">
        <v>135</v>
      </c>
      <c r="B3" s="19"/>
    </row>
    <row r="4" spans="1:2" ht="18.75" x14ac:dyDescent="0.3">
      <c r="A4" s="21"/>
      <c r="B4" s="20" t="s">
        <v>98</v>
      </c>
    </row>
    <row r="5" spans="1:2" ht="18.75" x14ac:dyDescent="0.3">
      <c r="A5" s="21" t="s">
        <v>4</v>
      </c>
      <c r="B5" s="22" t="s">
        <v>99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100</v>
      </c>
    </row>
    <row r="8" spans="1:2" ht="18.75" x14ac:dyDescent="0.3">
      <c r="A8" s="21"/>
      <c r="B8" s="20" t="s">
        <v>101</v>
      </c>
    </row>
    <row r="9" spans="1:2" ht="18.75" x14ac:dyDescent="0.3">
      <c r="A9" s="21" t="s">
        <v>7</v>
      </c>
      <c r="B9" s="22" t="s">
        <v>102</v>
      </c>
    </row>
    <row r="10" spans="1:2" ht="18.75" x14ac:dyDescent="0.3">
      <c r="A10" s="21" t="s">
        <v>8</v>
      </c>
      <c r="B10" s="22" t="s">
        <v>103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104</v>
      </c>
    </row>
    <row r="13" spans="1:2" ht="18.75" x14ac:dyDescent="0.3">
      <c r="A13" s="21" t="s">
        <v>11</v>
      </c>
      <c r="B13" s="22" t="s">
        <v>105</v>
      </c>
    </row>
    <row r="14" spans="1:2" ht="18.75" x14ac:dyDescent="0.3">
      <c r="A14" s="21"/>
      <c r="B14" s="20" t="s">
        <v>106</v>
      </c>
    </row>
    <row r="15" spans="1:2" ht="18.75" x14ac:dyDescent="0.3">
      <c r="A15" s="21" t="s">
        <v>12</v>
      </c>
      <c r="B15" s="22" t="s">
        <v>107</v>
      </c>
    </row>
    <row r="16" spans="1:2" ht="18.75" x14ac:dyDescent="0.3">
      <c r="A16" s="21" t="s">
        <v>13</v>
      </c>
      <c r="B16" s="23" t="s">
        <v>108</v>
      </c>
    </row>
    <row r="17" spans="1:2" ht="18.75" x14ac:dyDescent="0.3">
      <c r="A17" s="21" t="s">
        <v>14</v>
      </c>
      <c r="B17" s="22" t="s">
        <v>109</v>
      </c>
    </row>
    <row r="18" spans="1:2" ht="18.75" x14ac:dyDescent="0.3">
      <c r="A18" s="21"/>
      <c r="B18" s="20" t="s">
        <v>110</v>
      </c>
    </row>
    <row r="19" spans="1:2" ht="18.75" x14ac:dyDescent="0.3">
      <c r="A19" s="21" t="s">
        <v>15</v>
      </c>
      <c r="B19" s="24" t="s">
        <v>111</v>
      </c>
    </row>
    <row r="20" spans="1:2" ht="18.75" x14ac:dyDescent="0.3">
      <c r="A20" s="21" t="s">
        <v>16</v>
      </c>
      <c r="B20" s="24" t="s">
        <v>112</v>
      </c>
    </row>
    <row r="21" spans="1:2" ht="18.75" x14ac:dyDescent="0.3">
      <c r="A21" s="21"/>
      <c r="B21" s="20" t="s">
        <v>113</v>
      </c>
    </row>
    <row r="22" spans="1:2" ht="18.75" x14ac:dyDescent="0.3">
      <c r="A22" s="21" t="s">
        <v>17</v>
      </c>
      <c r="B22" s="22" t="s">
        <v>114</v>
      </c>
    </row>
    <row r="23" spans="1:2" ht="18.75" x14ac:dyDescent="0.3">
      <c r="A23" s="21" t="s">
        <v>18</v>
      </c>
      <c r="B23" s="22" t="s">
        <v>115</v>
      </c>
    </row>
    <row r="24" spans="1:2" ht="18.75" x14ac:dyDescent="0.3">
      <c r="A24" s="21" t="s">
        <v>19</v>
      </c>
      <c r="B24" s="22" t="s">
        <v>116</v>
      </c>
    </row>
    <row r="25" spans="1:2" ht="18.75" x14ac:dyDescent="0.3">
      <c r="A25" s="19"/>
      <c r="B25" s="20" t="s">
        <v>117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118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9" t="s">
        <v>135</v>
      </c>
      <c r="B3" s="19"/>
    </row>
    <row r="4" spans="1:2" ht="37.5" x14ac:dyDescent="0.25">
      <c r="A4" s="40" t="s">
        <v>4</v>
      </c>
      <c r="B4" s="41" t="s">
        <v>71</v>
      </c>
    </row>
    <row r="5" spans="1:2" ht="18.75" x14ac:dyDescent="0.25">
      <c r="A5" s="40" t="s">
        <v>5</v>
      </c>
      <c r="B5" s="41" t="s">
        <v>72</v>
      </c>
    </row>
    <row r="6" spans="1:2" ht="18.75" x14ac:dyDescent="0.25">
      <c r="A6" s="40" t="s">
        <v>6</v>
      </c>
      <c r="B6" s="41" t="s">
        <v>73</v>
      </c>
    </row>
    <row r="7" spans="1:2" ht="37.5" x14ac:dyDescent="0.25">
      <c r="A7" s="40" t="s">
        <v>7</v>
      </c>
      <c r="B7" s="41" t="s">
        <v>74</v>
      </c>
    </row>
    <row r="8" spans="1:2" ht="37.5" x14ac:dyDescent="0.25">
      <c r="A8" s="40" t="s">
        <v>8</v>
      </c>
      <c r="B8" s="41" t="s">
        <v>58</v>
      </c>
    </row>
    <row r="9" spans="1:2" ht="37.5" x14ac:dyDescent="0.25">
      <c r="A9" s="40" t="s">
        <v>9</v>
      </c>
      <c r="B9" s="41" t="s">
        <v>76</v>
      </c>
    </row>
    <row r="10" spans="1:2" ht="37.5" x14ac:dyDescent="0.25">
      <c r="A10" s="40" t="s">
        <v>10</v>
      </c>
      <c r="B10" s="41" t="s">
        <v>77</v>
      </c>
    </row>
    <row r="11" spans="1:2" ht="37.5" x14ac:dyDescent="0.25">
      <c r="A11" s="40" t="s">
        <v>11</v>
      </c>
      <c r="B11" s="41" t="s">
        <v>78</v>
      </c>
    </row>
    <row r="12" spans="1:2" ht="18.75" x14ac:dyDescent="0.25">
      <c r="A12" s="40" t="s">
        <v>12</v>
      </c>
      <c r="B12" s="42" t="s">
        <v>81</v>
      </c>
    </row>
    <row r="13" spans="1:2" ht="18.75" x14ac:dyDescent="0.25">
      <c r="A13" s="43" t="s">
        <v>30</v>
      </c>
      <c r="B13" s="44" t="s">
        <v>75</v>
      </c>
    </row>
    <row r="14" spans="1:2" ht="18.75" x14ac:dyDescent="0.25">
      <c r="A14" s="43" t="s">
        <v>31</v>
      </c>
      <c r="B14" s="44" t="s">
        <v>79</v>
      </c>
    </row>
    <row r="15" spans="1:2" ht="18.75" x14ac:dyDescent="0.25">
      <c r="A15" s="43" t="s">
        <v>32</v>
      </c>
      <c r="B15" s="44" t="s">
        <v>80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Enfermería_PDI </vt:lpstr>
      <vt:lpstr>Grado en Enfermería_Estud</vt:lpstr>
      <vt:lpstr>Grado Terapia Ocupacional_PDI</vt:lpstr>
      <vt:lpstr>Grado Terapia Ocupacional_Estud</vt:lpstr>
      <vt:lpstr>MUI Ciencias Sociosanit_PDI</vt:lpstr>
      <vt:lpstr>MUI Ciencias Sociosanit_Estud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2023-11-08T11:04:41Z</dcterms:modified>
</cp:coreProperties>
</file>