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DE7D03C\"/>
    </mc:Choice>
  </mc:AlternateContent>
  <xr:revisionPtr revIDLastSave="0" documentId="13_ncr:1_{E30FF0D8-223B-4A87-902A-CFB4F6390F9F}" xr6:coauthVersionLast="47" xr6:coauthVersionMax="47" xr10:uidLastSave="{00000000-0000-0000-0000-000000000000}"/>
  <bookViews>
    <workbookView xWindow="-120" yWindow="-120" windowWidth="29040" windowHeight="15840" tabRatio="753" xr2:uid="{00000000-000D-0000-FFFF-FFFF00000000}"/>
  </bookViews>
  <sheets>
    <sheet name="ÍNDICE" sheetId="56" r:id="rId1"/>
    <sheet name="Grado Est. Ingle._PDI" sheetId="1" r:id="rId2"/>
    <sheet name="Grado Est. Ingle._Estud" sheetId="7" r:id="rId3"/>
    <sheet name="Grado Filolog. Clásica_PDI " sheetId="10" r:id="rId4"/>
    <sheet name="Grado Filolog. Hispánica_PDI " sheetId="15" r:id="rId5"/>
    <sheet name="Grado Geog. Orden. Territ_PDI " sheetId="17" r:id="rId6"/>
    <sheet name="Grado Hª Arte y Patri.H-A_PDI " sheetId="19" r:id="rId7"/>
    <sheet name="Grado HªArte y Patri H-A_Estud" sheetId="20" r:id="rId8"/>
    <sheet name="Grado Hª y Patri.Histórico_PDI " sheetId="21" r:id="rId9"/>
    <sheet name="Grado Leng.Lit. Mod-Francés_PDI" sheetId="23" r:id="rId10"/>
    <sheet name="Grado Leng.L.Mod-Francés_Estud" sheetId="47" r:id="rId11"/>
    <sheet name="Grado Leng.Lit.Mod.-Portug_PDI " sheetId="25" r:id="rId12"/>
    <sheet name="M.U.Desarro. Rural_PDI " sheetId="39" r:id="rId13"/>
    <sheet name="M.U. Enseñ. Esp. Leng Ext_PDI" sheetId="44" r:id="rId14"/>
    <sheet name="M.U. Form. Prof. E.S._PDI" sheetId="41" r:id="rId15"/>
    <sheet name="M.U.Form. Prof. E. S._Estud" sheetId="42" r:id="rId16"/>
    <sheet name="M.U. Investig. Históricas_PDI" sheetId="52" r:id="rId17"/>
    <sheet name="M.U.I. Humanidades_PDI" sheetId="3" r:id="rId18"/>
    <sheet name="PAS_centro" sheetId="4" r:id="rId19"/>
    <sheet name="Preguntas PDI" sheetId="5" r:id="rId20"/>
    <sheet name="Preguntas Estudiantes" sheetId="55" r:id="rId21"/>
    <sheet name="Preguntas PAS" sheetId="6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52" l="1"/>
  <c r="B18" i="42"/>
  <c r="C22" i="42"/>
  <c r="F25" i="42"/>
  <c r="B18" i="47"/>
  <c r="C24" i="47"/>
  <c r="F25" i="47"/>
  <c r="F25" i="20"/>
  <c r="B18" i="7"/>
  <c r="F25" i="7"/>
  <c r="B18" i="19"/>
  <c r="B18" i="41"/>
  <c r="B18" i="39"/>
  <c r="B18" i="10"/>
  <c r="B18" i="4"/>
  <c r="B4" i="52"/>
  <c r="B18" i="1"/>
  <c r="B4" i="25"/>
  <c r="B4" i="41"/>
  <c r="B4" i="42"/>
  <c r="B4" i="19"/>
  <c r="B4" i="47"/>
  <c r="B4" i="3"/>
  <c r="B4" i="7"/>
  <c r="B4" i="10"/>
  <c r="B4" i="44"/>
  <c r="B4" i="39"/>
  <c r="B4" i="17"/>
  <c r="B4" i="15"/>
  <c r="B4" i="23"/>
  <c r="B4" i="20"/>
  <c r="B4" i="21"/>
  <c r="B18" i="3"/>
  <c r="B18" i="21"/>
  <c r="B18" i="15"/>
  <c r="B18" i="17"/>
  <c r="B18" i="23"/>
  <c r="B18" i="20"/>
  <c r="C23" i="20"/>
  <c r="B18" i="25"/>
  <c r="B18" i="44"/>
  <c r="C23" i="7"/>
  <c r="C22" i="7"/>
  <c r="B20" i="7"/>
  <c r="C22" i="47"/>
  <c r="B20" i="42"/>
  <c r="C23" i="42"/>
  <c r="C23" i="47"/>
  <c r="B20" i="47"/>
  <c r="C22" i="20"/>
  <c r="B20" i="20"/>
</calcChain>
</file>

<file path=xl/sharedStrings.xml><?xml version="1.0" encoding="utf-8"?>
<sst xmlns="http://schemas.openxmlformats.org/spreadsheetml/2006/main" count="872" uniqueCount="153">
  <si>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</si>
  <si>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</si>
  <si>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</si>
  <si>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</si>
  <si>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</si>
  <si>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</si>
  <si>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</si>
  <si>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</si>
  <si>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</si>
  <si>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</si>
  <si>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</si>
  <si>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</si>
  <si>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</si>
  <si>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</si>
  <si>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</si>
  <si>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</si>
  <si>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</si>
  <si>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</si>
  <si>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</si>
  <si>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</si>
  <si>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</si>
  <si>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</si>
  <si>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</si>
  <si>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</si>
  <si>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</si>
  <si>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</si>
  <si>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</si>
  <si>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</si>
  <si>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</si>
  <si>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</si>
  <si>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</si>
  <si>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</si>
  <si>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</si>
  <si>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</si>
  <si>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</si>
  <si>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</si>
  <si>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</si>
  <si>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</si>
  <si>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</si>
  <si>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</si>
  <si>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</si>
  <si>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</si>
  <si>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</si>
  <si>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</si>
  <si>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</si>
  <si>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</si>
  <si>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</si>
  <si>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</si>
  <si>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</si>
  <si>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</si>
  <si>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</si>
  <si>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</si>
  <si>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</si>
  <si>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</si>
  <si>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</si>
  <si>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</si>
  <si>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</si>
  <si>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</si>
  <si>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</si>
  <si>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</si>
  <si>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</si>
  <si>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</si>
  <si>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</si>
  <si>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</si>
  <si>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</si>
  <si>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</si>
  <si>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</si>
  <si>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</si>
  <si>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</si>
  <si>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</si>
  <si>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</si>
  <si>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</si>
  <si>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</si>
  <si>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</si>
  <si>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</si>
  <si>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</si>
  <si>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</si>
  <si>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</si>
  <si>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</si>
  <si>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</si>
  <si>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</si>
  <si>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</si>
  <si>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</si>
  <si>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</si>
  <si>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</si>
  <si>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</si>
  <si>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</si>
  <si>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</si>
  <si>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</si>
  <si>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Todas las del Centro</t>
  </si>
  <si>
    <t>NS/NC</t>
  </si>
  <si>
    <t>Facultad de Filosofía y Letras</t>
  </si>
  <si>
    <t>Grado en Estudios Ingleses</t>
  </si>
  <si>
    <t>Grado en Filología Clásica</t>
  </si>
  <si>
    <t>Grado en Filología Hispánica</t>
  </si>
  <si>
    <t>Grado en Historia del Arte y Patrimonio Histórico-Artístico</t>
  </si>
  <si>
    <t>Grado en Historia y Patrimonio Histórico</t>
  </si>
  <si>
    <t>Grado en Lenguas y Literaturas Modernas- Francés</t>
  </si>
  <si>
    <t>Grado en Lenguas y Literaturas Modernas- Portugués</t>
  </si>
  <si>
    <t>Máster Universitario en Desarrollo Rural</t>
  </si>
  <si>
    <t>Máster Universitario en Formación del Profesorado en Educación Secundaria</t>
  </si>
  <si>
    <t>Nº encuestados</t>
  </si>
  <si>
    <t>Total egresados</t>
  </si>
  <si>
    <t>Tasa de Participación</t>
  </si>
  <si>
    <t>Máster Universitario en  Investigación en Humanidades</t>
  </si>
  <si>
    <t>Máster Universitario en  Investigaciones Históricas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</si>
  <si>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</si>
  <si>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</si>
  <si>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</si>
  <si>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</si>
  <si>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</si>
  <si>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</si>
  <si>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</si>
  <si>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</si>
  <si>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</si>
  <si>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</si>
  <si>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</si>
  <si>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</si>
  <si>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</si>
  <si>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</si>
  <si>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</si>
  <si>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</si>
  <si>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</si>
  <si>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</si>
  <si>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</si>
  <si>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</si>
  <si>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</si>
  <si>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Distribución por sexo</t>
  </si>
  <si>
    <t>%</t>
  </si>
  <si>
    <t>Hombres</t>
  </si>
  <si>
    <t>Mujeres</t>
  </si>
  <si>
    <t>Datos PDI</t>
  </si>
  <si>
    <t>Datos Estudiantes</t>
  </si>
  <si>
    <t>FACULTAD DE FILOSOFÍA Y LETRAS</t>
  </si>
  <si>
    <t>ENCUESTA DE SATISFACCIÓN CON LAS TITULACIONES DE LA UEX</t>
  </si>
  <si>
    <t>Grado en Geografía y Ordenación del Territorio</t>
  </si>
  <si>
    <t>Máster Universitario en Enseñanza del Español como Lengua Extranjera</t>
  </si>
  <si>
    <t>Máster Universitario en Tecnologías de Información Geográfica SIG y Teledetección</t>
  </si>
  <si>
    <t>Datos PAS</t>
  </si>
  <si>
    <t>VOLVER AL ÍNDICE</t>
  </si>
  <si>
    <t>Recursos materiales y tecnológicos disponibles para la actividad docente (cañones de vídeo, pizarras digitales, campus virtual, etc.)</t>
  </si>
  <si>
    <t>Preguntas PDI</t>
  </si>
  <si>
    <t>Preguntas PAS</t>
  </si>
  <si>
    <t>Enunciados de las Preguntas al PDI</t>
  </si>
  <si>
    <t>Enunciados de las Preguntas al PAS</t>
  </si>
  <si>
    <t>Enunciados de las Preguntas a los Estudiantes</t>
  </si>
  <si>
    <t>Preg. Estudiantes</t>
  </si>
  <si>
    <t>ÍNDICE DE TABLAS DE RESULTADOS</t>
  </si>
  <si>
    <t>Datos PAS (todas las Titulaciones del Centro)</t>
  </si>
  <si>
    <t>Satisfacción de los estudiantes con las instalaciones y los recursos:</t>
  </si>
  <si>
    <t>(Media de las preguntas P12 y P13)</t>
  </si>
  <si>
    <t>2020/2021</t>
  </si>
  <si>
    <t>NOTA: Si al pulsar un enlace aparece el mensaje "La referencia no es válida", se debe a que no ha habido encuestados para esa titulación y por tanto no existe la correspondiente tabla de resultados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</si>
</sst>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10"/>
      <name val="Calibri"/>
      <family val="2"/>
    </font>
    <font>
      <b/>
      <sz val="13"/>
      <color indexed="10"/>
      <name val="Calibri"/>
      <family val="2"/>
    </font>
    <font>
      <b/>
      <sz val="12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4"/>
      <color theme="10"/>
      <name val="Calibri"/>
      <family val="2"/>
      <scheme val="minor"/>
    </font>
    <font>
      <u/>
      <sz val="13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1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2" xfId="0" applyBorder="1"/>
    <xf numFmtId="0" fontId="0" fillId="0" borderId="1" xfId="0" applyBorder="1" applyAlignment="1">
      <alignment horizontal="left"/>
    </xf>
    <xf numFmtId="165" fontId="0" fillId="2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3" fillId="0" borderId="0" xfId="0" applyFont="1"/>
    <xf numFmtId="0" fontId="10" fillId="0" borderId="0" xfId="0" applyFont="1"/>
    <xf numFmtId="0" fontId="4" fillId="0" borderId="1" xfId="0" applyFont="1" applyFill="1" applyBorder="1" applyAlignment="1">
      <alignment wrapText="1"/>
    </xf>
    <xf numFmtId="0" fontId="10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1" fontId="0" fillId="2" borderId="1" xfId="0" applyNumberFormat="1" applyFill="1" applyBorder="1" applyAlignment="1">
      <alignment horizontal="right"/>
    </xf>
    <xf numFmtId="0" fontId="6" fillId="0" borderId="0" xfId="0" applyFont="1"/>
    <xf numFmtId="0" fontId="11" fillId="0" borderId="0" xfId="0" applyFont="1"/>
    <xf numFmtId="0" fontId="10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10" fillId="0" borderId="3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7" fillId="0" borderId="0" xfId="0" applyFont="1"/>
    <xf numFmtId="0" fontId="12" fillId="0" borderId="0" xfId="0" applyFont="1"/>
    <xf numFmtId="0" fontId="12" fillId="0" borderId="3" xfId="0" applyFont="1" applyBorder="1" applyAlignment="1">
      <alignment vertical="top"/>
    </xf>
    <xf numFmtId="0" fontId="12" fillId="0" borderId="1" xfId="0" applyFont="1" applyBorder="1" applyAlignment="1">
      <alignment vertical="top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8" fillId="0" borderId="0" xfId="0" applyFont="1"/>
    <xf numFmtId="0" fontId="15" fillId="0" borderId="0" xfId="0" applyFont="1" applyAlignment="1">
      <alignment horizontal="center"/>
    </xf>
    <xf numFmtId="0" fontId="16" fillId="0" borderId="2" xfId="1" applyFont="1" applyBorder="1"/>
    <xf numFmtId="0" fontId="0" fillId="0" borderId="4" xfId="0" applyBorder="1" applyAlignment="1">
      <alignment vertical="center" wrapText="1"/>
    </xf>
    <xf numFmtId="164" fontId="0" fillId="2" borderId="4" xfId="0" applyNumberFormat="1" applyFill="1" applyBorder="1" applyAlignment="1">
      <alignment vertical="center" wrapText="1"/>
    </xf>
    <xf numFmtId="1" fontId="0" fillId="2" borderId="4" xfId="0" applyNumberFormat="1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0" fillId="0" borderId="4" xfId="0" applyBorder="1"/>
    <xf numFmtId="164" fontId="0" fillId="2" borderId="4" xfId="0" applyNumberFormat="1" applyFill="1" applyBorder="1"/>
    <xf numFmtId="1" fontId="0" fillId="2" borderId="4" xfId="0" applyNumberFormat="1" applyFill="1" applyBorder="1"/>
    <xf numFmtId="0" fontId="0" fillId="0" borderId="4" xfId="0" applyBorder="1" applyAlignment="1">
      <alignment vertical="center"/>
    </xf>
    <xf numFmtId="0" fontId="11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6" fillId="0" borderId="2" xfId="1" applyFont="1" applyBorder="1" applyAlignment="1">
      <alignment vertical="center"/>
    </xf>
    <xf numFmtId="0" fontId="9" fillId="0" borderId="2" xfId="1" applyBorder="1" applyAlignment="1">
      <alignment vertical="center"/>
    </xf>
    <xf numFmtId="0" fontId="17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5"/>
  <sheetViews>
    <sheetView tabSelected="1" workbookViewId="0"/>
  </sheetViews>
  <sheetFormatPr baseColWidth="10" defaultRowHeight="15" x14ac:dyDescent="0.25"/>
  <cols>
    <col min="2" max="2" width="78.85546875" customWidth="1"/>
    <col min="3" max="3" width="17.7109375" customWidth="1"/>
  </cols>
  <sheetData>
    <row r="1" spans="1:3" ht="15.75" x14ac:dyDescent="0.25">
      <c r="A1" s="33"/>
      <c r="B1" s="32" t="s">
        <v>134</v>
      </c>
      <c r="C1" s="33"/>
    </row>
    <row r="2" spans="1:3" ht="15.75" x14ac:dyDescent="0.25">
      <c r="A2" s="45" t="s">
        <v>1</v>
      </c>
      <c r="B2" s="33" t="s">
        <v>133</v>
      </c>
      <c r="C2" s="33"/>
    </row>
    <row r="3" spans="1:3" ht="15.75" x14ac:dyDescent="0.25">
      <c r="A3" s="45" t="s">
        <v>2</v>
      </c>
      <c r="B3" s="33" t="s">
        <v>151</v>
      </c>
      <c r="C3" s="33"/>
    </row>
    <row r="4" spans="1:3" ht="15.75" x14ac:dyDescent="0.25">
      <c r="A4" s="33"/>
      <c r="B4" s="46" t="s">
        <v>147</v>
      </c>
      <c r="C4" s="33"/>
    </row>
    <row r="5" spans="1:3" ht="15.75" x14ac:dyDescent="0.25">
      <c r="A5" s="33"/>
      <c r="B5" s="33"/>
      <c r="C5" s="33"/>
    </row>
    <row r="6" spans="1:3" ht="15.75" x14ac:dyDescent="0.25">
      <c r="A6" s="33"/>
      <c r="B6" s="57" t="s">
        <v>92</v>
      </c>
      <c r="C6" s="47" t="s">
        <v>131</v>
      </c>
    </row>
    <row r="7" spans="1:3" ht="15.75" x14ac:dyDescent="0.25">
      <c r="A7" s="33"/>
      <c r="B7" s="58"/>
      <c r="C7" s="47" t="s">
        <v>132</v>
      </c>
    </row>
    <row r="8" spans="1:3" ht="15.75" x14ac:dyDescent="0.25">
      <c r="A8" s="33"/>
      <c r="B8" s="57" t="s">
        <v>93</v>
      </c>
      <c r="C8" s="47" t="s">
        <v>131</v>
      </c>
    </row>
    <row r="9" spans="1:3" ht="15.75" x14ac:dyDescent="0.25">
      <c r="A9" s="33"/>
      <c r="B9" s="58"/>
      <c r="C9" s="47" t="s">
        <v>132</v>
      </c>
    </row>
    <row r="10" spans="1:3" ht="15.75" x14ac:dyDescent="0.25">
      <c r="A10" s="33"/>
      <c r="B10" s="57" t="s">
        <v>94</v>
      </c>
      <c r="C10" s="47" t="s">
        <v>131</v>
      </c>
    </row>
    <row r="11" spans="1:3" ht="15.75" x14ac:dyDescent="0.25">
      <c r="A11" s="33"/>
      <c r="B11" s="58"/>
      <c r="C11" s="47" t="s">
        <v>132</v>
      </c>
    </row>
    <row r="12" spans="1:3" ht="15.75" x14ac:dyDescent="0.25">
      <c r="A12" s="33"/>
      <c r="B12" s="57" t="s">
        <v>135</v>
      </c>
      <c r="C12" s="47" t="s">
        <v>131</v>
      </c>
    </row>
    <row r="13" spans="1:3" ht="15.75" x14ac:dyDescent="0.25">
      <c r="A13" s="33"/>
      <c r="B13" s="58"/>
      <c r="C13" s="47" t="s">
        <v>132</v>
      </c>
    </row>
    <row r="14" spans="1:3" ht="15.75" x14ac:dyDescent="0.25">
      <c r="A14" s="33"/>
      <c r="B14" s="57" t="s">
        <v>95</v>
      </c>
      <c r="C14" s="47" t="s">
        <v>131</v>
      </c>
    </row>
    <row r="15" spans="1:3" ht="15.75" x14ac:dyDescent="0.25">
      <c r="A15" s="33"/>
      <c r="B15" s="58"/>
      <c r="C15" s="47" t="s">
        <v>132</v>
      </c>
    </row>
    <row r="16" spans="1:3" ht="15.75" x14ac:dyDescent="0.25">
      <c r="A16" s="33"/>
      <c r="B16" s="57" t="s">
        <v>96</v>
      </c>
      <c r="C16" s="47" t="s">
        <v>131</v>
      </c>
    </row>
    <row r="17" spans="1:3" ht="15.75" x14ac:dyDescent="0.25">
      <c r="A17" s="33"/>
      <c r="B17" s="58"/>
      <c r="C17" s="47" t="s">
        <v>132</v>
      </c>
    </row>
    <row r="18" spans="1:3" ht="15.75" x14ac:dyDescent="0.25">
      <c r="A18" s="33"/>
      <c r="B18" s="57" t="s">
        <v>97</v>
      </c>
      <c r="C18" s="47" t="s">
        <v>131</v>
      </c>
    </row>
    <row r="19" spans="1:3" ht="15.75" x14ac:dyDescent="0.25">
      <c r="A19" s="33"/>
      <c r="B19" s="58"/>
      <c r="C19" s="47" t="s">
        <v>132</v>
      </c>
    </row>
    <row r="20" spans="1:3" ht="15.75" x14ac:dyDescent="0.25">
      <c r="A20" s="33"/>
      <c r="B20" s="57" t="s">
        <v>98</v>
      </c>
      <c r="C20" s="47" t="s">
        <v>131</v>
      </c>
    </row>
    <row r="21" spans="1:3" ht="15.75" x14ac:dyDescent="0.25">
      <c r="A21" s="33"/>
      <c r="B21" s="58"/>
      <c r="C21" s="47" t="s">
        <v>132</v>
      </c>
    </row>
    <row r="22" spans="1:3" ht="15.75" x14ac:dyDescent="0.25">
      <c r="A22" s="33"/>
      <c r="B22" s="57" t="s">
        <v>99</v>
      </c>
      <c r="C22" s="47" t="s">
        <v>131</v>
      </c>
    </row>
    <row r="23" spans="1:3" ht="15.75" x14ac:dyDescent="0.25">
      <c r="A23" s="33"/>
      <c r="B23" s="58"/>
      <c r="C23" s="47" t="s">
        <v>132</v>
      </c>
    </row>
    <row r="24" spans="1:3" ht="15.75" x14ac:dyDescent="0.25">
      <c r="A24" s="33"/>
      <c r="B24" s="57" t="s">
        <v>136</v>
      </c>
      <c r="C24" s="47" t="s">
        <v>131</v>
      </c>
    </row>
    <row r="25" spans="1:3" ht="15.75" x14ac:dyDescent="0.25">
      <c r="A25" s="33"/>
      <c r="B25" s="58"/>
      <c r="C25" s="47" t="s">
        <v>132</v>
      </c>
    </row>
    <row r="26" spans="1:3" ht="15.75" x14ac:dyDescent="0.25">
      <c r="A26" s="33"/>
      <c r="B26" s="57" t="s">
        <v>100</v>
      </c>
      <c r="C26" s="47" t="s">
        <v>131</v>
      </c>
    </row>
    <row r="27" spans="1:3" ht="15.75" x14ac:dyDescent="0.25">
      <c r="A27" s="33"/>
      <c r="B27" s="58"/>
      <c r="C27" s="47" t="s">
        <v>132</v>
      </c>
    </row>
    <row r="28" spans="1:3" ht="15.75" x14ac:dyDescent="0.25">
      <c r="A28" s="33"/>
      <c r="B28" s="57" t="s">
        <v>105</v>
      </c>
      <c r="C28" s="47" t="s">
        <v>131</v>
      </c>
    </row>
    <row r="29" spans="1:3" ht="15.75" x14ac:dyDescent="0.25">
      <c r="A29" s="33"/>
      <c r="B29" s="58"/>
      <c r="C29" s="47" t="s">
        <v>132</v>
      </c>
    </row>
    <row r="30" spans="1:3" ht="15.75" x14ac:dyDescent="0.25">
      <c r="A30" s="33"/>
      <c r="B30" s="57" t="s">
        <v>137</v>
      </c>
      <c r="C30" s="47" t="s">
        <v>131</v>
      </c>
    </row>
    <row r="31" spans="1:3" ht="15.75" x14ac:dyDescent="0.25">
      <c r="A31" s="33"/>
      <c r="B31" s="58"/>
      <c r="C31" s="47" t="s">
        <v>132</v>
      </c>
    </row>
    <row r="32" spans="1:3" ht="15.75" x14ac:dyDescent="0.25">
      <c r="A32" s="33"/>
      <c r="B32" s="57" t="s">
        <v>104</v>
      </c>
      <c r="C32" s="47" t="s">
        <v>131</v>
      </c>
    </row>
    <row r="33" spans="1:3" ht="15.75" x14ac:dyDescent="0.25">
      <c r="A33" s="33"/>
      <c r="B33" s="58"/>
      <c r="C33" s="47" t="s">
        <v>132</v>
      </c>
    </row>
    <row r="34" spans="1:3" ht="15" customHeight="1" x14ac:dyDescent="0.25">
      <c r="A34" s="33"/>
      <c r="B34" s="57" t="s">
        <v>148</v>
      </c>
      <c r="C34" s="59" t="s">
        <v>138</v>
      </c>
    </row>
    <row r="35" spans="1:3" ht="15.75" x14ac:dyDescent="0.25">
      <c r="A35" s="33"/>
      <c r="B35" s="58"/>
      <c r="C35" s="59"/>
    </row>
    <row r="36" spans="1:3" ht="15.75" x14ac:dyDescent="0.25">
      <c r="A36" s="33"/>
      <c r="B36" s="57" t="s">
        <v>143</v>
      </c>
      <c r="C36" s="59" t="s">
        <v>141</v>
      </c>
    </row>
    <row r="37" spans="1:3" ht="15.75" x14ac:dyDescent="0.25">
      <c r="A37" s="33"/>
      <c r="B37" s="58"/>
      <c r="C37" s="59"/>
    </row>
    <row r="38" spans="1:3" ht="15.75" x14ac:dyDescent="0.25">
      <c r="A38" s="33"/>
      <c r="B38" s="57" t="s">
        <v>145</v>
      </c>
      <c r="C38" s="60" t="s">
        <v>146</v>
      </c>
    </row>
    <row r="39" spans="1:3" ht="15.75" x14ac:dyDescent="0.25">
      <c r="A39" s="33"/>
      <c r="B39" s="58"/>
      <c r="C39" s="60"/>
    </row>
    <row r="40" spans="1:3" ht="15.75" x14ac:dyDescent="0.25">
      <c r="A40" s="33"/>
      <c r="B40" s="57" t="s">
        <v>144</v>
      </c>
      <c r="C40" s="59" t="s">
        <v>142</v>
      </c>
    </row>
    <row r="41" spans="1:3" ht="15.75" x14ac:dyDescent="0.25">
      <c r="A41" s="33"/>
      <c r="B41" s="58"/>
      <c r="C41" s="59"/>
    </row>
    <row r="44" spans="1:3" x14ac:dyDescent="0.25">
      <c r="B44" s="61" t="s">
        <v>152</v>
      </c>
      <c r="C44" s="62"/>
    </row>
    <row r="45" spans="1:3" x14ac:dyDescent="0.25">
      <c r="B45" s="62"/>
      <c r="C45" s="62"/>
    </row>
  </sheetData>
  <mergeCells count="23">
    <mergeCell ref="B44:C45"/>
    <mergeCell ref="B30:B31"/>
    <mergeCell ref="B32:B33"/>
    <mergeCell ref="B34:B35"/>
    <mergeCell ref="C34:C35"/>
    <mergeCell ref="B28:B29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36:B37"/>
    <mergeCell ref="C36:C37"/>
    <mergeCell ref="B40:B41"/>
    <mergeCell ref="C40:C41"/>
    <mergeCell ref="B38:B39"/>
    <mergeCell ref="C38:C39"/>
  </mergeCells>
  <hyperlinks>
    <hyperlink ref="C7" location="'Grado Est. Ingle._Estud'!A5" display="Datos Estudiantes" xr:uid="{00000000-0004-0000-0000-000000000000}"/>
    <hyperlink ref="C6" location="'Grado Est. Ingle._PDI'!A5" display="Datos PDI" xr:uid="{00000000-0004-0000-0000-000001000000}"/>
    <hyperlink ref="C34" location="'Grado Est. Ingle._PDI'!A1" display="PDI" xr:uid="{00000000-0004-0000-0000-000002000000}"/>
    <hyperlink ref="C34:C35" location="PAS_centro!A5" display="Datos PAS" xr:uid="{00000000-0004-0000-0000-000003000000}"/>
    <hyperlink ref="C36" location="'Grado Est. Ingle._PDI'!A1" display="PDI" xr:uid="{00000000-0004-0000-0000-000004000000}"/>
    <hyperlink ref="C40" location="'Grado Est. Ingle._PDI'!A1" display="PDI" xr:uid="{00000000-0004-0000-0000-000005000000}"/>
    <hyperlink ref="C38" location="'Grado Est. Ingle._PDI'!A1" display="PDI" xr:uid="{00000000-0004-0000-0000-000006000000}"/>
    <hyperlink ref="C36:C41" location="PAS_centro!A5" display="Datos PAS" xr:uid="{00000000-0004-0000-0000-000007000000}"/>
    <hyperlink ref="C36:C37" location="'Preguntas PDI'!B3" display="Preguntas PDI" xr:uid="{00000000-0004-0000-0000-000008000000}"/>
    <hyperlink ref="C40:C41" location="'Preguntas PAS'!B3" display="Preguntas PAS" xr:uid="{00000000-0004-0000-0000-000009000000}"/>
    <hyperlink ref="C38:C39" location="'Preguntas Estudiantes'!B3" display="Preg. Estudiantes" xr:uid="{00000000-0004-0000-0000-00000A000000}"/>
    <hyperlink ref="C11" location="'Grado Filolog. Hispánica_Estud'!A5" display="Datos Estudiantes" xr:uid="{00000000-0004-0000-0000-00000B000000}"/>
    <hyperlink ref="C13" location="'Grado Geog.Orden. Terri _Estud '!A5" display="Datos Estudiantes" xr:uid="{00000000-0004-0000-0000-00000C000000}"/>
    <hyperlink ref="C15" location="'Grado HªArte y Patri H-A_Estud'!A5" display="Datos Estudiantes" xr:uid="{00000000-0004-0000-0000-00000D000000}"/>
    <hyperlink ref="C17" location="'Grado Hª y Patri. Histór_Estud '!A5" display="Datos Estudiantes" xr:uid="{00000000-0004-0000-0000-00000E000000}"/>
    <hyperlink ref="C19" location="'Grado Leng.L.Mod-Francés_Estud'!A5" display="Datos Estudiantes" xr:uid="{00000000-0004-0000-0000-00000F000000}"/>
    <hyperlink ref="C21" location="'Grado Leng.L.Mod-Portug_Estud'!A5" display="Datos Estudiantes" xr:uid="{00000000-0004-0000-0000-000010000000}"/>
    <hyperlink ref="C23" location="'M.U. Desarro. Rural_Estud'!A5" display="Datos Estudiantes" xr:uid="{00000000-0004-0000-0000-000011000000}"/>
    <hyperlink ref="C25" location="'MU Enseñ. Esp. Leng Ext_Estud'!A5" display="Datos Estudiantes" xr:uid="{00000000-0004-0000-0000-000012000000}"/>
    <hyperlink ref="C27" location="'M.U.Form. Prof. E. S._Estud'!A5" display="Datos Estudiantes" xr:uid="{00000000-0004-0000-0000-000013000000}"/>
    <hyperlink ref="C29" location="'M.U. Investig. Históricas_Estud'!A5" display="Datos Estudiantes" xr:uid="{00000000-0004-0000-0000-000014000000}"/>
    <hyperlink ref="C31" location="'M.U. Tecn.Inf. Geog. SIG_Estud'!A5" display="Datos Estudiantes" xr:uid="{00000000-0004-0000-0000-000015000000}"/>
    <hyperlink ref="C33" location="'M.U.I. Humanidades_Estud'!A5" display="Datos Estudiantes" xr:uid="{00000000-0004-0000-0000-000016000000}"/>
    <hyperlink ref="C8" location="'Grado Filolog. Clásica_PDI '!A5" display="Datos PDI" xr:uid="{00000000-0004-0000-0000-000017000000}"/>
    <hyperlink ref="C10" location="'Grado Filolog. Hispánica_PDI '!A5" display="Datos PDI" xr:uid="{00000000-0004-0000-0000-000018000000}"/>
    <hyperlink ref="C12" location="'Grado Geog. Orden. Territ_PDI '!A5" display="Datos PDI" xr:uid="{00000000-0004-0000-0000-000019000000}"/>
    <hyperlink ref="C14" location="'Grado Hª Arte y Patri.H-A_PDI '!A5" display="Datos PDI" xr:uid="{00000000-0004-0000-0000-00001A000000}"/>
    <hyperlink ref="C16" location="'Grado Hª y Patri.Histórico_PDI '!A5" display="Datos PDI" xr:uid="{00000000-0004-0000-0000-00001B000000}"/>
    <hyperlink ref="C18" location="'Grado Leng.Lit. Mod-Francés_PDI'!A5" display="Datos PDI" xr:uid="{00000000-0004-0000-0000-00001C000000}"/>
    <hyperlink ref="C20" location="'Grado Leng.Lit.Mod.-Portug_PDI '!A5" display="Datos PDI" xr:uid="{00000000-0004-0000-0000-00001D000000}"/>
    <hyperlink ref="C22" location="'M.U.Desarro. Rural_PDI '!A5" display="Datos PDI" xr:uid="{00000000-0004-0000-0000-00001E000000}"/>
    <hyperlink ref="C24" location="'M.U. Enseñ. Esp. Leng Ext_PDI'!A5" display="Datos PDI" xr:uid="{00000000-0004-0000-0000-00001F000000}"/>
    <hyperlink ref="C26" location="'M.U. Form. Prof. E.S._PDI'!A5" display="Datos PDI" xr:uid="{00000000-0004-0000-0000-000020000000}"/>
    <hyperlink ref="C28" location="'M.U. Investig. Históricas_PDI'!A5" display="Datos PDI" xr:uid="{00000000-0004-0000-0000-000021000000}"/>
    <hyperlink ref="C30" location="'M.U. Tecn. Inf. Geog. SIG_PDI'!A5" display="Datos PDI" xr:uid="{00000000-0004-0000-0000-000022000000}"/>
    <hyperlink ref="C32" location="'M.U.I. Humanidades_PDI'!A5" display="Datos PDI" xr:uid="{00000000-0004-0000-0000-000023000000}"/>
    <hyperlink ref="C9" location="'Grado Filolog. Clásica_Estud'!A5" display="Datos Estudiantes" xr:uid="{00000000-0004-0000-0000-000024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  <c r="G1" s="63" t="s">
        <v>139</v>
      </c>
      <c r="H1" s="63"/>
    </row>
    <row r="2" spans="1:25" x14ac:dyDescent="0.25">
      <c r="A2" s="1" t="s">
        <v>0</v>
      </c>
      <c r="B2" s="10" t="s">
        <v>92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">
        <v>151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1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1</v>
      </c>
      <c r="W7" s="14">
        <v>0</v>
      </c>
      <c r="X7" s="14">
        <v>0</v>
      </c>
      <c r="Y7" s="48">
        <v>0</v>
      </c>
    </row>
    <row r="8" spans="1:25" x14ac:dyDescent="0.25">
      <c r="A8" s="13">
        <v>2</v>
      </c>
      <c r="B8" s="14">
        <v>3</v>
      </c>
      <c r="C8" s="14">
        <v>0</v>
      </c>
      <c r="D8" s="14">
        <v>2</v>
      </c>
      <c r="E8" s="14">
        <v>0</v>
      </c>
      <c r="F8" s="14">
        <v>0</v>
      </c>
      <c r="G8" s="14">
        <v>2</v>
      </c>
      <c r="H8" s="14">
        <v>0</v>
      </c>
      <c r="I8" s="14">
        <v>0</v>
      </c>
      <c r="J8" s="14">
        <v>2</v>
      </c>
      <c r="K8" s="14">
        <v>2</v>
      </c>
      <c r="L8" s="14">
        <v>0</v>
      </c>
      <c r="M8" s="14">
        <v>2</v>
      </c>
      <c r="N8" s="14">
        <v>0</v>
      </c>
      <c r="O8" s="14">
        <v>0</v>
      </c>
      <c r="P8" s="14">
        <v>0</v>
      </c>
      <c r="Q8" s="14">
        <v>1</v>
      </c>
      <c r="R8" s="14">
        <v>0</v>
      </c>
      <c r="S8" s="14">
        <v>2</v>
      </c>
      <c r="T8" s="14">
        <v>0</v>
      </c>
      <c r="U8" s="14">
        <v>1</v>
      </c>
      <c r="V8" s="14">
        <v>0</v>
      </c>
      <c r="W8" s="14">
        <v>0</v>
      </c>
      <c r="X8" s="14">
        <v>1</v>
      </c>
      <c r="Y8" s="48">
        <v>0</v>
      </c>
    </row>
    <row r="9" spans="1:25" x14ac:dyDescent="0.25">
      <c r="A9" s="13">
        <v>3</v>
      </c>
      <c r="B9" s="14">
        <v>3</v>
      </c>
      <c r="C9" s="14">
        <v>3</v>
      </c>
      <c r="D9" s="14">
        <v>4</v>
      </c>
      <c r="E9" s="14">
        <v>3</v>
      </c>
      <c r="F9" s="14">
        <v>3</v>
      </c>
      <c r="G9" s="14">
        <v>6</v>
      </c>
      <c r="H9" s="14">
        <v>5</v>
      </c>
      <c r="I9" s="14">
        <v>7</v>
      </c>
      <c r="J9" s="14">
        <v>7</v>
      </c>
      <c r="K9" s="14">
        <v>8</v>
      </c>
      <c r="L9" s="14">
        <v>4</v>
      </c>
      <c r="M9" s="14">
        <v>8</v>
      </c>
      <c r="N9" s="14">
        <v>5</v>
      </c>
      <c r="O9" s="14">
        <v>5</v>
      </c>
      <c r="P9" s="14">
        <v>2</v>
      </c>
      <c r="Q9" s="14">
        <v>3</v>
      </c>
      <c r="R9" s="14">
        <v>2</v>
      </c>
      <c r="S9" s="14">
        <v>3</v>
      </c>
      <c r="T9" s="14">
        <v>4</v>
      </c>
      <c r="U9" s="14">
        <v>2</v>
      </c>
      <c r="V9" s="14">
        <v>2</v>
      </c>
      <c r="W9" s="14">
        <v>0</v>
      </c>
      <c r="X9" s="14">
        <v>2</v>
      </c>
      <c r="Y9" s="48">
        <v>6</v>
      </c>
    </row>
    <row r="10" spans="1:25" x14ac:dyDescent="0.25">
      <c r="A10" s="13">
        <v>4</v>
      </c>
      <c r="B10" s="14">
        <v>6</v>
      </c>
      <c r="C10" s="14">
        <v>7</v>
      </c>
      <c r="D10" s="14">
        <v>4</v>
      </c>
      <c r="E10" s="14">
        <v>7</v>
      </c>
      <c r="F10" s="14">
        <v>7</v>
      </c>
      <c r="G10" s="14">
        <v>8</v>
      </c>
      <c r="H10" s="14">
        <v>10</v>
      </c>
      <c r="I10" s="14">
        <v>9</v>
      </c>
      <c r="J10" s="14">
        <v>7</v>
      </c>
      <c r="K10" s="14">
        <v>5</v>
      </c>
      <c r="L10" s="14">
        <v>3</v>
      </c>
      <c r="M10" s="14">
        <v>4</v>
      </c>
      <c r="N10" s="14">
        <v>11</v>
      </c>
      <c r="O10" s="14">
        <v>5</v>
      </c>
      <c r="P10" s="14">
        <v>7</v>
      </c>
      <c r="Q10" s="14">
        <v>2</v>
      </c>
      <c r="R10" s="14">
        <v>4</v>
      </c>
      <c r="S10" s="14">
        <v>4</v>
      </c>
      <c r="T10" s="14">
        <v>6</v>
      </c>
      <c r="U10" s="14">
        <v>7</v>
      </c>
      <c r="V10" s="14">
        <v>6</v>
      </c>
      <c r="W10" s="14">
        <v>9</v>
      </c>
      <c r="X10" s="14">
        <v>11</v>
      </c>
      <c r="Y10" s="48">
        <v>5</v>
      </c>
    </row>
    <row r="11" spans="1:25" x14ac:dyDescent="0.25">
      <c r="A11" s="13">
        <v>5</v>
      </c>
      <c r="B11" s="14">
        <v>4</v>
      </c>
      <c r="C11" s="14">
        <v>7</v>
      </c>
      <c r="D11" s="14">
        <v>6</v>
      </c>
      <c r="E11" s="14">
        <v>7</v>
      </c>
      <c r="F11" s="14">
        <v>6</v>
      </c>
      <c r="G11" s="14">
        <v>1</v>
      </c>
      <c r="H11" s="14">
        <v>2</v>
      </c>
      <c r="I11" s="14">
        <v>1</v>
      </c>
      <c r="J11" s="14">
        <v>1</v>
      </c>
      <c r="K11" s="14">
        <v>2</v>
      </c>
      <c r="L11" s="14">
        <v>2</v>
      </c>
      <c r="M11" s="14">
        <v>2</v>
      </c>
      <c r="N11" s="14">
        <v>1</v>
      </c>
      <c r="O11" s="14">
        <v>6</v>
      </c>
      <c r="P11" s="14">
        <v>7</v>
      </c>
      <c r="Q11" s="14">
        <v>9</v>
      </c>
      <c r="R11" s="14">
        <v>9</v>
      </c>
      <c r="S11" s="14">
        <v>8</v>
      </c>
      <c r="T11" s="14">
        <v>7</v>
      </c>
      <c r="U11" s="14">
        <v>5</v>
      </c>
      <c r="V11" s="14">
        <v>3</v>
      </c>
      <c r="W11" s="14">
        <v>7</v>
      </c>
      <c r="X11" s="14">
        <v>3</v>
      </c>
      <c r="Y11" s="48">
        <v>5</v>
      </c>
    </row>
    <row r="12" spans="1:25" x14ac:dyDescent="0.25">
      <c r="A12" s="13" t="s">
        <v>90</v>
      </c>
      <c r="B12" s="14">
        <v>1</v>
      </c>
      <c r="C12" s="14">
        <v>0</v>
      </c>
      <c r="D12" s="14">
        <v>1</v>
      </c>
      <c r="E12" s="14">
        <v>0</v>
      </c>
      <c r="F12" s="14">
        <v>1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8</v>
      </c>
      <c r="M12" s="14">
        <v>0</v>
      </c>
      <c r="N12" s="14">
        <v>0</v>
      </c>
      <c r="O12" s="14">
        <v>1</v>
      </c>
      <c r="P12" s="14">
        <v>1</v>
      </c>
      <c r="Q12" s="14">
        <v>2</v>
      </c>
      <c r="R12" s="14">
        <v>2</v>
      </c>
      <c r="S12" s="14">
        <v>0</v>
      </c>
      <c r="T12" s="14">
        <v>0</v>
      </c>
      <c r="U12" s="14">
        <v>2</v>
      </c>
      <c r="V12" s="14">
        <v>5</v>
      </c>
      <c r="W12" s="14">
        <v>1</v>
      </c>
      <c r="X12" s="14">
        <v>0</v>
      </c>
      <c r="Y12" s="48">
        <v>1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48"/>
    </row>
    <row r="14" spans="1:25" x14ac:dyDescent="0.25">
      <c r="A14" s="15" t="s">
        <v>36</v>
      </c>
      <c r="B14" s="16">
        <v>3.6875</v>
      </c>
      <c r="C14" s="16">
        <v>4.2352941176470589</v>
      </c>
      <c r="D14" s="16">
        <v>3.875</v>
      </c>
      <c r="E14" s="16">
        <v>4.2352941176470589</v>
      </c>
      <c r="F14" s="16">
        <v>4.1875</v>
      </c>
      <c r="G14" s="16">
        <v>3.4705882352941178</v>
      </c>
      <c r="H14" s="16">
        <v>3.8235294117647061</v>
      </c>
      <c r="I14" s="16">
        <v>3.6470588235294117</v>
      </c>
      <c r="J14" s="16">
        <v>3.4117647058823528</v>
      </c>
      <c r="K14" s="16">
        <v>3.4117647058823528</v>
      </c>
      <c r="L14" s="16">
        <v>3.7777777777777777</v>
      </c>
      <c r="M14" s="16">
        <v>3.2352941176470589</v>
      </c>
      <c r="N14" s="16">
        <v>3.7647058823529411</v>
      </c>
      <c r="O14" s="16">
        <v>4.0625</v>
      </c>
      <c r="P14" s="16">
        <v>4.3125</v>
      </c>
      <c r="Q14" s="16">
        <v>4.2666666666666666</v>
      </c>
      <c r="R14" s="16">
        <v>4.4666666666666668</v>
      </c>
      <c r="S14" s="16">
        <v>4.0588235294117645</v>
      </c>
      <c r="T14" s="16">
        <v>4.1764705882352944</v>
      </c>
      <c r="U14" s="16">
        <v>4.0666666666666664</v>
      </c>
      <c r="V14" s="16">
        <v>3.8333333333333335</v>
      </c>
      <c r="W14" s="16">
        <v>4.4375</v>
      </c>
      <c r="X14" s="16">
        <v>3.9411764705882355</v>
      </c>
      <c r="Y14" s="49">
        <v>3.9375</v>
      </c>
    </row>
    <row r="15" spans="1:25" x14ac:dyDescent="0.25">
      <c r="A15" s="15" t="s">
        <v>37</v>
      </c>
      <c r="B15" s="16">
        <v>1.0781929326423914</v>
      </c>
      <c r="C15" s="16">
        <v>0.75244698855682546</v>
      </c>
      <c r="D15" s="16">
        <v>1.0878112581387147</v>
      </c>
      <c r="E15" s="16">
        <v>0.75244698855682546</v>
      </c>
      <c r="F15" s="16">
        <v>0.75</v>
      </c>
      <c r="G15" s="16">
        <v>0.79981615534630335</v>
      </c>
      <c r="H15" s="16">
        <v>0.63593377383646033</v>
      </c>
      <c r="I15" s="16">
        <v>0.60633906259083203</v>
      </c>
      <c r="J15" s="16">
        <v>0.79520622556445764</v>
      </c>
      <c r="K15" s="16">
        <v>0.87026027208902912</v>
      </c>
      <c r="L15" s="16">
        <v>0.83333333333333237</v>
      </c>
      <c r="M15" s="16">
        <v>1.0325582165612919</v>
      </c>
      <c r="N15" s="16">
        <v>0.56229571453838723</v>
      </c>
      <c r="O15" s="16">
        <v>0.8539125638299665</v>
      </c>
      <c r="P15" s="16">
        <v>0.70415433914258696</v>
      </c>
      <c r="Q15" s="16">
        <v>1.0327955589886446</v>
      </c>
      <c r="R15" s="16">
        <v>0.74322335295720721</v>
      </c>
      <c r="S15" s="16">
        <v>1.0880365478290537</v>
      </c>
      <c r="T15" s="16">
        <v>0.80895720820441674</v>
      </c>
      <c r="U15" s="16">
        <v>0.88371510168853695</v>
      </c>
      <c r="V15" s="16">
        <v>1.114640858045425</v>
      </c>
      <c r="W15" s="16">
        <v>0.51234753829797997</v>
      </c>
      <c r="X15" s="16">
        <v>0.74754500159640191</v>
      </c>
      <c r="Y15" s="49">
        <v>0.8539125638299665</v>
      </c>
    </row>
    <row r="16" spans="1:25" x14ac:dyDescent="0.25">
      <c r="A16" s="15" t="s">
        <v>38</v>
      </c>
      <c r="B16" s="17">
        <v>16</v>
      </c>
      <c r="C16" s="17">
        <v>17</v>
      </c>
      <c r="D16" s="17">
        <v>16</v>
      </c>
      <c r="E16" s="17">
        <v>17</v>
      </c>
      <c r="F16" s="17">
        <v>16</v>
      </c>
      <c r="G16" s="17">
        <v>17</v>
      </c>
      <c r="H16" s="17">
        <v>17</v>
      </c>
      <c r="I16" s="17">
        <v>17</v>
      </c>
      <c r="J16" s="17">
        <v>17</v>
      </c>
      <c r="K16" s="17">
        <v>17</v>
      </c>
      <c r="L16" s="17">
        <v>9</v>
      </c>
      <c r="M16" s="17">
        <v>17</v>
      </c>
      <c r="N16" s="17">
        <v>17</v>
      </c>
      <c r="O16" s="17">
        <v>16</v>
      </c>
      <c r="P16" s="17">
        <v>16</v>
      </c>
      <c r="Q16" s="17">
        <v>15</v>
      </c>
      <c r="R16" s="17">
        <v>15</v>
      </c>
      <c r="S16" s="17">
        <v>17</v>
      </c>
      <c r="T16" s="17">
        <v>17</v>
      </c>
      <c r="U16" s="17">
        <v>15</v>
      </c>
      <c r="V16" s="17">
        <v>12</v>
      </c>
      <c r="W16" s="17">
        <v>16</v>
      </c>
      <c r="X16" s="17">
        <v>17</v>
      </c>
      <c r="Y16" s="50">
        <v>16</v>
      </c>
    </row>
    <row r="18" spans="1:2" x14ac:dyDescent="0.25">
      <c r="A18" s="4" t="s">
        <v>101</v>
      </c>
      <c r="B18" s="4">
        <f>SUM(B7:B12)</f>
        <v>17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63" t="s">
        <v>139</v>
      </c>
      <c r="H1" s="63"/>
    </row>
    <row r="2" spans="1:19" x14ac:dyDescent="0.25">
      <c r="A2" s="1" t="s">
        <v>0</v>
      </c>
      <c r="B2" s="10" t="s">
        <v>92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Est. Ingle._PDI'!$B$4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</row>
    <row r="10" spans="1:19" x14ac:dyDescent="0.25">
      <c r="A10" s="5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</row>
    <row r="11" spans="1:19" x14ac:dyDescent="0.25">
      <c r="A11" s="5">
        <v>5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</row>
    <row r="12" spans="1:19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5</v>
      </c>
      <c r="C14" s="8">
        <v>5</v>
      </c>
      <c r="D14" s="8">
        <v>5</v>
      </c>
      <c r="E14" s="8">
        <v>5</v>
      </c>
      <c r="F14" s="8">
        <v>5</v>
      </c>
      <c r="G14" s="8">
        <v>5</v>
      </c>
      <c r="H14" s="8">
        <v>5</v>
      </c>
      <c r="I14" s="8">
        <v>5</v>
      </c>
      <c r="J14" s="8">
        <v>5</v>
      </c>
      <c r="K14" s="8">
        <v>5</v>
      </c>
      <c r="L14" s="8">
        <v>5</v>
      </c>
      <c r="M14" s="8">
        <v>5</v>
      </c>
      <c r="N14" s="8">
        <v>5</v>
      </c>
      <c r="O14" s="8">
        <v>5</v>
      </c>
      <c r="P14" s="8">
        <v>5</v>
      </c>
      <c r="Q14" s="8">
        <v>5</v>
      </c>
      <c r="R14" s="8">
        <v>5</v>
      </c>
      <c r="S14" s="8">
        <v>5</v>
      </c>
    </row>
    <row r="15" spans="1:19" x14ac:dyDescent="0.25">
      <c r="A15" s="4" t="s">
        <v>37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4" t="s">
        <v>38</v>
      </c>
      <c r="B16" s="9">
        <v>1</v>
      </c>
      <c r="C16" s="9">
        <v>1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1</v>
      </c>
      <c r="J16" s="9">
        <v>1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1</v>
      </c>
      <c r="Q16" s="9">
        <v>1</v>
      </c>
      <c r="R16" s="9">
        <v>1</v>
      </c>
      <c r="S16" s="9">
        <v>1</v>
      </c>
    </row>
    <row r="18" spans="1:6" x14ac:dyDescent="0.25">
      <c r="A18" s="4" t="s">
        <v>101</v>
      </c>
      <c r="B18" s="4">
        <f>SUM(B7:B12)</f>
        <v>1</v>
      </c>
    </row>
    <row r="19" spans="1:6" x14ac:dyDescent="0.25">
      <c r="A19" s="4" t="s">
        <v>102</v>
      </c>
      <c r="B19" s="9">
        <v>34</v>
      </c>
    </row>
    <row r="20" spans="1:6" x14ac:dyDescent="0.25">
      <c r="A20" s="4" t="s">
        <v>103</v>
      </c>
      <c r="B20" s="12">
        <f>B18/B19</f>
        <v>2.9411764705882353E-2</v>
      </c>
    </row>
    <row r="21" spans="1:6" x14ac:dyDescent="0.25">
      <c r="A21" s="4" t="s">
        <v>127</v>
      </c>
      <c r="B21" s="28"/>
      <c r="C21" s="28" t="s">
        <v>128</v>
      </c>
    </row>
    <row r="22" spans="1:6" x14ac:dyDescent="0.25">
      <c r="A22" s="28" t="s">
        <v>129</v>
      </c>
      <c r="B22" s="29">
        <v>1</v>
      </c>
      <c r="C22" s="30">
        <f>B22/B18</f>
        <v>1</v>
      </c>
    </row>
    <row r="23" spans="1:6" x14ac:dyDescent="0.25">
      <c r="A23" s="28" t="s">
        <v>130</v>
      </c>
      <c r="B23" s="29">
        <v>0</v>
      </c>
      <c r="C23" s="30">
        <f>B23/B18</f>
        <v>0</v>
      </c>
    </row>
    <row r="25" spans="1:6" x14ac:dyDescent="0.25">
      <c r="A25" s="4" t="s">
        <v>149</v>
      </c>
      <c r="B25" s="4"/>
      <c r="C25" s="4"/>
      <c r="D25" s="4"/>
      <c r="E25" s="4"/>
      <c r="F25" s="8">
        <f>AVERAGE(M14:N14)</f>
        <v>5</v>
      </c>
    </row>
    <row r="26" spans="1:6" x14ac:dyDescent="0.25">
      <c r="A26" s="4" t="s">
        <v>150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200-000000000000}"/>
  </hyperlinks>
  <pageMargins left="0.7" right="0.7" top="0.75" bottom="0.75" header="0.3" footer="0.3"/>
  <ignoredErrors>
    <ignoredError sqref="F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  <c r="G1" s="63" t="s">
        <v>139</v>
      </c>
      <c r="H1" s="63"/>
    </row>
    <row r="2" spans="1:25" x14ac:dyDescent="0.25">
      <c r="A2" s="1" t="s">
        <v>0</v>
      </c>
      <c r="B2" s="10" t="s">
        <v>93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Est. Ingle._PDI'!$B$4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8">
        <v>0</v>
      </c>
      <c r="C7" s="18">
        <v>1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51">
        <v>0</v>
      </c>
    </row>
    <row r="8" spans="1:25" x14ac:dyDescent="0.25">
      <c r="A8" s="13">
        <v>2</v>
      </c>
      <c r="B8" s="18">
        <v>0</v>
      </c>
      <c r="C8" s="18">
        <v>0</v>
      </c>
      <c r="D8" s="18">
        <v>1</v>
      </c>
      <c r="E8" s="18">
        <v>0</v>
      </c>
      <c r="F8" s="18">
        <v>0</v>
      </c>
      <c r="G8" s="18">
        <v>0</v>
      </c>
      <c r="H8" s="18">
        <v>2</v>
      </c>
      <c r="I8" s="18">
        <v>0</v>
      </c>
      <c r="J8" s="18">
        <v>1</v>
      </c>
      <c r="K8" s="18">
        <v>0</v>
      </c>
      <c r="L8" s="18">
        <v>1</v>
      </c>
      <c r="M8" s="18">
        <v>2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1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51">
        <v>0</v>
      </c>
    </row>
    <row r="9" spans="1:25" x14ac:dyDescent="0.25">
      <c r="A9" s="13">
        <v>3</v>
      </c>
      <c r="B9" s="18">
        <v>3</v>
      </c>
      <c r="C9" s="18">
        <v>0</v>
      </c>
      <c r="D9" s="18">
        <v>1</v>
      </c>
      <c r="E9" s="18">
        <v>4</v>
      </c>
      <c r="F9" s="18">
        <v>3</v>
      </c>
      <c r="G9" s="18">
        <v>6</v>
      </c>
      <c r="H9" s="18">
        <v>0</v>
      </c>
      <c r="I9" s="18">
        <v>2</v>
      </c>
      <c r="J9" s="18">
        <v>2</v>
      </c>
      <c r="K9" s="18">
        <v>2</v>
      </c>
      <c r="L9" s="18">
        <v>1</v>
      </c>
      <c r="M9" s="18">
        <v>3</v>
      </c>
      <c r="N9" s="18">
        <v>4</v>
      </c>
      <c r="O9" s="18">
        <v>2</v>
      </c>
      <c r="P9" s="18">
        <v>2</v>
      </c>
      <c r="Q9" s="18">
        <v>1</v>
      </c>
      <c r="R9" s="18">
        <v>1</v>
      </c>
      <c r="S9" s="18">
        <v>1</v>
      </c>
      <c r="T9" s="18">
        <v>1</v>
      </c>
      <c r="U9" s="18">
        <v>1</v>
      </c>
      <c r="V9" s="18">
        <v>1</v>
      </c>
      <c r="W9" s="18">
        <v>2</v>
      </c>
      <c r="X9" s="18">
        <v>2</v>
      </c>
      <c r="Y9" s="51">
        <v>2</v>
      </c>
    </row>
    <row r="10" spans="1:25" x14ac:dyDescent="0.25">
      <c r="A10" s="13">
        <v>4</v>
      </c>
      <c r="B10" s="18">
        <v>3</v>
      </c>
      <c r="C10" s="18">
        <v>3</v>
      </c>
      <c r="D10" s="18">
        <v>1</v>
      </c>
      <c r="E10" s="18">
        <v>3</v>
      </c>
      <c r="F10" s="18">
        <v>1</v>
      </c>
      <c r="G10" s="18">
        <v>2</v>
      </c>
      <c r="H10" s="18">
        <v>4</v>
      </c>
      <c r="I10" s="18">
        <v>4</v>
      </c>
      <c r="J10" s="18">
        <v>6</v>
      </c>
      <c r="K10" s="18">
        <v>5</v>
      </c>
      <c r="L10" s="18">
        <v>4</v>
      </c>
      <c r="M10" s="18">
        <v>4</v>
      </c>
      <c r="N10" s="18">
        <v>4</v>
      </c>
      <c r="O10" s="18">
        <v>1</v>
      </c>
      <c r="P10" s="18">
        <v>1</v>
      </c>
      <c r="Q10" s="18">
        <v>4</v>
      </c>
      <c r="R10" s="18">
        <v>2</v>
      </c>
      <c r="S10" s="18">
        <v>4</v>
      </c>
      <c r="T10" s="18">
        <v>3</v>
      </c>
      <c r="U10" s="18">
        <v>2</v>
      </c>
      <c r="V10" s="18">
        <v>2</v>
      </c>
      <c r="W10" s="18">
        <v>1</v>
      </c>
      <c r="X10" s="18">
        <v>3</v>
      </c>
      <c r="Y10" s="51">
        <v>3</v>
      </c>
    </row>
    <row r="11" spans="1:25" x14ac:dyDescent="0.25">
      <c r="A11" s="13">
        <v>5</v>
      </c>
      <c r="B11" s="18">
        <v>5</v>
      </c>
      <c r="C11" s="18">
        <v>7</v>
      </c>
      <c r="D11" s="18">
        <v>8</v>
      </c>
      <c r="E11" s="18">
        <v>4</v>
      </c>
      <c r="F11" s="18">
        <v>7</v>
      </c>
      <c r="G11" s="18">
        <v>3</v>
      </c>
      <c r="H11" s="18">
        <v>5</v>
      </c>
      <c r="I11" s="18">
        <v>5</v>
      </c>
      <c r="J11" s="18">
        <v>2</v>
      </c>
      <c r="K11" s="18">
        <v>4</v>
      </c>
      <c r="L11" s="18">
        <v>4</v>
      </c>
      <c r="M11" s="18">
        <v>2</v>
      </c>
      <c r="N11" s="18">
        <v>3</v>
      </c>
      <c r="O11" s="18">
        <v>6</v>
      </c>
      <c r="P11" s="18">
        <v>7</v>
      </c>
      <c r="Q11" s="18">
        <v>5</v>
      </c>
      <c r="R11" s="18">
        <v>7</v>
      </c>
      <c r="S11" s="18">
        <v>5</v>
      </c>
      <c r="T11" s="18">
        <v>7</v>
      </c>
      <c r="U11" s="18">
        <v>7</v>
      </c>
      <c r="V11" s="18">
        <v>6</v>
      </c>
      <c r="W11" s="18">
        <v>8</v>
      </c>
      <c r="X11" s="18">
        <v>6</v>
      </c>
      <c r="Y11" s="51">
        <v>6</v>
      </c>
    </row>
    <row r="12" spans="1:25" x14ac:dyDescent="0.25">
      <c r="A12" s="13" t="s">
        <v>90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1</v>
      </c>
      <c r="M12" s="18">
        <v>0</v>
      </c>
      <c r="N12" s="18">
        <v>0</v>
      </c>
      <c r="O12" s="18">
        <v>2</v>
      </c>
      <c r="P12" s="18">
        <v>1</v>
      </c>
      <c r="Q12" s="18">
        <v>1</v>
      </c>
      <c r="R12" s="18">
        <v>1</v>
      </c>
      <c r="S12" s="18">
        <v>0</v>
      </c>
      <c r="T12" s="18">
        <v>0</v>
      </c>
      <c r="U12" s="18">
        <v>1</v>
      </c>
      <c r="V12" s="18">
        <v>2</v>
      </c>
      <c r="W12" s="18">
        <v>0</v>
      </c>
      <c r="X12" s="18">
        <v>0</v>
      </c>
      <c r="Y12" s="51">
        <v>0</v>
      </c>
    </row>
    <row r="13" spans="1:25" x14ac:dyDescent="0.25">
      <c r="A13" s="13" t="s">
        <v>35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52"/>
    </row>
    <row r="14" spans="1:25" x14ac:dyDescent="0.25">
      <c r="A14" s="15" t="s">
        <v>36</v>
      </c>
      <c r="B14" s="16">
        <v>4.1818181818181817</v>
      </c>
      <c r="C14" s="16">
        <v>4.3636363636363633</v>
      </c>
      <c r="D14" s="16">
        <v>4.4545454545454541</v>
      </c>
      <c r="E14" s="16">
        <v>4</v>
      </c>
      <c r="F14" s="16">
        <v>4.3636363636363633</v>
      </c>
      <c r="G14" s="16">
        <v>3.7272727272727271</v>
      </c>
      <c r="H14" s="16">
        <v>4.0909090909090908</v>
      </c>
      <c r="I14" s="16">
        <v>4.2727272727272725</v>
      </c>
      <c r="J14" s="16">
        <v>3.8181818181818183</v>
      </c>
      <c r="K14" s="16">
        <v>4.1818181818181817</v>
      </c>
      <c r="L14" s="16">
        <v>4.0999999999999996</v>
      </c>
      <c r="M14" s="16">
        <v>3.5454545454545454</v>
      </c>
      <c r="N14" s="16">
        <v>3.9090909090909092</v>
      </c>
      <c r="O14" s="16">
        <v>4.4444444444444446</v>
      </c>
      <c r="P14" s="16">
        <v>4.5</v>
      </c>
      <c r="Q14" s="16">
        <v>4.4000000000000004</v>
      </c>
      <c r="R14" s="16">
        <v>4.5999999999999996</v>
      </c>
      <c r="S14" s="16">
        <v>4.1818181818181817</v>
      </c>
      <c r="T14" s="16">
        <v>4.5454545454545459</v>
      </c>
      <c r="U14" s="16">
        <v>4.5999999999999996</v>
      </c>
      <c r="V14" s="16">
        <v>4.5555555555555554</v>
      </c>
      <c r="W14" s="16">
        <v>4.5454545454545459</v>
      </c>
      <c r="X14" s="16">
        <v>4.3636363636363633</v>
      </c>
      <c r="Y14" s="16">
        <v>4.3636363636363633</v>
      </c>
    </row>
    <row r="15" spans="1:25" x14ac:dyDescent="0.25">
      <c r="A15" s="15" t="s">
        <v>37</v>
      </c>
      <c r="B15" s="16">
        <v>0.87386289750530233</v>
      </c>
      <c r="C15" s="16">
        <v>1.2060453783110539</v>
      </c>
      <c r="D15" s="16">
        <v>1.0357254813546262</v>
      </c>
      <c r="E15" s="16">
        <v>0.89442719099991586</v>
      </c>
      <c r="F15" s="16">
        <v>0.92441627773717472</v>
      </c>
      <c r="G15" s="16">
        <v>0.90453403373329111</v>
      </c>
      <c r="H15" s="16">
        <v>1.1361818036340356</v>
      </c>
      <c r="I15" s="16">
        <v>0.78624539310689678</v>
      </c>
      <c r="J15" s="16">
        <v>0.87386289750530233</v>
      </c>
      <c r="K15" s="16">
        <v>0.75075719352954762</v>
      </c>
      <c r="L15" s="16">
        <v>0.99442892601175348</v>
      </c>
      <c r="M15" s="16">
        <v>1.0357254813546262</v>
      </c>
      <c r="N15" s="16">
        <v>0.8312094145936334</v>
      </c>
      <c r="O15" s="16">
        <v>0.88191710368819731</v>
      </c>
      <c r="P15" s="16">
        <v>0.84983658559879749</v>
      </c>
      <c r="Q15" s="16">
        <v>0.69920589878010153</v>
      </c>
      <c r="R15" s="16">
        <v>0.69920589878010153</v>
      </c>
      <c r="S15" s="16">
        <v>0.98164981721404232</v>
      </c>
      <c r="T15" s="16">
        <v>0.68755165095232806</v>
      </c>
      <c r="U15" s="16">
        <v>0.69920589878010153</v>
      </c>
      <c r="V15" s="16">
        <v>0.72648315725677948</v>
      </c>
      <c r="W15" s="16">
        <v>0.82019953226472397</v>
      </c>
      <c r="X15" s="16">
        <v>0.80903983495588971</v>
      </c>
      <c r="Y15" s="16">
        <v>0.80903983495588971</v>
      </c>
    </row>
    <row r="16" spans="1:25" x14ac:dyDescent="0.25">
      <c r="A16" s="15" t="s">
        <v>38</v>
      </c>
      <c r="B16" s="15">
        <v>11</v>
      </c>
      <c r="C16" s="15">
        <v>11</v>
      </c>
      <c r="D16" s="15">
        <v>11</v>
      </c>
      <c r="E16" s="15">
        <v>11</v>
      </c>
      <c r="F16" s="15">
        <v>11</v>
      </c>
      <c r="G16" s="15">
        <v>11</v>
      </c>
      <c r="H16" s="15">
        <v>11</v>
      </c>
      <c r="I16" s="15">
        <v>11</v>
      </c>
      <c r="J16" s="15">
        <v>11</v>
      </c>
      <c r="K16" s="15">
        <v>11</v>
      </c>
      <c r="L16" s="15">
        <v>10</v>
      </c>
      <c r="M16" s="15">
        <v>11</v>
      </c>
      <c r="N16" s="15">
        <v>11</v>
      </c>
      <c r="O16" s="15">
        <v>9</v>
      </c>
      <c r="P16" s="15">
        <v>10</v>
      </c>
      <c r="Q16" s="15">
        <v>10</v>
      </c>
      <c r="R16" s="15">
        <v>10</v>
      </c>
      <c r="S16" s="15">
        <v>11</v>
      </c>
      <c r="T16" s="15">
        <v>11</v>
      </c>
      <c r="U16" s="15">
        <v>10</v>
      </c>
      <c r="V16" s="15">
        <v>9</v>
      </c>
      <c r="W16" s="15">
        <v>11</v>
      </c>
      <c r="X16" s="15">
        <v>11</v>
      </c>
      <c r="Y16" s="15">
        <v>11</v>
      </c>
    </row>
    <row r="18" spans="1:2" x14ac:dyDescent="0.25">
      <c r="A18" s="4" t="s">
        <v>101</v>
      </c>
      <c r="B18" s="4">
        <f>SUM(B7:B12)</f>
        <v>11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300-000000000000}"/>
  </hyperlinks>
  <pageMargins left="0.7" right="0.7" top="0.75" bottom="0.75" header="0.3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8"/>
  <sheetViews>
    <sheetView workbookViewId="0"/>
  </sheetViews>
  <sheetFormatPr baseColWidth="10" defaultRowHeight="15" x14ac:dyDescent="0.25"/>
  <cols>
    <col min="1" max="1" width="20.5703125" customWidth="1"/>
    <col min="22" max="22" width="10.42578125" customWidth="1"/>
  </cols>
  <sheetData>
    <row r="1" spans="1:25" x14ac:dyDescent="0.25">
      <c r="A1" s="2" t="s">
        <v>41</v>
      </c>
      <c r="G1" s="63" t="s">
        <v>139</v>
      </c>
      <c r="H1" s="63"/>
    </row>
    <row r="2" spans="1:25" x14ac:dyDescent="0.25">
      <c r="A2" s="1" t="s">
        <v>0</v>
      </c>
      <c r="B2" t="s">
        <v>94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Est. Ingle._PDI'!$B$4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1</v>
      </c>
      <c r="C8" s="14">
        <v>0</v>
      </c>
      <c r="D8" s="14">
        <v>1</v>
      </c>
      <c r="E8" s="14">
        <v>0</v>
      </c>
      <c r="F8" s="14">
        <v>0</v>
      </c>
      <c r="G8" s="14">
        <v>3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4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</row>
    <row r="9" spans="1:25" x14ac:dyDescent="0.25">
      <c r="A9" s="13">
        <v>3</v>
      </c>
      <c r="B9" s="14">
        <v>4</v>
      </c>
      <c r="C9" s="14">
        <v>1</v>
      </c>
      <c r="D9" s="14">
        <v>5</v>
      </c>
      <c r="E9" s="14">
        <v>3</v>
      </c>
      <c r="F9" s="14">
        <v>2</v>
      </c>
      <c r="G9" s="14">
        <v>3</v>
      </c>
      <c r="H9" s="14">
        <v>2</v>
      </c>
      <c r="I9" s="14">
        <v>2</v>
      </c>
      <c r="J9" s="14">
        <v>5</v>
      </c>
      <c r="K9" s="14">
        <v>4</v>
      </c>
      <c r="L9" s="14">
        <v>3</v>
      </c>
      <c r="M9" s="14">
        <v>1</v>
      </c>
      <c r="N9" s="14">
        <v>3</v>
      </c>
      <c r="O9" s="14">
        <v>2</v>
      </c>
      <c r="P9" s="14">
        <v>1</v>
      </c>
      <c r="Q9" s="14">
        <v>1</v>
      </c>
      <c r="R9" s="14">
        <v>1</v>
      </c>
      <c r="S9" s="14">
        <v>1</v>
      </c>
      <c r="T9" s="14">
        <v>1</v>
      </c>
      <c r="U9" s="14">
        <v>3</v>
      </c>
      <c r="V9" s="14">
        <v>1</v>
      </c>
      <c r="W9" s="14">
        <v>1</v>
      </c>
      <c r="X9" s="14">
        <v>3</v>
      </c>
      <c r="Y9" s="14">
        <v>3</v>
      </c>
    </row>
    <row r="10" spans="1:25" x14ac:dyDescent="0.25">
      <c r="A10" s="13">
        <v>4</v>
      </c>
      <c r="B10" s="14">
        <v>2</v>
      </c>
      <c r="C10" s="14">
        <v>5</v>
      </c>
      <c r="D10" s="14">
        <v>0</v>
      </c>
      <c r="E10" s="14">
        <v>6</v>
      </c>
      <c r="F10" s="14">
        <v>6</v>
      </c>
      <c r="G10" s="14">
        <v>3</v>
      </c>
      <c r="H10" s="14">
        <v>4</v>
      </c>
      <c r="I10" s="14">
        <v>5</v>
      </c>
      <c r="J10" s="14">
        <v>5</v>
      </c>
      <c r="K10" s="14">
        <v>5</v>
      </c>
      <c r="L10" s="14">
        <v>4</v>
      </c>
      <c r="M10" s="14">
        <v>4</v>
      </c>
      <c r="N10" s="14">
        <v>6</v>
      </c>
      <c r="O10" s="14">
        <v>5</v>
      </c>
      <c r="P10" s="14">
        <v>3</v>
      </c>
      <c r="Q10" s="14">
        <v>4</v>
      </c>
      <c r="R10" s="14">
        <v>4</v>
      </c>
      <c r="S10" s="14">
        <v>5</v>
      </c>
      <c r="T10" s="14">
        <v>4</v>
      </c>
      <c r="U10" s="14">
        <v>3</v>
      </c>
      <c r="V10" s="14">
        <v>2</v>
      </c>
      <c r="W10" s="14">
        <v>5</v>
      </c>
      <c r="X10" s="14">
        <v>6</v>
      </c>
      <c r="Y10" s="14">
        <v>4</v>
      </c>
    </row>
    <row r="11" spans="1:25" x14ac:dyDescent="0.25">
      <c r="A11" s="13">
        <v>5</v>
      </c>
      <c r="B11" s="14">
        <v>4</v>
      </c>
      <c r="C11" s="14">
        <v>5</v>
      </c>
      <c r="D11" s="14">
        <v>5</v>
      </c>
      <c r="E11" s="14">
        <v>2</v>
      </c>
      <c r="F11" s="14">
        <v>3</v>
      </c>
      <c r="G11" s="14">
        <v>1</v>
      </c>
      <c r="H11" s="14">
        <v>4</v>
      </c>
      <c r="I11" s="14">
        <v>4</v>
      </c>
      <c r="J11" s="14">
        <v>1</v>
      </c>
      <c r="K11" s="14">
        <v>2</v>
      </c>
      <c r="L11" s="14">
        <v>1</v>
      </c>
      <c r="M11" s="14">
        <v>2</v>
      </c>
      <c r="N11" s="14">
        <v>2</v>
      </c>
      <c r="O11" s="14">
        <v>4</v>
      </c>
      <c r="P11" s="14">
        <v>6</v>
      </c>
      <c r="Q11" s="14">
        <v>6</v>
      </c>
      <c r="R11" s="14">
        <v>6</v>
      </c>
      <c r="S11" s="14">
        <v>5</v>
      </c>
      <c r="T11" s="14">
        <v>6</v>
      </c>
      <c r="U11" s="14">
        <v>5</v>
      </c>
      <c r="V11" s="14">
        <v>5</v>
      </c>
      <c r="W11" s="14">
        <v>5</v>
      </c>
      <c r="X11" s="14">
        <v>2</v>
      </c>
      <c r="Y11" s="14">
        <v>4</v>
      </c>
    </row>
    <row r="12" spans="1:25" x14ac:dyDescent="0.25">
      <c r="A12" s="13" t="s">
        <v>90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1</v>
      </c>
      <c r="H12" s="14">
        <v>1</v>
      </c>
      <c r="I12" s="14">
        <v>0</v>
      </c>
      <c r="J12" s="14">
        <v>0</v>
      </c>
      <c r="K12" s="14">
        <v>0</v>
      </c>
      <c r="L12" s="14">
        <v>3</v>
      </c>
      <c r="M12" s="14">
        <v>0</v>
      </c>
      <c r="N12" s="14">
        <v>0</v>
      </c>
      <c r="O12" s="14">
        <v>0</v>
      </c>
      <c r="P12" s="14">
        <v>1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3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3.8181818181818183</v>
      </c>
      <c r="C14" s="16">
        <v>4.3636363636363633</v>
      </c>
      <c r="D14" s="16">
        <v>3.8181818181818183</v>
      </c>
      <c r="E14" s="16">
        <v>3.9090909090909092</v>
      </c>
      <c r="F14" s="16">
        <v>4.0909090909090908</v>
      </c>
      <c r="G14" s="16">
        <v>3.2</v>
      </c>
      <c r="H14" s="16">
        <v>4.2</v>
      </c>
      <c r="I14" s="16">
        <v>4.1818181818181817</v>
      </c>
      <c r="J14" s="16">
        <v>3.6363636363636362</v>
      </c>
      <c r="K14" s="16">
        <v>3.8181818181818183</v>
      </c>
      <c r="L14" s="16">
        <v>3.75</v>
      </c>
      <c r="M14" s="16">
        <v>3.3636363636363638</v>
      </c>
      <c r="N14" s="16">
        <v>3.9090909090909092</v>
      </c>
      <c r="O14" s="16">
        <v>4.1818181818181817</v>
      </c>
      <c r="P14" s="16">
        <v>4.5</v>
      </c>
      <c r="Q14" s="16">
        <v>4.4545454545454541</v>
      </c>
      <c r="R14" s="16">
        <v>4.4545454545454541</v>
      </c>
      <c r="S14" s="16">
        <v>4.3636363636363633</v>
      </c>
      <c r="T14" s="16">
        <v>4.4545454545454541</v>
      </c>
      <c r="U14" s="16">
        <v>4.1818181818181817</v>
      </c>
      <c r="V14" s="16">
        <v>4.5</v>
      </c>
      <c r="W14" s="16">
        <v>4.3636363636363633</v>
      </c>
      <c r="X14" s="16">
        <v>3.9090909090909092</v>
      </c>
      <c r="Y14" s="16">
        <v>4.0909090909090908</v>
      </c>
    </row>
    <row r="15" spans="1:25" x14ac:dyDescent="0.25">
      <c r="A15" s="15" t="s">
        <v>37</v>
      </c>
      <c r="B15" s="16">
        <v>1.078719779941187</v>
      </c>
      <c r="C15" s="16">
        <v>0.67419986246324115</v>
      </c>
      <c r="D15" s="16">
        <v>1.167748416242284</v>
      </c>
      <c r="E15" s="16">
        <v>0.70064904974537046</v>
      </c>
      <c r="F15" s="16">
        <v>0.70064904974537046</v>
      </c>
      <c r="G15" s="16">
        <v>1.0327955589886442</v>
      </c>
      <c r="H15" s="16">
        <v>0.78881063774661508</v>
      </c>
      <c r="I15" s="16">
        <v>0.75075719352954762</v>
      </c>
      <c r="J15" s="16">
        <v>0.67419986246324115</v>
      </c>
      <c r="K15" s="16">
        <v>0.75075719352954762</v>
      </c>
      <c r="L15" s="16">
        <v>0.70710678118654757</v>
      </c>
      <c r="M15" s="16">
        <v>1.2060453783110545</v>
      </c>
      <c r="N15" s="16">
        <v>0.70064904974537046</v>
      </c>
      <c r="O15" s="16">
        <v>0.75075719352954762</v>
      </c>
      <c r="P15" s="16">
        <v>0.70710678118654757</v>
      </c>
      <c r="Q15" s="16">
        <v>0.68755165095232806</v>
      </c>
      <c r="R15" s="16">
        <v>0.68755165095232806</v>
      </c>
      <c r="S15" s="16">
        <v>0.67419986246324115</v>
      </c>
      <c r="T15" s="16">
        <v>0.68755165095232806</v>
      </c>
      <c r="U15" s="16">
        <v>0.87386289750530233</v>
      </c>
      <c r="V15" s="16">
        <v>0.7559289460184544</v>
      </c>
      <c r="W15" s="16">
        <v>0.67419986246324115</v>
      </c>
      <c r="X15" s="16">
        <v>0.70064904974537046</v>
      </c>
      <c r="Y15" s="16">
        <v>0.8312094145936334</v>
      </c>
    </row>
    <row r="16" spans="1:25" x14ac:dyDescent="0.25">
      <c r="A16" s="15" t="s">
        <v>38</v>
      </c>
      <c r="B16" s="17">
        <v>11</v>
      </c>
      <c r="C16" s="17">
        <v>11</v>
      </c>
      <c r="D16" s="17">
        <v>11</v>
      </c>
      <c r="E16" s="17">
        <v>11</v>
      </c>
      <c r="F16" s="17">
        <v>11</v>
      </c>
      <c r="G16" s="17">
        <v>10</v>
      </c>
      <c r="H16" s="17">
        <v>10</v>
      </c>
      <c r="I16" s="17">
        <v>11</v>
      </c>
      <c r="J16" s="17">
        <v>11</v>
      </c>
      <c r="K16" s="17">
        <v>11</v>
      </c>
      <c r="L16" s="17">
        <v>8</v>
      </c>
      <c r="M16" s="17">
        <v>11</v>
      </c>
      <c r="N16" s="17">
        <v>11</v>
      </c>
      <c r="O16" s="17">
        <v>11</v>
      </c>
      <c r="P16" s="17">
        <v>10</v>
      </c>
      <c r="Q16" s="17">
        <v>11</v>
      </c>
      <c r="R16" s="17">
        <v>11</v>
      </c>
      <c r="S16" s="17">
        <v>11</v>
      </c>
      <c r="T16" s="17">
        <v>11</v>
      </c>
      <c r="U16" s="17">
        <v>11</v>
      </c>
      <c r="V16" s="17">
        <v>8</v>
      </c>
      <c r="W16" s="17">
        <v>11</v>
      </c>
      <c r="X16" s="17">
        <v>11</v>
      </c>
      <c r="Y16" s="17">
        <v>11</v>
      </c>
    </row>
    <row r="18" spans="1:2" x14ac:dyDescent="0.25">
      <c r="A18" s="4" t="s">
        <v>101</v>
      </c>
      <c r="B18" s="4">
        <f>SUM(B7:B12)</f>
        <v>11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400-000000000000}"/>
  </hyperlink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zoomScaleNormal="100"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63" t="s">
        <v>139</v>
      </c>
      <c r="H1" s="63"/>
    </row>
    <row r="2" spans="1:25" x14ac:dyDescent="0.25">
      <c r="A2" s="1" t="s">
        <v>0</v>
      </c>
      <c r="B2" s="11" t="s">
        <v>135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Est. Ingle._PDI'!$B$4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1</v>
      </c>
      <c r="C7" s="14">
        <v>0</v>
      </c>
      <c r="D7" s="14">
        <v>0</v>
      </c>
      <c r="E7" s="14">
        <v>5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1</v>
      </c>
      <c r="M7" s="14">
        <v>1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1</v>
      </c>
      <c r="C8" s="14">
        <v>1</v>
      </c>
      <c r="D8" s="14">
        <v>1</v>
      </c>
      <c r="E8" s="14">
        <v>1</v>
      </c>
      <c r="F8" s="14">
        <v>1</v>
      </c>
      <c r="G8" s="14">
        <v>4</v>
      </c>
      <c r="H8" s="14">
        <v>1</v>
      </c>
      <c r="I8" s="14">
        <v>1</v>
      </c>
      <c r="J8" s="14">
        <v>2</v>
      </c>
      <c r="K8" s="14">
        <v>2</v>
      </c>
      <c r="L8" s="14">
        <v>1</v>
      </c>
      <c r="M8" s="14">
        <v>4</v>
      </c>
      <c r="N8" s="14">
        <v>0</v>
      </c>
      <c r="O8" s="14">
        <v>1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2</v>
      </c>
    </row>
    <row r="9" spans="1:25" x14ac:dyDescent="0.25">
      <c r="A9" s="13">
        <v>3</v>
      </c>
      <c r="B9" s="14">
        <v>4</v>
      </c>
      <c r="C9" s="14">
        <v>2</v>
      </c>
      <c r="D9" s="14">
        <v>4</v>
      </c>
      <c r="E9" s="14">
        <v>1</v>
      </c>
      <c r="F9" s="14">
        <v>4</v>
      </c>
      <c r="G9" s="14">
        <v>4</v>
      </c>
      <c r="H9" s="14">
        <v>1</v>
      </c>
      <c r="I9" s="14">
        <v>3</v>
      </c>
      <c r="J9" s="14">
        <v>2</v>
      </c>
      <c r="K9" s="14">
        <v>3</v>
      </c>
      <c r="L9" s="14">
        <v>1</v>
      </c>
      <c r="M9" s="14">
        <v>3</v>
      </c>
      <c r="N9" s="14">
        <v>4</v>
      </c>
      <c r="O9" s="14">
        <v>1</v>
      </c>
      <c r="P9" s="14">
        <v>3</v>
      </c>
      <c r="Q9" s="14">
        <v>1</v>
      </c>
      <c r="R9" s="14">
        <v>0</v>
      </c>
      <c r="S9" s="14">
        <v>1</v>
      </c>
      <c r="T9" s="14">
        <v>1</v>
      </c>
      <c r="U9" s="14">
        <v>0</v>
      </c>
      <c r="V9" s="14">
        <v>2</v>
      </c>
      <c r="W9" s="14">
        <v>3</v>
      </c>
      <c r="X9" s="14">
        <v>4</v>
      </c>
      <c r="Y9" s="14">
        <v>3</v>
      </c>
    </row>
    <row r="10" spans="1:25" x14ac:dyDescent="0.25">
      <c r="A10" s="13">
        <v>4</v>
      </c>
      <c r="B10" s="14">
        <v>3</v>
      </c>
      <c r="C10" s="14">
        <v>1</v>
      </c>
      <c r="D10" s="14">
        <v>3</v>
      </c>
      <c r="E10" s="14">
        <v>0</v>
      </c>
      <c r="F10" s="14">
        <v>2</v>
      </c>
      <c r="G10" s="14">
        <v>2</v>
      </c>
      <c r="H10" s="14">
        <v>4</v>
      </c>
      <c r="I10" s="14">
        <v>4</v>
      </c>
      <c r="J10" s="14">
        <v>5</v>
      </c>
      <c r="K10" s="14">
        <v>3</v>
      </c>
      <c r="L10" s="14">
        <v>5</v>
      </c>
      <c r="M10" s="14">
        <v>2</v>
      </c>
      <c r="N10" s="14">
        <v>4</v>
      </c>
      <c r="O10" s="14">
        <v>3</v>
      </c>
      <c r="P10" s="14">
        <v>4</v>
      </c>
      <c r="Q10" s="14">
        <v>0</v>
      </c>
      <c r="R10" s="14">
        <v>2</v>
      </c>
      <c r="S10" s="14">
        <v>2</v>
      </c>
      <c r="T10" s="14">
        <v>3</v>
      </c>
      <c r="U10" s="14">
        <v>4</v>
      </c>
      <c r="V10" s="14">
        <v>2</v>
      </c>
      <c r="W10" s="14">
        <v>3</v>
      </c>
      <c r="X10" s="14">
        <v>3</v>
      </c>
      <c r="Y10" s="14">
        <v>2</v>
      </c>
    </row>
    <row r="11" spans="1:25" x14ac:dyDescent="0.25">
      <c r="A11" s="13">
        <v>5</v>
      </c>
      <c r="B11" s="14">
        <v>4</v>
      </c>
      <c r="C11" s="14">
        <v>9</v>
      </c>
      <c r="D11" s="14">
        <v>5</v>
      </c>
      <c r="E11" s="14">
        <v>6</v>
      </c>
      <c r="F11" s="14">
        <v>6</v>
      </c>
      <c r="G11" s="14">
        <v>3</v>
      </c>
      <c r="H11" s="14">
        <v>7</v>
      </c>
      <c r="I11" s="14">
        <v>5</v>
      </c>
      <c r="J11" s="14">
        <v>4</v>
      </c>
      <c r="K11" s="14">
        <v>5</v>
      </c>
      <c r="L11" s="14">
        <v>3</v>
      </c>
      <c r="M11" s="14">
        <v>3</v>
      </c>
      <c r="N11" s="14">
        <v>5</v>
      </c>
      <c r="O11" s="14">
        <v>8</v>
      </c>
      <c r="P11" s="14">
        <v>6</v>
      </c>
      <c r="Q11" s="14">
        <v>12</v>
      </c>
      <c r="R11" s="14">
        <v>10</v>
      </c>
      <c r="S11" s="14">
        <v>9</v>
      </c>
      <c r="T11" s="14">
        <v>8</v>
      </c>
      <c r="U11" s="14">
        <v>7</v>
      </c>
      <c r="V11" s="14">
        <v>7</v>
      </c>
      <c r="W11" s="14">
        <v>7</v>
      </c>
      <c r="X11" s="14">
        <v>5</v>
      </c>
      <c r="Y11" s="14">
        <v>6</v>
      </c>
    </row>
    <row r="12" spans="1:25" x14ac:dyDescent="0.25">
      <c r="A12" s="13" t="s">
        <v>90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2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1</v>
      </c>
      <c r="S12" s="14">
        <v>1</v>
      </c>
      <c r="T12" s="14">
        <v>1</v>
      </c>
      <c r="U12" s="14">
        <v>2</v>
      </c>
      <c r="V12" s="14">
        <v>2</v>
      </c>
      <c r="W12" s="14">
        <v>0</v>
      </c>
      <c r="X12" s="14">
        <v>1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3.6153846153846154</v>
      </c>
      <c r="C14" s="16">
        <v>4.384615384615385</v>
      </c>
      <c r="D14" s="16">
        <v>3.9230769230769229</v>
      </c>
      <c r="E14" s="16">
        <v>3.0769230769230771</v>
      </c>
      <c r="F14" s="16">
        <v>4</v>
      </c>
      <c r="G14" s="16">
        <v>3.3076923076923075</v>
      </c>
      <c r="H14" s="16">
        <v>4.3076923076923075</v>
      </c>
      <c r="I14" s="16">
        <v>4</v>
      </c>
      <c r="J14" s="16">
        <v>3.8461538461538463</v>
      </c>
      <c r="K14" s="16">
        <v>3.8461538461538463</v>
      </c>
      <c r="L14" s="16">
        <v>3.7272727272727271</v>
      </c>
      <c r="M14" s="16">
        <v>3.1538461538461537</v>
      </c>
      <c r="N14" s="16">
        <v>4.0769230769230766</v>
      </c>
      <c r="O14" s="16">
        <v>4.384615384615385</v>
      </c>
      <c r="P14" s="16">
        <v>4.2307692307692308</v>
      </c>
      <c r="Q14" s="16">
        <v>4.8461538461538458</v>
      </c>
      <c r="R14" s="16">
        <v>4.833333333333333</v>
      </c>
      <c r="S14" s="16">
        <v>4.666666666666667</v>
      </c>
      <c r="T14" s="16">
        <v>4.583333333333333</v>
      </c>
      <c r="U14" s="16">
        <v>4.6363636363636367</v>
      </c>
      <c r="V14" s="16">
        <v>4.4545454545454541</v>
      </c>
      <c r="W14" s="16">
        <v>4.3076923076923075</v>
      </c>
      <c r="X14" s="16">
        <v>4.083333333333333</v>
      </c>
      <c r="Y14" s="16">
        <v>3.9230769230769229</v>
      </c>
    </row>
    <row r="15" spans="1:25" x14ac:dyDescent="0.25">
      <c r="A15" s="15" t="s">
        <v>37</v>
      </c>
      <c r="B15" s="16">
        <v>1.2608503439122301</v>
      </c>
      <c r="C15" s="16">
        <v>1.0439078454267832</v>
      </c>
      <c r="D15" s="16">
        <v>1.0377490433255421</v>
      </c>
      <c r="E15" s="16">
        <v>1.9348358440936904</v>
      </c>
      <c r="F15" s="16">
        <v>1.0801234497346435</v>
      </c>
      <c r="G15" s="16">
        <v>1.1821319289469758</v>
      </c>
      <c r="H15" s="16">
        <v>0.947330933431342</v>
      </c>
      <c r="I15" s="16">
        <v>1</v>
      </c>
      <c r="J15" s="16">
        <v>1.0681880176381122</v>
      </c>
      <c r="K15" s="16">
        <v>1.1435437497937306</v>
      </c>
      <c r="L15" s="16">
        <v>1.2720777563426768</v>
      </c>
      <c r="M15" s="16">
        <v>1.3445044840729639</v>
      </c>
      <c r="N15" s="16">
        <v>0.86231649850257674</v>
      </c>
      <c r="O15" s="16">
        <v>0.96076892283052229</v>
      </c>
      <c r="P15" s="16">
        <v>0.83205029433784439</v>
      </c>
      <c r="Q15" s="16">
        <v>0.55470019622522815</v>
      </c>
      <c r="R15" s="16">
        <v>0.38924947208076149</v>
      </c>
      <c r="S15" s="16">
        <v>0.65133894727893094</v>
      </c>
      <c r="T15" s="16">
        <v>0.66855792342152087</v>
      </c>
      <c r="U15" s="16">
        <v>0.50452497910951177</v>
      </c>
      <c r="V15" s="16">
        <v>0.82019953226472397</v>
      </c>
      <c r="W15" s="16">
        <v>0.85485041426511055</v>
      </c>
      <c r="X15" s="16">
        <v>0.90033663737851954</v>
      </c>
      <c r="Y15" s="16">
        <v>1.1875421719907093</v>
      </c>
    </row>
    <row r="16" spans="1:25" x14ac:dyDescent="0.25">
      <c r="A16" s="15" t="s">
        <v>38</v>
      </c>
      <c r="B16" s="17">
        <v>13</v>
      </c>
      <c r="C16" s="17">
        <v>13</v>
      </c>
      <c r="D16" s="17">
        <v>13</v>
      </c>
      <c r="E16" s="17">
        <v>13</v>
      </c>
      <c r="F16" s="17">
        <v>13</v>
      </c>
      <c r="G16" s="17">
        <v>13</v>
      </c>
      <c r="H16" s="17">
        <v>13</v>
      </c>
      <c r="I16" s="17">
        <v>13</v>
      </c>
      <c r="J16" s="17">
        <v>13</v>
      </c>
      <c r="K16" s="17">
        <v>13</v>
      </c>
      <c r="L16" s="17">
        <v>11</v>
      </c>
      <c r="M16" s="17">
        <v>13</v>
      </c>
      <c r="N16" s="17">
        <v>13</v>
      </c>
      <c r="O16" s="17">
        <v>13</v>
      </c>
      <c r="P16" s="17">
        <v>13</v>
      </c>
      <c r="Q16" s="17">
        <v>13</v>
      </c>
      <c r="R16" s="17">
        <v>12</v>
      </c>
      <c r="S16" s="17">
        <v>12</v>
      </c>
      <c r="T16" s="17">
        <v>12</v>
      </c>
      <c r="U16" s="17">
        <v>11</v>
      </c>
      <c r="V16" s="17">
        <v>11</v>
      </c>
      <c r="W16" s="17">
        <v>13</v>
      </c>
      <c r="X16" s="17">
        <v>12</v>
      </c>
      <c r="Y16" s="17">
        <v>13</v>
      </c>
    </row>
    <row r="18" spans="1:2" x14ac:dyDescent="0.25">
      <c r="A18" s="4" t="s">
        <v>101</v>
      </c>
      <c r="B18" s="4">
        <f>SUM(B7:B12)</f>
        <v>13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500-000000000000}"/>
  </hyperlinks>
  <pageMargins left="0.7" right="0.7" top="0.75" bottom="0.75" header="0.3" footer="0.3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63" t="s">
        <v>139</v>
      </c>
      <c r="H1" s="63"/>
    </row>
    <row r="2" spans="1:25" x14ac:dyDescent="0.25">
      <c r="A2" s="1" t="s">
        <v>0</v>
      </c>
      <c r="B2" s="11" t="s">
        <v>95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Est. Ingle._PDI'!$B$4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0</v>
      </c>
      <c r="E7" s="14">
        <v>1</v>
      </c>
      <c r="F7" s="14">
        <v>0</v>
      </c>
      <c r="G7" s="14">
        <v>1</v>
      </c>
      <c r="H7" s="14">
        <v>0</v>
      </c>
      <c r="I7" s="14">
        <v>0</v>
      </c>
      <c r="J7" s="14">
        <v>0</v>
      </c>
      <c r="K7" s="14">
        <v>0</v>
      </c>
      <c r="L7" s="14">
        <v>1</v>
      </c>
      <c r="M7" s="14">
        <v>1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48">
        <v>0</v>
      </c>
    </row>
    <row r="8" spans="1:25" x14ac:dyDescent="0.25">
      <c r="A8" s="13">
        <v>2</v>
      </c>
      <c r="B8" s="14">
        <v>0</v>
      </c>
      <c r="C8" s="14">
        <v>0</v>
      </c>
      <c r="D8" s="14">
        <v>0</v>
      </c>
      <c r="E8" s="14">
        <v>0</v>
      </c>
      <c r="F8" s="14">
        <v>0</v>
      </c>
      <c r="G8" s="14">
        <v>3</v>
      </c>
      <c r="H8" s="14">
        <v>0</v>
      </c>
      <c r="I8" s="14">
        <v>0</v>
      </c>
      <c r="J8" s="14">
        <v>2</v>
      </c>
      <c r="K8" s="14">
        <v>2</v>
      </c>
      <c r="L8" s="14">
        <v>0</v>
      </c>
      <c r="M8" s="14">
        <v>2</v>
      </c>
      <c r="N8" s="14">
        <v>2</v>
      </c>
      <c r="O8" s="14">
        <v>0</v>
      </c>
      <c r="P8" s="14">
        <v>1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48">
        <v>0</v>
      </c>
    </row>
    <row r="9" spans="1:25" x14ac:dyDescent="0.25">
      <c r="A9" s="13">
        <v>3</v>
      </c>
      <c r="B9" s="14">
        <v>3</v>
      </c>
      <c r="C9" s="14">
        <v>4</v>
      </c>
      <c r="D9" s="14">
        <v>2</v>
      </c>
      <c r="E9" s="14">
        <v>5</v>
      </c>
      <c r="F9" s="14">
        <v>3</v>
      </c>
      <c r="G9" s="14">
        <v>5</v>
      </c>
      <c r="H9" s="14">
        <v>5</v>
      </c>
      <c r="I9" s="14">
        <v>5</v>
      </c>
      <c r="J9" s="14">
        <v>4</v>
      </c>
      <c r="K9" s="14">
        <v>6</v>
      </c>
      <c r="L9" s="14">
        <v>2</v>
      </c>
      <c r="M9" s="14">
        <v>3</v>
      </c>
      <c r="N9" s="14">
        <v>4</v>
      </c>
      <c r="O9" s="14">
        <v>2</v>
      </c>
      <c r="P9" s="14">
        <v>1</v>
      </c>
      <c r="Q9" s="14">
        <v>1</v>
      </c>
      <c r="R9" s="14">
        <v>1</v>
      </c>
      <c r="S9" s="14">
        <v>1</v>
      </c>
      <c r="T9" s="14">
        <v>0</v>
      </c>
      <c r="U9" s="14">
        <v>0</v>
      </c>
      <c r="V9" s="14">
        <v>0</v>
      </c>
      <c r="W9" s="14">
        <v>0</v>
      </c>
      <c r="X9" s="14">
        <v>4</v>
      </c>
      <c r="Y9" s="48">
        <v>1</v>
      </c>
    </row>
    <row r="10" spans="1:25" x14ac:dyDescent="0.25">
      <c r="A10" s="13">
        <v>4</v>
      </c>
      <c r="B10" s="14">
        <v>5</v>
      </c>
      <c r="C10" s="14">
        <v>3</v>
      </c>
      <c r="D10" s="14">
        <v>4</v>
      </c>
      <c r="E10" s="14">
        <v>2</v>
      </c>
      <c r="F10" s="14">
        <v>4</v>
      </c>
      <c r="G10" s="14">
        <v>0</v>
      </c>
      <c r="H10" s="14">
        <v>2</v>
      </c>
      <c r="I10" s="14">
        <v>4</v>
      </c>
      <c r="J10" s="14">
        <v>2</v>
      </c>
      <c r="K10" s="14">
        <v>0</v>
      </c>
      <c r="L10" s="14">
        <v>3</v>
      </c>
      <c r="M10" s="14">
        <v>3</v>
      </c>
      <c r="N10" s="14">
        <v>3</v>
      </c>
      <c r="O10" s="14">
        <v>4</v>
      </c>
      <c r="P10" s="14">
        <v>3</v>
      </c>
      <c r="Q10" s="14">
        <v>5</v>
      </c>
      <c r="R10" s="14">
        <v>1</v>
      </c>
      <c r="S10" s="14">
        <v>5</v>
      </c>
      <c r="T10" s="14">
        <v>9</v>
      </c>
      <c r="U10" s="14">
        <v>6</v>
      </c>
      <c r="V10" s="14">
        <v>8</v>
      </c>
      <c r="W10" s="14">
        <v>8</v>
      </c>
      <c r="X10" s="14">
        <v>4</v>
      </c>
      <c r="Y10" s="48">
        <v>7</v>
      </c>
    </row>
    <row r="11" spans="1:25" x14ac:dyDescent="0.25">
      <c r="A11" s="13">
        <v>5</v>
      </c>
      <c r="B11" s="14">
        <v>3</v>
      </c>
      <c r="C11" s="14">
        <v>4</v>
      </c>
      <c r="D11" s="14">
        <v>5</v>
      </c>
      <c r="E11" s="14">
        <v>3</v>
      </c>
      <c r="F11" s="14">
        <v>4</v>
      </c>
      <c r="G11" s="14">
        <v>1</v>
      </c>
      <c r="H11" s="14">
        <v>3</v>
      </c>
      <c r="I11" s="14">
        <v>1</v>
      </c>
      <c r="J11" s="14">
        <v>1</v>
      </c>
      <c r="K11" s="14">
        <v>2</v>
      </c>
      <c r="L11" s="14">
        <v>1</v>
      </c>
      <c r="M11" s="14">
        <v>1</v>
      </c>
      <c r="N11" s="14">
        <v>1</v>
      </c>
      <c r="O11" s="14">
        <v>5</v>
      </c>
      <c r="P11" s="14">
        <v>6</v>
      </c>
      <c r="Q11" s="14">
        <v>5</v>
      </c>
      <c r="R11" s="14">
        <v>6</v>
      </c>
      <c r="S11" s="14">
        <v>5</v>
      </c>
      <c r="T11" s="14">
        <v>2</v>
      </c>
      <c r="U11" s="14">
        <v>4</v>
      </c>
      <c r="V11" s="14">
        <v>1</v>
      </c>
      <c r="W11" s="14">
        <v>3</v>
      </c>
      <c r="X11" s="14">
        <v>3</v>
      </c>
      <c r="Y11" s="48">
        <v>3</v>
      </c>
    </row>
    <row r="12" spans="1:25" x14ac:dyDescent="0.25">
      <c r="A12" s="13" t="s">
        <v>90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1</v>
      </c>
      <c r="H12" s="14">
        <v>1</v>
      </c>
      <c r="I12" s="14">
        <v>1</v>
      </c>
      <c r="J12" s="14">
        <v>2</v>
      </c>
      <c r="K12" s="14">
        <v>1</v>
      </c>
      <c r="L12" s="14">
        <v>4</v>
      </c>
      <c r="M12" s="14">
        <v>1</v>
      </c>
      <c r="N12" s="14">
        <v>1</v>
      </c>
      <c r="O12" s="14">
        <v>0</v>
      </c>
      <c r="P12" s="14">
        <v>0</v>
      </c>
      <c r="Q12" s="14">
        <v>0</v>
      </c>
      <c r="R12" s="14">
        <v>3</v>
      </c>
      <c r="S12" s="14">
        <v>0</v>
      </c>
      <c r="T12" s="14">
        <v>0</v>
      </c>
      <c r="U12" s="14">
        <v>1</v>
      </c>
      <c r="V12" s="14">
        <v>2</v>
      </c>
      <c r="W12" s="14">
        <v>0</v>
      </c>
      <c r="X12" s="14">
        <v>0</v>
      </c>
      <c r="Y12" s="48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48"/>
    </row>
    <row r="14" spans="1:25" x14ac:dyDescent="0.25">
      <c r="A14" s="15" t="s">
        <v>36</v>
      </c>
      <c r="B14" s="16">
        <v>4</v>
      </c>
      <c r="C14" s="16">
        <v>4</v>
      </c>
      <c r="D14" s="16">
        <v>4.2727272727272725</v>
      </c>
      <c r="E14" s="16">
        <v>3.5454545454545454</v>
      </c>
      <c r="F14" s="16">
        <v>4.0909090909090908</v>
      </c>
      <c r="G14" s="16">
        <v>2.7</v>
      </c>
      <c r="H14" s="16">
        <v>3.8</v>
      </c>
      <c r="I14" s="16">
        <v>3.6</v>
      </c>
      <c r="J14" s="16">
        <v>3.2222222222222223</v>
      </c>
      <c r="K14" s="16">
        <v>3.2</v>
      </c>
      <c r="L14" s="16">
        <v>3.4285714285714284</v>
      </c>
      <c r="M14" s="16">
        <v>3.1</v>
      </c>
      <c r="N14" s="16">
        <v>3.3</v>
      </c>
      <c r="O14" s="16">
        <v>4.2727272727272725</v>
      </c>
      <c r="P14" s="16">
        <v>4.2727272727272725</v>
      </c>
      <c r="Q14" s="16">
        <v>4.3636363636363633</v>
      </c>
      <c r="R14" s="16">
        <v>4.625</v>
      </c>
      <c r="S14" s="16">
        <v>4.3636363636363633</v>
      </c>
      <c r="T14" s="16">
        <v>4.1818181818181817</v>
      </c>
      <c r="U14" s="16">
        <v>4.4000000000000004</v>
      </c>
      <c r="V14" s="16">
        <v>4.1111111111111107</v>
      </c>
      <c r="W14" s="16">
        <v>4.2727272727272725</v>
      </c>
      <c r="X14" s="16">
        <v>3.9090909090909092</v>
      </c>
      <c r="Y14" s="49">
        <v>4.1818181818181817</v>
      </c>
    </row>
    <row r="15" spans="1:25" x14ac:dyDescent="0.25">
      <c r="A15" s="15" t="s">
        <v>37</v>
      </c>
      <c r="B15" s="16">
        <v>0.7745966692414834</v>
      </c>
      <c r="C15" s="16">
        <v>0.89442719099991586</v>
      </c>
      <c r="D15" s="16">
        <v>0.78624539310689678</v>
      </c>
      <c r="E15" s="16">
        <v>1.2135597524338355</v>
      </c>
      <c r="F15" s="16">
        <v>0.8312094145936334</v>
      </c>
      <c r="G15" s="16">
        <v>1.05934990547138</v>
      </c>
      <c r="H15" s="16">
        <v>0.91893658347268103</v>
      </c>
      <c r="I15" s="16">
        <v>0.69920589878010153</v>
      </c>
      <c r="J15" s="16">
        <v>0.97182531580755016</v>
      </c>
      <c r="K15" s="16">
        <v>1.0327955589886442</v>
      </c>
      <c r="L15" s="16">
        <v>1.2724180205607032</v>
      </c>
      <c r="M15" s="16">
        <v>1.1972189997378651</v>
      </c>
      <c r="N15" s="16">
        <v>0.94868329805051343</v>
      </c>
      <c r="O15" s="16">
        <v>0.78624539310689678</v>
      </c>
      <c r="P15" s="16">
        <v>1.0090499582190262</v>
      </c>
      <c r="Q15" s="16">
        <v>0.67419986246324115</v>
      </c>
      <c r="R15" s="16">
        <v>0.74402380914284494</v>
      </c>
      <c r="S15" s="16">
        <v>0.67419986246324115</v>
      </c>
      <c r="T15" s="16">
        <v>0.40451991747794519</v>
      </c>
      <c r="U15" s="16">
        <v>0.51639777949432286</v>
      </c>
      <c r="V15" s="16">
        <v>0.33333333333333337</v>
      </c>
      <c r="W15" s="16">
        <v>0.46709936649691436</v>
      </c>
      <c r="X15" s="16">
        <v>0.8312094145936334</v>
      </c>
      <c r="Y15" s="16">
        <v>0.60302268915552637</v>
      </c>
    </row>
    <row r="16" spans="1:25" x14ac:dyDescent="0.25">
      <c r="A16" s="15" t="s">
        <v>38</v>
      </c>
      <c r="B16" s="17">
        <v>11</v>
      </c>
      <c r="C16" s="17">
        <v>11</v>
      </c>
      <c r="D16" s="17">
        <v>11</v>
      </c>
      <c r="E16" s="17">
        <v>11</v>
      </c>
      <c r="F16" s="17">
        <v>11</v>
      </c>
      <c r="G16" s="17">
        <v>10</v>
      </c>
      <c r="H16" s="17">
        <v>10</v>
      </c>
      <c r="I16" s="17">
        <v>10</v>
      </c>
      <c r="J16" s="17">
        <v>9</v>
      </c>
      <c r="K16" s="17">
        <v>10</v>
      </c>
      <c r="L16" s="17">
        <v>7</v>
      </c>
      <c r="M16" s="17">
        <v>10</v>
      </c>
      <c r="N16" s="17">
        <v>10</v>
      </c>
      <c r="O16" s="17">
        <v>11</v>
      </c>
      <c r="P16" s="17">
        <v>11</v>
      </c>
      <c r="Q16" s="17">
        <v>11</v>
      </c>
      <c r="R16" s="17">
        <v>8</v>
      </c>
      <c r="S16" s="17">
        <v>11</v>
      </c>
      <c r="T16" s="17">
        <v>11</v>
      </c>
      <c r="U16" s="17">
        <v>10</v>
      </c>
      <c r="V16" s="17">
        <v>9</v>
      </c>
      <c r="W16" s="17">
        <v>11</v>
      </c>
      <c r="X16" s="17">
        <v>11</v>
      </c>
      <c r="Y16" s="17">
        <v>11</v>
      </c>
    </row>
    <row r="18" spans="1:2" x14ac:dyDescent="0.25">
      <c r="A18" s="4" t="s">
        <v>101</v>
      </c>
      <c r="B18" s="4">
        <f>SUM(B7:B12)</f>
        <v>11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600-000000000000}"/>
  </hyperlink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63" t="s">
        <v>139</v>
      </c>
      <c r="H1" s="63"/>
    </row>
    <row r="2" spans="1:19" x14ac:dyDescent="0.25">
      <c r="A2" s="1" t="s">
        <v>0</v>
      </c>
      <c r="B2" s="11" t="s">
        <v>95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Est. Ingle._PDI'!$B$4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1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1</v>
      </c>
      <c r="C9" s="3">
        <v>0</v>
      </c>
      <c r="D9" s="3">
        <v>0</v>
      </c>
      <c r="E9" s="3">
        <v>1</v>
      </c>
      <c r="F9" s="3">
        <v>1</v>
      </c>
      <c r="G9" s="3">
        <v>1</v>
      </c>
      <c r="H9" s="3">
        <v>0</v>
      </c>
      <c r="I9" s="3">
        <v>0</v>
      </c>
      <c r="J9" s="3">
        <v>1</v>
      </c>
      <c r="K9" s="3">
        <v>1</v>
      </c>
      <c r="L9" s="3">
        <v>1</v>
      </c>
      <c r="M9" s="3">
        <v>1</v>
      </c>
      <c r="N9" s="3">
        <v>0</v>
      </c>
      <c r="O9" s="3">
        <v>1</v>
      </c>
      <c r="P9" s="3">
        <v>0</v>
      </c>
      <c r="Q9" s="3">
        <v>0</v>
      </c>
      <c r="R9" s="3">
        <v>1</v>
      </c>
      <c r="S9" s="3">
        <v>1</v>
      </c>
    </row>
    <row r="10" spans="1:19" x14ac:dyDescent="0.25">
      <c r="A10" s="5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1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1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</row>
    <row r="11" spans="1:19" x14ac:dyDescent="0.25">
      <c r="A11" s="5">
        <v>5</v>
      </c>
      <c r="B11" s="3">
        <v>0</v>
      </c>
      <c r="C11" s="3">
        <v>0</v>
      </c>
      <c r="D11" s="3">
        <v>1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</row>
    <row r="12" spans="1:19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1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</v>
      </c>
      <c r="C14" s="8">
        <v>2</v>
      </c>
      <c r="D14" s="8">
        <v>5</v>
      </c>
      <c r="E14" s="8">
        <v>3</v>
      </c>
      <c r="F14" s="8">
        <v>3</v>
      </c>
      <c r="G14" s="8">
        <v>3</v>
      </c>
      <c r="H14" s="8">
        <v>4</v>
      </c>
      <c r="I14" s="8">
        <v>1</v>
      </c>
      <c r="J14" s="8">
        <v>3</v>
      </c>
      <c r="K14" s="8">
        <v>3</v>
      </c>
      <c r="L14" s="8">
        <v>3</v>
      </c>
      <c r="M14" s="8">
        <v>3</v>
      </c>
      <c r="N14" s="8">
        <v>4</v>
      </c>
      <c r="O14" s="8">
        <v>3</v>
      </c>
      <c r="P14" s="8"/>
      <c r="Q14" s="8"/>
      <c r="R14" s="8">
        <v>3</v>
      </c>
      <c r="S14" s="8">
        <v>3</v>
      </c>
    </row>
    <row r="15" spans="1:19" x14ac:dyDescent="0.25">
      <c r="A15" s="4" t="s">
        <v>37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4" t="s">
        <v>38</v>
      </c>
      <c r="B16" s="9">
        <v>1</v>
      </c>
      <c r="C16" s="9">
        <v>1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1</v>
      </c>
      <c r="J16" s="9">
        <v>1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0</v>
      </c>
      <c r="Q16" s="9">
        <v>0</v>
      </c>
      <c r="R16" s="9">
        <v>1</v>
      </c>
      <c r="S16" s="9">
        <v>1</v>
      </c>
    </row>
    <row r="18" spans="1:6" x14ac:dyDescent="0.25">
      <c r="A18" s="4" t="s">
        <v>101</v>
      </c>
      <c r="B18" s="4">
        <f>SUM(B7:B12)</f>
        <v>1</v>
      </c>
    </row>
    <row r="19" spans="1:6" x14ac:dyDescent="0.25">
      <c r="A19" s="4" t="s">
        <v>102</v>
      </c>
      <c r="B19" s="9">
        <v>8</v>
      </c>
    </row>
    <row r="20" spans="1:6" x14ac:dyDescent="0.25">
      <c r="A20" s="4" t="s">
        <v>103</v>
      </c>
      <c r="B20" s="12">
        <f>B18/B19</f>
        <v>0.125</v>
      </c>
    </row>
    <row r="21" spans="1:6" x14ac:dyDescent="0.25">
      <c r="A21" s="4" t="s">
        <v>127</v>
      </c>
      <c r="B21" s="28"/>
      <c r="C21" s="28" t="s">
        <v>128</v>
      </c>
    </row>
    <row r="22" spans="1:6" x14ac:dyDescent="0.25">
      <c r="A22" s="28" t="s">
        <v>129</v>
      </c>
      <c r="B22" s="29">
        <v>0</v>
      </c>
      <c r="C22" s="30">
        <f>B22/B18</f>
        <v>0</v>
      </c>
    </row>
    <row r="23" spans="1:6" x14ac:dyDescent="0.25">
      <c r="A23" s="28" t="s">
        <v>130</v>
      </c>
      <c r="B23" s="29">
        <v>1</v>
      </c>
      <c r="C23" s="30">
        <f>B23/B18</f>
        <v>1</v>
      </c>
    </row>
    <row r="25" spans="1:6" x14ac:dyDescent="0.25">
      <c r="A25" s="4" t="s">
        <v>149</v>
      </c>
      <c r="B25" s="4"/>
      <c r="C25" s="4"/>
      <c r="D25" s="4"/>
      <c r="E25" s="4"/>
      <c r="F25" s="8">
        <f>AVERAGE(M14:N14)</f>
        <v>3.5</v>
      </c>
    </row>
    <row r="26" spans="1:6" x14ac:dyDescent="0.25">
      <c r="A26" s="4" t="s">
        <v>150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7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63" t="s">
        <v>139</v>
      </c>
      <c r="H1" s="63"/>
    </row>
    <row r="2" spans="1:25" x14ac:dyDescent="0.25">
      <c r="A2" s="1" t="s">
        <v>0</v>
      </c>
      <c r="B2" t="s">
        <v>96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Est. Ingle._PDI'!$B$4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48">
        <v>0</v>
      </c>
    </row>
    <row r="8" spans="1:25" x14ac:dyDescent="0.25">
      <c r="A8" s="13">
        <v>2</v>
      </c>
      <c r="B8" s="14">
        <v>0</v>
      </c>
      <c r="C8" s="14">
        <v>0</v>
      </c>
      <c r="D8" s="14">
        <v>0</v>
      </c>
      <c r="E8" s="14">
        <v>0</v>
      </c>
      <c r="F8" s="14">
        <v>0</v>
      </c>
      <c r="G8" s="14">
        <v>3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48">
        <v>0</v>
      </c>
    </row>
    <row r="9" spans="1:25" x14ac:dyDescent="0.25">
      <c r="A9" s="13">
        <v>3</v>
      </c>
      <c r="B9" s="14">
        <v>2</v>
      </c>
      <c r="C9" s="14">
        <v>2</v>
      </c>
      <c r="D9" s="14">
        <v>2</v>
      </c>
      <c r="E9" s="14">
        <v>0</v>
      </c>
      <c r="F9" s="14">
        <v>0</v>
      </c>
      <c r="G9" s="14">
        <v>2</v>
      </c>
      <c r="H9" s="14">
        <v>1</v>
      </c>
      <c r="I9" s="14">
        <v>1</v>
      </c>
      <c r="J9" s="14">
        <v>3</v>
      </c>
      <c r="K9" s="14">
        <v>1</v>
      </c>
      <c r="L9" s="14">
        <v>3</v>
      </c>
      <c r="M9" s="14">
        <v>4</v>
      </c>
      <c r="N9" s="14">
        <v>4</v>
      </c>
      <c r="O9" s="14">
        <v>0</v>
      </c>
      <c r="P9" s="14">
        <v>1</v>
      </c>
      <c r="Q9" s="14">
        <v>0</v>
      </c>
      <c r="R9" s="14">
        <v>0</v>
      </c>
      <c r="S9" s="14">
        <v>1</v>
      </c>
      <c r="T9" s="14">
        <v>0</v>
      </c>
      <c r="U9" s="14">
        <v>0</v>
      </c>
      <c r="V9" s="14">
        <v>1</v>
      </c>
      <c r="W9" s="14">
        <v>1</v>
      </c>
      <c r="X9" s="14">
        <v>2</v>
      </c>
      <c r="Y9" s="48">
        <v>1</v>
      </c>
    </row>
    <row r="10" spans="1:25" x14ac:dyDescent="0.25">
      <c r="A10" s="13">
        <v>4</v>
      </c>
      <c r="B10" s="14">
        <v>5</v>
      </c>
      <c r="C10" s="14">
        <v>4</v>
      </c>
      <c r="D10" s="14">
        <v>6</v>
      </c>
      <c r="E10" s="14">
        <v>5</v>
      </c>
      <c r="F10" s="14">
        <v>6</v>
      </c>
      <c r="G10" s="14">
        <v>3</v>
      </c>
      <c r="H10" s="14">
        <v>2</v>
      </c>
      <c r="I10" s="14">
        <v>3</v>
      </c>
      <c r="J10" s="14">
        <v>3</v>
      </c>
      <c r="K10" s="14">
        <v>4</v>
      </c>
      <c r="L10" s="14">
        <v>4</v>
      </c>
      <c r="M10" s="14">
        <v>4</v>
      </c>
      <c r="N10" s="14">
        <v>3</v>
      </c>
      <c r="O10" s="14">
        <v>5</v>
      </c>
      <c r="P10" s="14">
        <v>3</v>
      </c>
      <c r="Q10" s="14">
        <v>4</v>
      </c>
      <c r="R10" s="14">
        <v>4</v>
      </c>
      <c r="S10" s="14">
        <v>5</v>
      </c>
      <c r="T10" s="14">
        <v>6</v>
      </c>
      <c r="U10" s="14">
        <v>5</v>
      </c>
      <c r="V10" s="14">
        <v>3</v>
      </c>
      <c r="W10" s="14">
        <v>5</v>
      </c>
      <c r="X10" s="14">
        <v>3</v>
      </c>
      <c r="Y10" s="48">
        <v>5</v>
      </c>
    </row>
    <row r="11" spans="1:25" x14ac:dyDescent="0.25">
      <c r="A11" s="13">
        <v>5</v>
      </c>
      <c r="B11" s="14">
        <v>2</v>
      </c>
      <c r="C11" s="14">
        <v>3</v>
      </c>
      <c r="D11" s="14">
        <v>1</v>
      </c>
      <c r="E11" s="14">
        <v>3</v>
      </c>
      <c r="F11" s="14">
        <v>3</v>
      </c>
      <c r="G11" s="14">
        <v>1</v>
      </c>
      <c r="H11" s="14">
        <v>6</v>
      </c>
      <c r="I11" s="14">
        <v>4</v>
      </c>
      <c r="J11" s="14">
        <v>3</v>
      </c>
      <c r="K11" s="14">
        <v>4</v>
      </c>
      <c r="L11" s="14">
        <v>1</v>
      </c>
      <c r="M11" s="14">
        <v>1</v>
      </c>
      <c r="N11" s="14">
        <v>2</v>
      </c>
      <c r="O11" s="14">
        <v>4</v>
      </c>
      <c r="P11" s="14">
        <v>5</v>
      </c>
      <c r="Q11" s="14">
        <v>5</v>
      </c>
      <c r="R11" s="14">
        <v>5</v>
      </c>
      <c r="S11" s="14">
        <v>3</v>
      </c>
      <c r="T11" s="14">
        <v>3</v>
      </c>
      <c r="U11" s="14">
        <v>4</v>
      </c>
      <c r="V11" s="14">
        <v>4</v>
      </c>
      <c r="W11" s="14">
        <v>3</v>
      </c>
      <c r="X11" s="14">
        <v>4</v>
      </c>
      <c r="Y11" s="48">
        <v>3</v>
      </c>
    </row>
    <row r="12" spans="1:25" x14ac:dyDescent="0.25">
      <c r="A12" s="13" t="s">
        <v>90</v>
      </c>
      <c r="B12" s="14">
        <v>0</v>
      </c>
      <c r="C12" s="14">
        <v>0</v>
      </c>
      <c r="D12" s="14">
        <v>0</v>
      </c>
      <c r="E12" s="14">
        <v>1</v>
      </c>
      <c r="F12" s="14">
        <v>0</v>
      </c>
      <c r="G12" s="14">
        <v>0</v>
      </c>
      <c r="H12" s="14">
        <v>0</v>
      </c>
      <c r="I12" s="14">
        <v>1</v>
      </c>
      <c r="J12" s="14">
        <v>0</v>
      </c>
      <c r="K12" s="14">
        <v>0</v>
      </c>
      <c r="L12" s="14">
        <v>1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1</v>
      </c>
      <c r="W12" s="14">
        <v>0</v>
      </c>
      <c r="X12" s="14">
        <v>0</v>
      </c>
      <c r="Y12" s="48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48"/>
    </row>
    <row r="14" spans="1:25" x14ac:dyDescent="0.25">
      <c r="A14" s="15" t="s">
        <v>36</v>
      </c>
      <c r="B14" s="16">
        <v>4</v>
      </c>
      <c r="C14" s="16">
        <v>4.1111111111111107</v>
      </c>
      <c r="D14" s="16">
        <v>3.8888888888888888</v>
      </c>
      <c r="E14" s="16">
        <v>4.375</v>
      </c>
      <c r="F14" s="16">
        <v>4.333333333333333</v>
      </c>
      <c r="G14" s="16">
        <v>3.2222222222222223</v>
      </c>
      <c r="H14" s="16">
        <v>4.5555555555555554</v>
      </c>
      <c r="I14" s="16">
        <v>4.375</v>
      </c>
      <c r="J14" s="16">
        <v>4</v>
      </c>
      <c r="K14" s="16">
        <v>4.333333333333333</v>
      </c>
      <c r="L14" s="16">
        <v>3.75</v>
      </c>
      <c r="M14" s="16">
        <v>3.6666666666666665</v>
      </c>
      <c r="N14" s="16">
        <v>3.7777777777777777</v>
      </c>
      <c r="O14" s="16">
        <v>4.4444444444444446</v>
      </c>
      <c r="P14" s="16">
        <v>4.4444444444444446</v>
      </c>
      <c r="Q14" s="16">
        <v>4.5555555555555554</v>
      </c>
      <c r="R14" s="16">
        <v>4.5555555555555554</v>
      </c>
      <c r="S14" s="16">
        <v>4.2222222222222223</v>
      </c>
      <c r="T14" s="16">
        <v>4.333333333333333</v>
      </c>
      <c r="U14" s="16">
        <v>4.4444444444444446</v>
      </c>
      <c r="V14" s="16">
        <v>4.375</v>
      </c>
      <c r="W14" s="16">
        <v>4.2222222222222223</v>
      </c>
      <c r="X14" s="16">
        <v>4.2222222222222223</v>
      </c>
      <c r="Y14" s="49">
        <v>4.2222222222222223</v>
      </c>
    </row>
    <row r="15" spans="1:25" x14ac:dyDescent="0.25">
      <c r="A15" s="15" t="s">
        <v>37</v>
      </c>
      <c r="B15" s="16">
        <v>0.70710678118654757</v>
      </c>
      <c r="C15" s="16">
        <v>0.78173595997057133</v>
      </c>
      <c r="D15" s="16">
        <v>0.60092521257733122</v>
      </c>
      <c r="E15" s="16">
        <v>0.51754916950676566</v>
      </c>
      <c r="F15" s="16">
        <v>0.5</v>
      </c>
      <c r="G15" s="16">
        <v>1.0929064207170003</v>
      </c>
      <c r="H15" s="16">
        <v>0.72648315725677948</v>
      </c>
      <c r="I15" s="16">
        <v>0.74402380914284494</v>
      </c>
      <c r="J15" s="16">
        <v>0.8660254037844386</v>
      </c>
      <c r="K15" s="16">
        <v>0.70710678118654757</v>
      </c>
      <c r="L15" s="16">
        <v>0.70710678118654757</v>
      </c>
      <c r="M15" s="16">
        <v>0.70710678118654757</v>
      </c>
      <c r="N15" s="16">
        <v>0.83333333333333237</v>
      </c>
      <c r="O15" s="16">
        <v>0.52704627669473059</v>
      </c>
      <c r="P15" s="16">
        <v>0.72648315725677948</v>
      </c>
      <c r="Q15" s="16">
        <v>0.52704627669473059</v>
      </c>
      <c r="R15" s="16">
        <v>0.52704627669473059</v>
      </c>
      <c r="S15" s="16">
        <v>0.66666666666666552</v>
      </c>
      <c r="T15" s="16">
        <v>0.5</v>
      </c>
      <c r="U15" s="16">
        <v>0.52704627669473059</v>
      </c>
      <c r="V15" s="16">
        <v>0.74402380914284494</v>
      </c>
      <c r="W15" s="16">
        <v>0.66666666666666552</v>
      </c>
      <c r="X15" s="16">
        <v>0.83333333333333237</v>
      </c>
      <c r="Y15" s="49">
        <v>0.66666666666666552</v>
      </c>
    </row>
    <row r="16" spans="1:25" x14ac:dyDescent="0.25">
      <c r="A16" s="15" t="s">
        <v>38</v>
      </c>
      <c r="B16" s="17">
        <v>9</v>
      </c>
      <c r="C16" s="17">
        <v>9</v>
      </c>
      <c r="D16" s="17">
        <v>9</v>
      </c>
      <c r="E16" s="17">
        <v>8</v>
      </c>
      <c r="F16" s="17">
        <v>9</v>
      </c>
      <c r="G16" s="17">
        <v>9</v>
      </c>
      <c r="H16" s="17">
        <v>9</v>
      </c>
      <c r="I16" s="17">
        <v>8</v>
      </c>
      <c r="J16" s="17">
        <v>9</v>
      </c>
      <c r="K16" s="17">
        <v>9</v>
      </c>
      <c r="L16" s="17">
        <v>8</v>
      </c>
      <c r="M16" s="17">
        <v>9</v>
      </c>
      <c r="N16" s="17">
        <v>9</v>
      </c>
      <c r="O16" s="17">
        <v>9</v>
      </c>
      <c r="P16" s="17">
        <v>9</v>
      </c>
      <c r="Q16" s="17">
        <v>9</v>
      </c>
      <c r="R16" s="17">
        <v>9</v>
      </c>
      <c r="S16" s="17">
        <v>9</v>
      </c>
      <c r="T16" s="17">
        <v>9</v>
      </c>
      <c r="U16" s="17">
        <v>9</v>
      </c>
      <c r="V16" s="17">
        <v>8</v>
      </c>
      <c r="W16" s="17">
        <v>9</v>
      </c>
      <c r="X16" s="17">
        <v>9</v>
      </c>
      <c r="Y16" s="50">
        <v>9</v>
      </c>
    </row>
    <row r="18" spans="1:2" x14ac:dyDescent="0.25">
      <c r="A18" s="4" t="s">
        <v>101</v>
      </c>
      <c r="B18" s="4">
        <f>SUM(B7:B12)</f>
        <v>9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800-000000000000}"/>
  </hyperlinks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63" t="s">
        <v>139</v>
      </c>
      <c r="H1" s="63"/>
    </row>
    <row r="2" spans="1:25" x14ac:dyDescent="0.25">
      <c r="A2" s="1" t="s">
        <v>0</v>
      </c>
      <c r="B2" s="11" t="s">
        <v>97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Est. Ingle._PDI'!$B$4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1</v>
      </c>
      <c r="X7" s="3">
        <v>0</v>
      </c>
      <c r="Y7" s="53">
        <v>0</v>
      </c>
    </row>
    <row r="8" spans="1:25" x14ac:dyDescent="0.25">
      <c r="A8" s="5">
        <v>2</v>
      </c>
      <c r="B8" s="3">
        <v>1</v>
      </c>
      <c r="C8" s="3">
        <v>0</v>
      </c>
      <c r="D8" s="3">
        <v>0</v>
      </c>
      <c r="E8" s="3">
        <v>1</v>
      </c>
      <c r="F8" s="3">
        <v>0</v>
      </c>
      <c r="G8" s="3">
        <v>2</v>
      </c>
      <c r="H8" s="3">
        <v>0</v>
      </c>
      <c r="I8" s="3">
        <v>1</v>
      </c>
      <c r="J8" s="3">
        <v>3</v>
      </c>
      <c r="K8" s="3">
        <v>2</v>
      </c>
      <c r="L8" s="3">
        <v>1</v>
      </c>
      <c r="M8" s="3">
        <v>3</v>
      </c>
      <c r="N8" s="3">
        <v>2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53">
        <v>0</v>
      </c>
    </row>
    <row r="9" spans="1:25" x14ac:dyDescent="0.25">
      <c r="A9" s="5">
        <v>3</v>
      </c>
      <c r="B9" s="3">
        <v>2</v>
      </c>
      <c r="C9" s="3">
        <v>1</v>
      </c>
      <c r="D9" s="3">
        <v>1</v>
      </c>
      <c r="E9" s="3">
        <v>4</v>
      </c>
      <c r="F9" s="3">
        <v>1</v>
      </c>
      <c r="G9" s="3">
        <v>3</v>
      </c>
      <c r="H9" s="3">
        <v>2</v>
      </c>
      <c r="I9" s="3">
        <v>1</v>
      </c>
      <c r="J9" s="3">
        <v>2</v>
      </c>
      <c r="K9" s="3">
        <v>1</v>
      </c>
      <c r="L9" s="3">
        <v>1</v>
      </c>
      <c r="M9" s="3">
        <v>0</v>
      </c>
      <c r="N9" s="3">
        <v>1</v>
      </c>
      <c r="O9" s="3">
        <v>2</v>
      </c>
      <c r="P9" s="3">
        <v>0</v>
      </c>
      <c r="Q9" s="3">
        <v>1</v>
      </c>
      <c r="R9" s="3">
        <v>1</v>
      </c>
      <c r="S9" s="3">
        <v>2</v>
      </c>
      <c r="T9" s="3">
        <v>3</v>
      </c>
      <c r="U9" s="3">
        <v>1</v>
      </c>
      <c r="V9" s="3">
        <v>1</v>
      </c>
      <c r="W9" s="3">
        <v>1</v>
      </c>
      <c r="X9" s="3">
        <v>2</v>
      </c>
      <c r="Y9" s="53">
        <v>6</v>
      </c>
    </row>
    <row r="10" spans="1:25" x14ac:dyDescent="0.25">
      <c r="A10" s="5">
        <v>4</v>
      </c>
      <c r="B10" s="3">
        <v>2</v>
      </c>
      <c r="C10" s="3">
        <v>5</v>
      </c>
      <c r="D10" s="3">
        <v>5</v>
      </c>
      <c r="E10" s="3">
        <v>2</v>
      </c>
      <c r="F10" s="3">
        <v>7</v>
      </c>
      <c r="G10" s="3">
        <v>3</v>
      </c>
      <c r="H10" s="3">
        <v>6</v>
      </c>
      <c r="I10" s="3">
        <v>4</v>
      </c>
      <c r="J10" s="3">
        <v>4</v>
      </c>
      <c r="K10" s="3">
        <v>6</v>
      </c>
      <c r="L10" s="3">
        <v>5</v>
      </c>
      <c r="M10" s="3">
        <v>4</v>
      </c>
      <c r="N10" s="3">
        <v>7</v>
      </c>
      <c r="O10" s="3">
        <v>1</v>
      </c>
      <c r="P10" s="3">
        <v>1</v>
      </c>
      <c r="Q10" s="3">
        <v>3</v>
      </c>
      <c r="R10" s="3">
        <v>1</v>
      </c>
      <c r="S10" s="3">
        <v>1</v>
      </c>
      <c r="T10" s="3">
        <v>2</v>
      </c>
      <c r="U10" s="3">
        <v>2</v>
      </c>
      <c r="V10" s="3">
        <v>1</v>
      </c>
      <c r="W10" s="3">
        <v>4</v>
      </c>
      <c r="X10" s="3">
        <v>5</v>
      </c>
      <c r="Y10" s="53">
        <v>1</v>
      </c>
    </row>
    <row r="11" spans="1:25" x14ac:dyDescent="0.25">
      <c r="A11" s="5">
        <v>5</v>
      </c>
      <c r="B11" s="3">
        <v>4</v>
      </c>
      <c r="C11" s="3">
        <v>5</v>
      </c>
      <c r="D11" s="3">
        <v>5</v>
      </c>
      <c r="E11" s="3">
        <v>3</v>
      </c>
      <c r="F11" s="3">
        <v>3</v>
      </c>
      <c r="G11" s="3">
        <v>1</v>
      </c>
      <c r="H11" s="3">
        <v>3</v>
      </c>
      <c r="I11" s="3">
        <v>5</v>
      </c>
      <c r="J11" s="3">
        <v>2</v>
      </c>
      <c r="K11" s="3">
        <v>2</v>
      </c>
      <c r="L11" s="3">
        <v>1</v>
      </c>
      <c r="M11" s="3">
        <v>3</v>
      </c>
      <c r="N11" s="3">
        <v>1</v>
      </c>
      <c r="O11" s="3">
        <v>7</v>
      </c>
      <c r="P11" s="3">
        <v>9</v>
      </c>
      <c r="Q11" s="3">
        <v>7</v>
      </c>
      <c r="R11" s="3">
        <v>9</v>
      </c>
      <c r="S11" s="3">
        <v>7</v>
      </c>
      <c r="T11" s="3">
        <v>6</v>
      </c>
      <c r="U11" s="3">
        <v>7</v>
      </c>
      <c r="V11" s="3">
        <v>7</v>
      </c>
      <c r="W11" s="3">
        <v>5</v>
      </c>
      <c r="X11" s="3">
        <v>3</v>
      </c>
      <c r="Y11" s="53">
        <v>4</v>
      </c>
    </row>
    <row r="12" spans="1:25" x14ac:dyDescent="0.25">
      <c r="A12" s="5" t="s">
        <v>90</v>
      </c>
      <c r="B12" s="3">
        <v>2</v>
      </c>
      <c r="C12" s="3">
        <v>0</v>
      </c>
      <c r="D12" s="3">
        <v>0</v>
      </c>
      <c r="E12" s="3">
        <v>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3</v>
      </c>
      <c r="M12" s="3">
        <v>1</v>
      </c>
      <c r="N12" s="3">
        <v>0</v>
      </c>
      <c r="O12" s="3">
        <v>1</v>
      </c>
      <c r="P12" s="3">
        <v>1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2</v>
      </c>
      <c r="W12" s="3">
        <v>0</v>
      </c>
      <c r="X12" s="3">
        <v>0</v>
      </c>
      <c r="Y12" s="5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53"/>
    </row>
    <row r="14" spans="1:25" x14ac:dyDescent="0.25">
      <c r="A14" s="4" t="s">
        <v>36</v>
      </c>
      <c r="B14" s="8">
        <v>4</v>
      </c>
      <c r="C14" s="8">
        <v>4.3636363636363633</v>
      </c>
      <c r="D14" s="8">
        <v>4.3636363636363633</v>
      </c>
      <c r="E14" s="8">
        <v>3.7</v>
      </c>
      <c r="F14" s="8">
        <v>4.1818181818181817</v>
      </c>
      <c r="G14" s="8">
        <v>3.1</v>
      </c>
      <c r="H14" s="8">
        <v>4.0909090909090908</v>
      </c>
      <c r="I14" s="8">
        <v>4.1818181818181817</v>
      </c>
      <c r="J14" s="8">
        <v>3.4545454545454546</v>
      </c>
      <c r="K14" s="8">
        <v>3.7272727272727271</v>
      </c>
      <c r="L14" s="8">
        <v>3.75</v>
      </c>
      <c r="M14" s="8">
        <v>3.7</v>
      </c>
      <c r="N14" s="8">
        <v>3.6363636363636362</v>
      </c>
      <c r="O14" s="8">
        <v>4.5</v>
      </c>
      <c r="P14" s="8">
        <v>4.9000000000000004</v>
      </c>
      <c r="Q14" s="8">
        <v>4.5454545454545459</v>
      </c>
      <c r="R14" s="8">
        <v>4.7272727272727275</v>
      </c>
      <c r="S14" s="8">
        <v>4.2727272727272725</v>
      </c>
      <c r="T14" s="8">
        <v>4.2727272727272725</v>
      </c>
      <c r="U14" s="8">
        <v>4.5999999999999996</v>
      </c>
      <c r="V14" s="8">
        <v>4.666666666666667</v>
      </c>
      <c r="W14" s="8">
        <v>4.0909090909090908</v>
      </c>
      <c r="X14" s="8">
        <v>3.9090909090909092</v>
      </c>
      <c r="Y14" s="54">
        <v>3.8181818181818183</v>
      </c>
    </row>
    <row r="15" spans="1:25" x14ac:dyDescent="0.25">
      <c r="A15" s="4" t="s">
        <v>37</v>
      </c>
      <c r="B15" s="8">
        <v>1.1180339887498949</v>
      </c>
      <c r="C15" s="8">
        <v>0.67419986246324115</v>
      </c>
      <c r="D15" s="8">
        <v>0.67419986246324115</v>
      </c>
      <c r="E15" s="8">
        <v>1.05934990547138</v>
      </c>
      <c r="F15" s="8">
        <v>0.60302268915552637</v>
      </c>
      <c r="G15" s="8">
        <v>1.1972189997378651</v>
      </c>
      <c r="H15" s="8">
        <v>0.70064904974537046</v>
      </c>
      <c r="I15" s="8">
        <v>0.98164981721404232</v>
      </c>
      <c r="J15" s="8">
        <v>1.128152149635532</v>
      </c>
      <c r="K15" s="8">
        <v>1.0090499582190262</v>
      </c>
      <c r="L15" s="8">
        <v>0.88640526042791834</v>
      </c>
      <c r="M15" s="8">
        <v>1.2516655570345723</v>
      </c>
      <c r="N15" s="8">
        <v>0.92441627773717472</v>
      </c>
      <c r="O15" s="8">
        <v>0.84983658559879749</v>
      </c>
      <c r="P15" s="8">
        <v>0.31622776601683789</v>
      </c>
      <c r="Q15" s="8">
        <v>0.68755165095232806</v>
      </c>
      <c r="R15" s="8">
        <v>0.64666979068286368</v>
      </c>
      <c r="S15" s="8">
        <v>1.1037127426019049</v>
      </c>
      <c r="T15" s="8">
        <v>0.90453403373329111</v>
      </c>
      <c r="U15" s="8">
        <v>0.69920589878010153</v>
      </c>
      <c r="V15" s="8">
        <v>0.70710678118654757</v>
      </c>
      <c r="W15" s="8">
        <v>1.2210278829367864</v>
      </c>
      <c r="X15" s="8">
        <v>0.94387980744853883</v>
      </c>
      <c r="Y15" s="54">
        <v>0.98164981721404232</v>
      </c>
    </row>
    <row r="16" spans="1:25" x14ac:dyDescent="0.25">
      <c r="A16" s="4" t="s">
        <v>38</v>
      </c>
      <c r="B16" s="9">
        <v>9</v>
      </c>
      <c r="C16" s="9">
        <v>11</v>
      </c>
      <c r="D16" s="9">
        <v>11</v>
      </c>
      <c r="E16" s="9">
        <v>10</v>
      </c>
      <c r="F16" s="9">
        <v>11</v>
      </c>
      <c r="G16" s="9">
        <v>10</v>
      </c>
      <c r="H16" s="9">
        <v>11</v>
      </c>
      <c r="I16" s="9">
        <v>11</v>
      </c>
      <c r="J16" s="9">
        <v>11</v>
      </c>
      <c r="K16" s="9">
        <v>11</v>
      </c>
      <c r="L16" s="9">
        <v>8</v>
      </c>
      <c r="M16" s="9">
        <v>10</v>
      </c>
      <c r="N16" s="9">
        <v>11</v>
      </c>
      <c r="O16" s="9">
        <v>10</v>
      </c>
      <c r="P16" s="9">
        <v>10</v>
      </c>
      <c r="Q16" s="9">
        <v>11</v>
      </c>
      <c r="R16" s="9">
        <v>11</v>
      </c>
      <c r="S16" s="9">
        <v>11</v>
      </c>
      <c r="T16" s="9">
        <v>11</v>
      </c>
      <c r="U16" s="9">
        <v>10</v>
      </c>
      <c r="V16" s="9">
        <v>9</v>
      </c>
      <c r="W16" s="9">
        <v>11</v>
      </c>
      <c r="X16" s="9">
        <v>11</v>
      </c>
      <c r="Y16" s="55">
        <v>11</v>
      </c>
    </row>
    <row r="18" spans="1:2" x14ac:dyDescent="0.25">
      <c r="A18" s="4" t="s">
        <v>101</v>
      </c>
      <c r="B18" s="4">
        <f>SUM(B7:B12)</f>
        <v>11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900-000000000000}"/>
  </hyperlinks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63" t="s">
        <v>139</v>
      </c>
      <c r="H1" s="63"/>
    </row>
    <row r="2" spans="1:19" x14ac:dyDescent="0.25">
      <c r="A2" s="1" t="s">
        <v>0</v>
      </c>
      <c r="B2" s="11" t="s">
        <v>97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Est. Ingle._PDI'!$B$4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1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0</v>
      </c>
      <c r="D9" s="3">
        <v>0</v>
      </c>
      <c r="E9" s="3">
        <v>1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1</v>
      </c>
      <c r="M9" s="3">
        <v>0</v>
      </c>
      <c r="N9" s="3">
        <v>1</v>
      </c>
      <c r="O9" s="3">
        <v>0</v>
      </c>
      <c r="P9" s="3">
        <v>0</v>
      </c>
      <c r="Q9" s="3">
        <v>1</v>
      </c>
      <c r="R9" s="3">
        <v>0</v>
      </c>
      <c r="S9" s="3">
        <v>1</v>
      </c>
    </row>
    <row r="10" spans="1:19" x14ac:dyDescent="0.25">
      <c r="A10" s="5">
        <v>4</v>
      </c>
      <c r="B10" s="3">
        <v>0</v>
      </c>
      <c r="C10" s="3">
        <v>0</v>
      </c>
      <c r="D10" s="3">
        <v>1</v>
      </c>
      <c r="E10" s="3">
        <v>0</v>
      </c>
      <c r="F10" s="3">
        <v>1</v>
      </c>
      <c r="G10" s="3">
        <v>0</v>
      </c>
      <c r="H10" s="3">
        <v>1</v>
      </c>
      <c r="I10" s="3">
        <v>0</v>
      </c>
      <c r="J10" s="3">
        <v>1</v>
      </c>
      <c r="K10" s="3">
        <v>1</v>
      </c>
      <c r="L10" s="3">
        <v>0</v>
      </c>
      <c r="M10" s="3">
        <v>0</v>
      </c>
      <c r="N10" s="3">
        <v>0</v>
      </c>
      <c r="O10" s="3">
        <v>1</v>
      </c>
      <c r="P10" s="3">
        <v>1</v>
      </c>
      <c r="Q10" s="3">
        <v>0</v>
      </c>
      <c r="R10" s="3">
        <v>0</v>
      </c>
      <c r="S10" s="3">
        <v>0</v>
      </c>
    </row>
    <row r="11" spans="1:19" x14ac:dyDescent="0.25">
      <c r="A11" s="5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1</v>
      </c>
      <c r="S11" s="3">
        <v>0</v>
      </c>
    </row>
    <row r="12" spans="1:19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2</v>
      </c>
      <c r="C14" s="8">
        <v>2</v>
      </c>
      <c r="D14" s="8">
        <v>4</v>
      </c>
      <c r="E14" s="8">
        <v>3</v>
      </c>
      <c r="F14" s="8">
        <v>4</v>
      </c>
      <c r="G14" s="8">
        <v>3</v>
      </c>
      <c r="H14" s="8">
        <v>4</v>
      </c>
      <c r="I14" s="8"/>
      <c r="J14" s="8">
        <v>4</v>
      </c>
      <c r="K14" s="8">
        <v>4</v>
      </c>
      <c r="L14" s="8">
        <v>3</v>
      </c>
      <c r="M14" s="8">
        <v>2</v>
      </c>
      <c r="N14" s="8">
        <v>3</v>
      </c>
      <c r="O14" s="8">
        <v>4</v>
      </c>
      <c r="P14" s="8">
        <v>4</v>
      </c>
      <c r="Q14" s="8">
        <v>3</v>
      </c>
      <c r="R14" s="8">
        <v>5</v>
      </c>
      <c r="S14" s="8">
        <v>3</v>
      </c>
    </row>
    <row r="15" spans="1:19" x14ac:dyDescent="0.25">
      <c r="A15" s="4" t="s">
        <v>37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4" t="s">
        <v>38</v>
      </c>
      <c r="B16" s="9">
        <v>1</v>
      </c>
      <c r="C16" s="9">
        <v>1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0</v>
      </c>
      <c r="J16" s="9">
        <v>1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1</v>
      </c>
      <c r="Q16" s="9">
        <v>1</v>
      </c>
      <c r="R16" s="9">
        <v>1</v>
      </c>
      <c r="S16" s="9">
        <v>1</v>
      </c>
    </row>
    <row r="18" spans="1:6" x14ac:dyDescent="0.25">
      <c r="A18" s="4" t="s">
        <v>101</v>
      </c>
      <c r="B18" s="4">
        <f>SUM(B7:B12)</f>
        <v>1</v>
      </c>
    </row>
    <row r="19" spans="1:6" x14ac:dyDescent="0.25">
      <c r="A19" s="4" t="s">
        <v>102</v>
      </c>
      <c r="B19" s="9">
        <v>2</v>
      </c>
    </row>
    <row r="20" spans="1:6" x14ac:dyDescent="0.25">
      <c r="A20" s="4" t="s">
        <v>103</v>
      </c>
      <c r="B20" s="12">
        <f>B18/B19</f>
        <v>0.5</v>
      </c>
    </row>
    <row r="21" spans="1:6" x14ac:dyDescent="0.25">
      <c r="A21" s="4" t="s">
        <v>127</v>
      </c>
      <c r="B21" s="28"/>
      <c r="C21" s="28" t="s">
        <v>128</v>
      </c>
    </row>
    <row r="22" spans="1:6" x14ac:dyDescent="0.25">
      <c r="A22" s="28" t="s">
        <v>129</v>
      </c>
      <c r="B22" s="29">
        <v>1</v>
      </c>
      <c r="C22" s="30">
        <f>B22/B18</f>
        <v>1</v>
      </c>
    </row>
    <row r="23" spans="1:6" x14ac:dyDescent="0.25">
      <c r="A23" s="28" t="s">
        <v>130</v>
      </c>
      <c r="B23" s="29">
        <v>0</v>
      </c>
      <c r="C23" s="30">
        <f>B23/B18</f>
        <v>0</v>
      </c>
    </row>
    <row r="24" spans="1:6" x14ac:dyDescent="0.25">
      <c r="A24" s="28" t="s">
        <v>90</v>
      </c>
      <c r="B24" s="31">
        <v>0</v>
      </c>
      <c r="C24" s="30">
        <f>B24/B18</f>
        <v>0</v>
      </c>
    </row>
    <row r="25" spans="1:6" x14ac:dyDescent="0.25">
      <c r="A25" s="4" t="s">
        <v>149</v>
      </c>
      <c r="B25" s="4"/>
      <c r="C25" s="4"/>
      <c r="D25" s="4"/>
      <c r="E25" s="4"/>
      <c r="F25" s="8">
        <f>AVERAGE(M14:N14)</f>
        <v>2.5</v>
      </c>
    </row>
    <row r="26" spans="1:6" x14ac:dyDescent="0.25">
      <c r="A26" s="4" t="s">
        <v>150</v>
      </c>
      <c r="B26" s="4"/>
    </row>
  </sheetData>
  <mergeCells count="1">
    <mergeCell ref="G1:H1"/>
  </mergeCells>
  <hyperlinks>
    <hyperlink ref="G1:H1" location="ÍNDICE!A1" display="VOLVER AL ÍNDICE" xr:uid="{00000000-0004-0000-0A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63" t="s">
        <v>139</v>
      </c>
      <c r="H1" s="63"/>
    </row>
    <row r="2" spans="1:25" x14ac:dyDescent="0.25">
      <c r="A2" s="1" t="s">
        <v>0</v>
      </c>
      <c r="B2" s="11" t="s">
        <v>98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Est. Ingle._PDI'!$B$4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48">
        <v>0</v>
      </c>
    </row>
    <row r="8" spans="1:25" x14ac:dyDescent="0.25">
      <c r="A8" s="13">
        <v>2</v>
      </c>
      <c r="B8" s="14">
        <v>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2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2</v>
      </c>
      <c r="T8" s="14">
        <v>2</v>
      </c>
      <c r="U8" s="14">
        <v>0</v>
      </c>
      <c r="V8" s="14">
        <v>1</v>
      </c>
      <c r="W8" s="14">
        <v>0</v>
      </c>
      <c r="X8" s="14">
        <v>0</v>
      </c>
      <c r="Y8" s="48">
        <v>0</v>
      </c>
    </row>
    <row r="9" spans="1:25" x14ac:dyDescent="0.25">
      <c r="A9" s="13">
        <v>3</v>
      </c>
      <c r="B9" s="14">
        <v>3</v>
      </c>
      <c r="C9" s="14">
        <v>0</v>
      </c>
      <c r="D9" s="14">
        <v>2</v>
      </c>
      <c r="E9" s="14">
        <v>4</v>
      </c>
      <c r="F9" s="14">
        <v>2</v>
      </c>
      <c r="G9" s="14">
        <v>2</v>
      </c>
      <c r="H9" s="14">
        <v>2</v>
      </c>
      <c r="I9" s="14">
        <v>0</v>
      </c>
      <c r="J9" s="14">
        <v>3</v>
      </c>
      <c r="K9" s="14">
        <v>2</v>
      </c>
      <c r="L9" s="14">
        <v>2</v>
      </c>
      <c r="M9" s="14">
        <v>2</v>
      </c>
      <c r="N9" s="14">
        <v>2</v>
      </c>
      <c r="O9" s="14">
        <v>1</v>
      </c>
      <c r="P9" s="14">
        <v>2</v>
      </c>
      <c r="Q9" s="14">
        <v>0</v>
      </c>
      <c r="R9" s="14">
        <v>0</v>
      </c>
      <c r="S9" s="14">
        <v>1</v>
      </c>
      <c r="T9" s="14">
        <v>2</v>
      </c>
      <c r="U9" s="14">
        <v>1</v>
      </c>
      <c r="V9" s="14">
        <v>2</v>
      </c>
      <c r="W9" s="14">
        <v>0</v>
      </c>
      <c r="X9" s="14">
        <v>2</v>
      </c>
      <c r="Y9" s="48">
        <v>2</v>
      </c>
    </row>
    <row r="10" spans="1:25" x14ac:dyDescent="0.25">
      <c r="A10" s="13">
        <v>4</v>
      </c>
      <c r="B10" s="14">
        <v>2</v>
      </c>
      <c r="C10" s="14">
        <v>6</v>
      </c>
      <c r="D10" s="14">
        <v>3</v>
      </c>
      <c r="E10" s="14">
        <v>3</v>
      </c>
      <c r="F10" s="14">
        <v>2</v>
      </c>
      <c r="G10" s="14">
        <v>6</v>
      </c>
      <c r="H10" s="14">
        <v>5</v>
      </c>
      <c r="I10" s="14">
        <v>6</v>
      </c>
      <c r="J10" s="14">
        <v>6</v>
      </c>
      <c r="K10" s="14">
        <v>3</v>
      </c>
      <c r="L10" s="14">
        <v>5</v>
      </c>
      <c r="M10" s="14">
        <v>5</v>
      </c>
      <c r="N10" s="14">
        <v>6</v>
      </c>
      <c r="O10" s="14">
        <v>4</v>
      </c>
      <c r="P10" s="14">
        <v>3</v>
      </c>
      <c r="Q10" s="14">
        <v>4</v>
      </c>
      <c r="R10" s="14">
        <v>3</v>
      </c>
      <c r="S10" s="14">
        <v>2</v>
      </c>
      <c r="T10" s="14">
        <v>2</v>
      </c>
      <c r="U10" s="14">
        <v>3</v>
      </c>
      <c r="V10" s="14">
        <v>2</v>
      </c>
      <c r="W10" s="14">
        <v>5</v>
      </c>
      <c r="X10" s="14">
        <v>6</v>
      </c>
      <c r="Y10" s="48">
        <v>5</v>
      </c>
    </row>
    <row r="11" spans="1:25" x14ac:dyDescent="0.25">
      <c r="A11" s="13">
        <v>5</v>
      </c>
      <c r="B11" s="14">
        <v>2</v>
      </c>
      <c r="C11" s="14">
        <v>3</v>
      </c>
      <c r="D11" s="14">
        <v>4</v>
      </c>
      <c r="E11" s="14">
        <v>2</v>
      </c>
      <c r="F11" s="14">
        <v>5</v>
      </c>
      <c r="G11" s="14">
        <v>1</v>
      </c>
      <c r="H11" s="14">
        <v>2</v>
      </c>
      <c r="I11" s="14">
        <v>3</v>
      </c>
      <c r="J11" s="14">
        <v>0</v>
      </c>
      <c r="K11" s="14">
        <v>4</v>
      </c>
      <c r="L11" s="14">
        <v>2</v>
      </c>
      <c r="M11" s="14">
        <v>0</v>
      </c>
      <c r="N11" s="14">
        <v>1</v>
      </c>
      <c r="O11" s="14">
        <v>4</v>
      </c>
      <c r="P11" s="14">
        <v>4</v>
      </c>
      <c r="Q11" s="14">
        <v>5</v>
      </c>
      <c r="R11" s="14">
        <v>6</v>
      </c>
      <c r="S11" s="14">
        <v>4</v>
      </c>
      <c r="T11" s="14">
        <v>3</v>
      </c>
      <c r="U11" s="14">
        <v>5</v>
      </c>
      <c r="V11" s="14">
        <v>3</v>
      </c>
      <c r="W11" s="14">
        <v>4</v>
      </c>
      <c r="X11" s="14">
        <v>1</v>
      </c>
      <c r="Y11" s="48">
        <v>2</v>
      </c>
    </row>
    <row r="12" spans="1:25" x14ac:dyDescent="0.25">
      <c r="A12" s="13" t="s">
        <v>90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1</v>
      </c>
      <c r="W12" s="14">
        <v>0</v>
      </c>
      <c r="X12" s="14">
        <v>0</v>
      </c>
      <c r="Y12" s="48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48"/>
    </row>
    <row r="14" spans="1:25" x14ac:dyDescent="0.25">
      <c r="A14" s="15" t="s">
        <v>36</v>
      </c>
      <c r="B14" s="16">
        <v>3.4444444444444446</v>
      </c>
      <c r="C14" s="16">
        <v>4.333333333333333</v>
      </c>
      <c r="D14" s="16">
        <v>4.2222222222222223</v>
      </c>
      <c r="E14" s="16">
        <v>3.7777777777777777</v>
      </c>
      <c r="F14" s="16">
        <v>4.333333333333333</v>
      </c>
      <c r="G14" s="16">
        <v>3.8888888888888888</v>
      </c>
      <c r="H14" s="16">
        <v>4</v>
      </c>
      <c r="I14" s="16">
        <v>4.333333333333333</v>
      </c>
      <c r="J14" s="16">
        <v>3.6666666666666665</v>
      </c>
      <c r="K14" s="16">
        <v>4.2222222222222223</v>
      </c>
      <c r="L14" s="16">
        <v>4</v>
      </c>
      <c r="M14" s="16">
        <v>3.3333333333333335</v>
      </c>
      <c r="N14" s="16">
        <v>3.8888888888888888</v>
      </c>
      <c r="O14" s="16">
        <v>4.333333333333333</v>
      </c>
      <c r="P14" s="16">
        <v>4.2222222222222223</v>
      </c>
      <c r="Q14" s="16">
        <v>4.5555555555555554</v>
      </c>
      <c r="R14" s="16">
        <v>4.666666666666667</v>
      </c>
      <c r="S14" s="16">
        <v>3.8888888888888888</v>
      </c>
      <c r="T14" s="16">
        <v>3.6666666666666665</v>
      </c>
      <c r="U14" s="16">
        <v>4.4444444444444446</v>
      </c>
      <c r="V14" s="16">
        <v>3.875</v>
      </c>
      <c r="W14" s="16">
        <v>4.4444444444444446</v>
      </c>
      <c r="X14" s="16">
        <v>3.8888888888888888</v>
      </c>
      <c r="Y14" s="49">
        <v>4</v>
      </c>
    </row>
    <row r="15" spans="1:25" x14ac:dyDescent="0.25">
      <c r="A15" s="15" t="s">
        <v>37</v>
      </c>
      <c r="B15" s="16">
        <v>1.1303883305208784</v>
      </c>
      <c r="C15" s="16">
        <v>0.5</v>
      </c>
      <c r="D15" s="16">
        <v>0.83333333333333237</v>
      </c>
      <c r="E15" s="16">
        <v>0.83333333333333237</v>
      </c>
      <c r="F15" s="16">
        <v>0.8660254037844386</v>
      </c>
      <c r="G15" s="16">
        <v>0.60092521257733122</v>
      </c>
      <c r="H15" s="16">
        <v>0.70710678118654757</v>
      </c>
      <c r="I15" s="16">
        <v>0.5</v>
      </c>
      <c r="J15" s="16">
        <v>0.5</v>
      </c>
      <c r="K15" s="16">
        <v>0.83333333333333237</v>
      </c>
      <c r="L15" s="16">
        <v>0.70710678118654757</v>
      </c>
      <c r="M15" s="16">
        <v>0.8660254037844386</v>
      </c>
      <c r="N15" s="16">
        <v>0.60092521257733122</v>
      </c>
      <c r="O15" s="16">
        <v>0.70710678118654757</v>
      </c>
      <c r="P15" s="16">
        <v>0.83333333333333237</v>
      </c>
      <c r="Q15" s="16">
        <v>0.52704627669473059</v>
      </c>
      <c r="R15" s="16">
        <v>0.5</v>
      </c>
      <c r="S15" s="16">
        <v>1.2692955176439846</v>
      </c>
      <c r="T15" s="16">
        <v>1.2247448713915889</v>
      </c>
      <c r="U15" s="16">
        <v>0.72648315725677948</v>
      </c>
      <c r="V15" s="16">
        <v>1.1259916264596033</v>
      </c>
      <c r="W15" s="16">
        <v>0.52704627669473059</v>
      </c>
      <c r="X15" s="16">
        <v>0.60092521257733122</v>
      </c>
      <c r="Y15" s="49">
        <v>0.70710678118654757</v>
      </c>
    </row>
    <row r="16" spans="1:25" x14ac:dyDescent="0.25">
      <c r="A16" s="15" t="s">
        <v>38</v>
      </c>
      <c r="B16" s="17">
        <v>9</v>
      </c>
      <c r="C16" s="17">
        <v>9</v>
      </c>
      <c r="D16" s="17">
        <v>9</v>
      </c>
      <c r="E16" s="17">
        <v>9</v>
      </c>
      <c r="F16" s="17">
        <v>9</v>
      </c>
      <c r="G16" s="17">
        <v>9</v>
      </c>
      <c r="H16" s="17">
        <v>9</v>
      </c>
      <c r="I16" s="17">
        <v>9</v>
      </c>
      <c r="J16" s="17">
        <v>9</v>
      </c>
      <c r="K16" s="17">
        <v>9</v>
      </c>
      <c r="L16" s="17">
        <v>9</v>
      </c>
      <c r="M16" s="17">
        <v>9</v>
      </c>
      <c r="N16" s="17">
        <v>9</v>
      </c>
      <c r="O16" s="17">
        <v>9</v>
      </c>
      <c r="P16" s="17">
        <v>9</v>
      </c>
      <c r="Q16" s="17">
        <v>9</v>
      </c>
      <c r="R16" s="17">
        <v>9</v>
      </c>
      <c r="S16" s="17">
        <v>9</v>
      </c>
      <c r="T16" s="17">
        <v>9</v>
      </c>
      <c r="U16" s="17">
        <v>9</v>
      </c>
      <c r="V16" s="17">
        <v>8</v>
      </c>
      <c r="W16" s="17">
        <v>9</v>
      </c>
      <c r="X16" s="17">
        <v>9</v>
      </c>
      <c r="Y16" s="50">
        <v>9</v>
      </c>
    </row>
    <row r="18" spans="1:2" x14ac:dyDescent="0.25">
      <c r="A18" s="4" t="s">
        <v>101</v>
      </c>
      <c r="B18" s="4">
        <f>SUM(B7:B12)</f>
        <v>9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B00-000000000000}"/>
  </hyperlinks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63" t="s">
        <v>139</v>
      </c>
      <c r="H1" s="63"/>
    </row>
    <row r="2" spans="1:25" x14ac:dyDescent="0.25">
      <c r="A2" s="1" t="s">
        <v>0</v>
      </c>
      <c r="B2" s="10" t="s">
        <v>99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Est. Ingle._PDI'!$B$4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1</v>
      </c>
      <c r="R9" s="3">
        <v>1</v>
      </c>
      <c r="S9" s="3">
        <v>1</v>
      </c>
      <c r="T9" s="3">
        <v>1</v>
      </c>
      <c r="U9" s="3">
        <v>0</v>
      </c>
      <c r="V9" s="3">
        <v>1</v>
      </c>
      <c r="W9" s="3">
        <v>0</v>
      </c>
      <c r="X9" s="3">
        <v>0</v>
      </c>
      <c r="Y9" s="3">
        <v>0</v>
      </c>
    </row>
    <row r="10" spans="1:25" x14ac:dyDescent="0.25">
      <c r="A10" s="5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2</v>
      </c>
      <c r="H10" s="3">
        <v>0</v>
      </c>
      <c r="I10" s="3">
        <v>1</v>
      </c>
      <c r="J10" s="3">
        <v>0</v>
      </c>
      <c r="K10" s="3">
        <v>0</v>
      </c>
      <c r="L10" s="3">
        <v>1</v>
      </c>
      <c r="M10" s="3">
        <v>1</v>
      </c>
      <c r="N10" s="3">
        <v>1</v>
      </c>
      <c r="O10" s="3">
        <v>1</v>
      </c>
      <c r="P10" s="3">
        <v>0</v>
      </c>
      <c r="Q10" s="3">
        <v>0</v>
      </c>
      <c r="R10" s="3">
        <v>1</v>
      </c>
      <c r="S10" s="3">
        <v>0</v>
      </c>
      <c r="T10" s="3">
        <v>1</v>
      </c>
      <c r="U10" s="3">
        <v>1</v>
      </c>
      <c r="V10" s="3">
        <v>0</v>
      </c>
      <c r="W10" s="3">
        <v>0</v>
      </c>
      <c r="X10" s="3">
        <v>0</v>
      </c>
      <c r="Y10" s="3">
        <v>0</v>
      </c>
    </row>
    <row r="11" spans="1:25" x14ac:dyDescent="0.25">
      <c r="A11" s="5">
        <v>5</v>
      </c>
      <c r="B11" s="3">
        <v>6</v>
      </c>
      <c r="C11" s="3">
        <v>6</v>
      </c>
      <c r="D11" s="3">
        <v>6</v>
      </c>
      <c r="E11" s="3">
        <v>6</v>
      </c>
      <c r="F11" s="3">
        <v>6</v>
      </c>
      <c r="G11" s="3">
        <v>4</v>
      </c>
      <c r="H11" s="3">
        <v>6</v>
      </c>
      <c r="I11" s="3">
        <v>5</v>
      </c>
      <c r="J11" s="3">
        <v>6</v>
      </c>
      <c r="K11" s="3">
        <v>6</v>
      </c>
      <c r="L11" s="3">
        <v>4</v>
      </c>
      <c r="M11" s="3">
        <v>5</v>
      </c>
      <c r="N11" s="3">
        <v>5</v>
      </c>
      <c r="O11" s="3">
        <v>5</v>
      </c>
      <c r="P11" s="3">
        <v>5</v>
      </c>
      <c r="Q11" s="3">
        <v>5</v>
      </c>
      <c r="R11" s="3">
        <v>4</v>
      </c>
      <c r="S11" s="3">
        <v>5</v>
      </c>
      <c r="T11" s="3">
        <v>4</v>
      </c>
      <c r="U11" s="3">
        <v>5</v>
      </c>
      <c r="V11" s="3">
        <v>5</v>
      </c>
      <c r="W11" s="3">
        <v>6</v>
      </c>
      <c r="X11" s="3">
        <v>6</v>
      </c>
      <c r="Y11" s="3">
        <v>6</v>
      </c>
    </row>
    <row r="12" spans="1:25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5</v>
      </c>
      <c r="C14" s="8">
        <v>5</v>
      </c>
      <c r="D14" s="8">
        <v>5</v>
      </c>
      <c r="E14" s="8">
        <v>5</v>
      </c>
      <c r="F14" s="8">
        <v>5</v>
      </c>
      <c r="G14" s="8">
        <v>4.666666666666667</v>
      </c>
      <c r="H14" s="8">
        <v>5</v>
      </c>
      <c r="I14" s="8">
        <v>4.833333333333333</v>
      </c>
      <c r="J14" s="8">
        <v>5</v>
      </c>
      <c r="K14" s="8">
        <v>5</v>
      </c>
      <c r="L14" s="8">
        <v>4.8</v>
      </c>
      <c r="M14" s="8">
        <v>4.833333333333333</v>
      </c>
      <c r="N14" s="8">
        <v>4.833333333333333</v>
      </c>
      <c r="O14" s="8">
        <v>4.833333333333333</v>
      </c>
      <c r="P14" s="8">
        <v>4.5</v>
      </c>
      <c r="Q14" s="8">
        <v>4.666666666666667</v>
      </c>
      <c r="R14" s="8">
        <v>4.5</v>
      </c>
      <c r="S14" s="8">
        <v>4.666666666666667</v>
      </c>
      <c r="T14" s="8">
        <v>4.5</v>
      </c>
      <c r="U14" s="8">
        <v>4.833333333333333</v>
      </c>
      <c r="V14" s="8">
        <v>4.666666666666667</v>
      </c>
      <c r="W14" s="8">
        <v>5</v>
      </c>
      <c r="X14" s="8">
        <v>5</v>
      </c>
      <c r="Y14" s="8">
        <v>5</v>
      </c>
    </row>
    <row r="15" spans="1:25" x14ac:dyDescent="0.25">
      <c r="A15" s="4" t="s">
        <v>37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0.51639777949432408</v>
      </c>
      <c r="H15" s="8">
        <v>0</v>
      </c>
      <c r="I15" s="8">
        <v>0.40824829046386302</v>
      </c>
      <c r="J15" s="8">
        <v>0</v>
      </c>
      <c r="K15" s="8">
        <v>0</v>
      </c>
      <c r="L15" s="8">
        <v>0.44721359549995793</v>
      </c>
      <c r="M15" s="8">
        <v>0.40824829046386302</v>
      </c>
      <c r="N15" s="8">
        <v>0.40824829046386302</v>
      </c>
      <c r="O15" s="8">
        <v>0.40824829046386302</v>
      </c>
      <c r="P15" s="8">
        <v>1.2247448713915889</v>
      </c>
      <c r="Q15" s="8">
        <v>0.81649658092772714</v>
      </c>
      <c r="R15" s="8">
        <v>0.83666002653407556</v>
      </c>
      <c r="S15" s="8">
        <v>0.81649658092772714</v>
      </c>
      <c r="T15" s="8">
        <v>0.83666002653407556</v>
      </c>
      <c r="U15" s="8">
        <v>0.40824829046386302</v>
      </c>
      <c r="V15" s="8">
        <v>0.81649658092772714</v>
      </c>
      <c r="W15" s="8">
        <v>0</v>
      </c>
      <c r="X15" s="8">
        <v>0</v>
      </c>
      <c r="Y15" s="8">
        <v>0</v>
      </c>
    </row>
    <row r="16" spans="1:25" x14ac:dyDescent="0.25">
      <c r="A16" s="4" t="s">
        <v>38</v>
      </c>
      <c r="B16" s="9">
        <v>6</v>
      </c>
      <c r="C16" s="9">
        <v>6</v>
      </c>
      <c r="D16" s="9">
        <v>6</v>
      </c>
      <c r="E16" s="9">
        <v>6</v>
      </c>
      <c r="F16" s="9">
        <v>6</v>
      </c>
      <c r="G16" s="9">
        <v>6</v>
      </c>
      <c r="H16" s="9">
        <v>6</v>
      </c>
      <c r="I16" s="9">
        <v>6</v>
      </c>
      <c r="J16" s="9">
        <v>6</v>
      </c>
      <c r="K16" s="9">
        <v>6</v>
      </c>
      <c r="L16" s="9">
        <v>5</v>
      </c>
      <c r="M16" s="9">
        <v>6</v>
      </c>
      <c r="N16" s="9">
        <v>6</v>
      </c>
      <c r="O16" s="9">
        <v>6</v>
      </c>
      <c r="P16" s="9">
        <v>6</v>
      </c>
      <c r="Q16" s="9">
        <v>6</v>
      </c>
      <c r="R16" s="9">
        <v>6</v>
      </c>
      <c r="S16" s="9">
        <v>6</v>
      </c>
      <c r="T16" s="9">
        <v>6</v>
      </c>
      <c r="U16" s="9">
        <v>6</v>
      </c>
      <c r="V16" s="9">
        <v>6</v>
      </c>
      <c r="W16" s="9">
        <v>6</v>
      </c>
      <c r="X16" s="9">
        <v>6</v>
      </c>
      <c r="Y16" s="9">
        <v>6</v>
      </c>
    </row>
    <row r="18" spans="1:2" x14ac:dyDescent="0.25">
      <c r="A18" s="4" t="s">
        <v>101</v>
      </c>
      <c r="B18" s="4">
        <f>SUM(B7:B12)</f>
        <v>6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C00-000000000000}"/>
  </hyperlinks>
  <pageMargins left="0.7" right="0.7" top="0.75" bottom="0.75" header="0.3" footer="0.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Y18"/>
  <sheetViews>
    <sheetView workbookViewId="0">
      <selection activeCell="O36" sqref="O36"/>
    </sheetView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63" t="s">
        <v>139</v>
      </c>
      <c r="H1" s="63"/>
    </row>
    <row r="2" spans="1:25" x14ac:dyDescent="0.25">
      <c r="A2" s="1" t="s">
        <v>0</v>
      </c>
      <c r="B2" s="10" t="s">
        <v>136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Est. Ingle._PDI'!$B$4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2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0</v>
      </c>
    </row>
    <row r="9" spans="1:25" x14ac:dyDescent="0.25">
      <c r="A9" s="5">
        <v>3</v>
      </c>
      <c r="B9" s="3">
        <v>1</v>
      </c>
      <c r="C9" s="3">
        <v>1</v>
      </c>
      <c r="D9" s="3">
        <v>0</v>
      </c>
      <c r="E9" s="3">
        <v>0</v>
      </c>
      <c r="F9" s="3">
        <v>1</v>
      </c>
      <c r="G9" s="3">
        <v>3</v>
      </c>
      <c r="H9" s="3">
        <v>1</v>
      </c>
      <c r="I9" s="3">
        <v>1</v>
      </c>
      <c r="J9" s="3">
        <v>1</v>
      </c>
      <c r="K9" s="3">
        <v>1</v>
      </c>
      <c r="L9" s="3">
        <v>0</v>
      </c>
      <c r="M9" s="3">
        <v>0</v>
      </c>
      <c r="N9" s="3">
        <v>1</v>
      </c>
      <c r="O9" s="3">
        <v>2</v>
      </c>
      <c r="P9" s="3">
        <v>2</v>
      </c>
      <c r="Q9" s="3">
        <v>2</v>
      </c>
      <c r="R9" s="3">
        <v>2</v>
      </c>
      <c r="S9" s="3">
        <v>0</v>
      </c>
      <c r="T9" s="3">
        <v>1</v>
      </c>
      <c r="U9" s="3">
        <v>1</v>
      </c>
      <c r="V9" s="3">
        <v>2</v>
      </c>
      <c r="W9" s="3">
        <v>0</v>
      </c>
      <c r="X9" s="3">
        <v>0</v>
      </c>
      <c r="Y9" s="3">
        <v>1</v>
      </c>
    </row>
    <row r="10" spans="1:25" x14ac:dyDescent="0.25">
      <c r="A10" s="5">
        <v>4</v>
      </c>
      <c r="B10" s="3">
        <v>3</v>
      </c>
      <c r="C10" s="3">
        <v>2</v>
      </c>
      <c r="D10" s="3">
        <v>0</v>
      </c>
      <c r="E10" s="3">
        <v>0</v>
      </c>
      <c r="F10" s="3">
        <v>0</v>
      </c>
      <c r="G10" s="3">
        <v>0</v>
      </c>
      <c r="H10" s="3">
        <v>1</v>
      </c>
      <c r="I10" s="3">
        <v>1</v>
      </c>
      <c r="J10" s="3">
        <v>1</v>
      </c>
      <c r="K10" s="3">
        <v>2</v>
      </c>
      <c r="L10" s="3">
        <v>0</v>
      </c>
      <c r="M10" s="3">
        <v>2</v>
      </c>
      <c r="N10" s="3">
        <v>2</v>
      </c>
      <c r="O10" s="3">
        <v>1</v>
      </c>
      <c r="P10" s="3">
        <v>1</v>
      </c>
      <c r="Q10" s="3">
        <v>1</v>
      </c>
      <c r="R10" s="3">
        <v>1</v>
      </c>
      <c r="S10" s="3">
        <v>2</v>
      </c>
      <c r="T10" s="3">
        <v>2</v>
      </c>
      <c r="U10" s="3">
        <v>1</v>
      </c>
      <c r="V10" s="3">
        <v>1</v>
      </c>
      <c r="W10" s="3">
        <v>2</v>
      </c>
      <c r="X10" s="3">
        <v>1</v>
      </c>
      <c r="Y10" s="3">
        <v>2</v>
      </c>
    </row>
    <row r="11" spans="1:25" x14ac:dyDescent="0.25">
      <c r="A11" s="5">
        <v>5</v>
      </c>
      <c r="B11" s="3">
        <v>0</v>
      </c>
      <c r="C11" s="3">
        <v>1</v>
      </c>
      <c r="D11" s="3">
        <v>3</v>
      </c>
      <c r="E11" s="3">
        <v>3</v>
      </c>
      <c r="F11" s="3">
        <v>3</v>
      </c>
      <c r="G11" s="3">
        <v>0</v>
      </c>
      <c r="H11" s="3">
        <v>2</v>
      </c>
      <c r="I11" s="3">
        <v>2</v>
      </c>
      <c r="J11" s="3">
        <v>2</v>
      </c>
      <c r="K11" s="3">
        <v>1</v>
      </c>
      <c r="L11" s="3">
        <v>0</v>
      </c>
      <c r="M11" s="3">
        <v>0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0</v>
      </c>
      <c r="T11" s="3">
        <v>0</v>
      </c>
      <c r="U11" s="3">
        <v>0</v>
      </c>
      <c r="V11" s="3">
        <v>0</v>
      </c>
      <c r="W11" s="3">
        <v>2</v>
      </c>
      <c r="X11" s="3">
        <v>2</v>
      </c>
      <c r="Y11" s="3">
        <v>1</v>
      </c>
    </row>
    <row r="12" spans="1:25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4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1</v>
      </c>
      <c r="U12" s="3">
        <v>2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3.75</v>
      </c>
      <c r="C14" s="8">
        <v>4</v>
      </c>
      <c r="D14" s="8">
        <v>4</v>
      </c>
      <c r="E14" s="8">
        <v>4.25</v>
      </c>
      <c r="F14" s="8">
        <v>4.5</v>
      </c>
      <c r="G14" s="8">
        <v>2.5</v>
      </c>
      <c r="H14" s="8">
        <v>4.25</v>
      </c>
      <c r="I14" s="8">
        <v>4.25</v>
      </c>
      <c r="J14" s="8">
        <v>4.25</v>
      </c>
      <c r="K14" s="8">
        <v>4</v>
      </c>
      <c r="L14" s="8"/>
      <c r="M14" s="8">
        <v>3.3333333333333335</v>
      </c>
      <c r="N14" s="8">
        <v>4</v>
      </c>
      <c r="O14" s="8">
        <v>3.75</v>
      </c>
      <c r="P14" s="8">
        <v>3.75</v>
      </c>
      <c r="Q14" s="8">
        <v>3.75</v>
      </c>
      <c r="R14" s="8">
        <v>3.75</v>
      </c>
      <c r="S14" s="8">
        <v>3</v>
      </c>
      <c r="T14" s="8">
        <v>3.6666666666666665</v>
      </c>
      <c r="U14" s="8">
        <v>3.5</v>
      </c>
      <c r="V14" s="8">
        <v>3.3333333333333335</v>
      </c>
      <c r="W14" s="8">
        <v>4.5</v>
      </c>
      <c r="X14" s="8">
        <v>4</v>
      </c>
      <c r="Y14" s="8">
        <v>4</v>
      </c>
    </row>
    <row r="15" spans="1:25" x14ac:dyDescent="0.25">
      <c r="A15" s="4" t="s">
        <v>37</v>
      </c>
      <c r="B15" s="8">
        <v>0.5</v>
      </c>
      <c r="C15" s="8">
        <v>0.81649658092772603</v>
      </c>
      <c r="D15" s="8">
        <v>2</v>
      </c>
      <c r="E15" s="8">
        <v>1.5</v>
      </c>
      <c r="F15" s="8">
        <v>1</v>
      </c>
      <c r="G15" s="8">
        <v>1</v>
      </c>
      <c r="H15" s="8">
        <v>0.9574271077563381</v>
      </c>
      <c r="I15" s="8">
        <v>0.9574271077563381</v>
      </c>
      <c r="J15" s="8">
        <v>0.9574271077563381</v>
      </c>
      <c r="K15" s="8">
        <v>0.81649658092772603</v>
      </c>
      <c r="L15" s="8"/>
      <c r="M15" s="8">
        <v>1.154700538379251</v>
      </c>
      <c r="N15" s="8">
        <v>0.81649658092772603</v>
      </c>
      <c r="O15" s="8">
        <v>0.9574271077563381</v>
      </c>
      <c r="P15" s="8">
        <v>0.9574271077563381</v>
      </c>
      <c r="Q15" s="8">
        <v>0.9574271077563381</v>
      </c>
      <c r="R15" s="8">
        <v>0.9574271077563381</v>
      </c>
      <c r="S15" s="8">
        <v>1.1547005383792515</v>
      </c>
      <c r="T15" s="8">
        <v>0.57735026918962473</v>
      </c>
      <c r="U15" s="8">
        <v>0.70710678118654757</v>
      </c>
      <c r="V15" s="8">
        <v>0.57735026918962473</v>
      </c>
      <c r="W15" s="8">
        <v>0.57735026918962573</v>
      </c>
      <c r="X15" s="8">
        <v>1.4142135623730951</v>
      </c>
      <c r="Y15" s="8">
        <v>0.81649658092772603</v>
      </c>
    </row>
    <row r="16" spans="1:25" x14ac:dyDescent="0.25">
      <c r="A16" s="4" t="s">
        <v>38</v>
      </c>
      <c r="B16" s="9">
        <v>4</v>
      </c>
      <c r="C16" s="9">
        <v>4</v>
      </c>
      <c r="D16" s="9">
        <v>4</v>
      </c>
      <c r="E16" s="9">
        <v>4</v>
      </c>
      <c r="F16" s="9">
        <v>4</v>
      </c>
      <c r="G16" s="9">
        <v>4</v>
      </c>
      <c r="H16" s="9">
        <v>4</v>
      </c>
      <c r="I16" s="9">
        <v>4</v>
      </c>
      <c r="J16" s="9">
        <v>4</v>
      </c>
      <c r="K16" s="9">
        <v>4</v>
      </c>
      <c r="L16" s="9">
        <v>0</v>
      </c>
      <c r="M16" s="9">
        <v>3</v>
      </c>
      <c r="N16" s="9">
        <v>4</v>
      </c>
      <c r="O16" s="9">
        <v>4</v>
      </c>
      <c r="P16" s="9">
        <v>4</v>
      </c>
      <c r="Q16" s="9">
        <v>4</v>
      </c>
      <c r="R16" s="9">
        <v>4</v>
      </c>
      <c r="S16" s="9">
        <v>4</v>
      </c>
      <c r="T16" s="9">
        <v>3</v>
      </c>
      <c r="U16" s="9">
        <v>2</v>
      </c>
      <c r="V16" s="9">
        <v>3</v>
      </c>
      <c r="W16" s="9">
        <v>4</v>
      </c>
      <c r="X16" s="9">
        <v>4</v>
      </c>
      <c r="Y16" s="9">
        <v>4</v>
      </c>
    </row>
    <row r="18" spans="1:2" x14ac:dyDescent="0.25">
      <c r="A18" s="4" t="s">
        <v>101</v>
      </c>
      <c r="B18" s="4">
        <f>SUM(B7:B12)</f>
        <v>4</v>
      </c>
    </row>
  </sheetData>
  <mergeCells count="1">
    <mergeCell ref="G1:H1"/>
  </mergeCells>
  <hyperlinks>
    <hyperlink ref="G1:H1" location="ÍNDICE!A1" display="VOLVER AL ÍNDICE" xr:uid="{00000000-0004-0000-0D00-00000000000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18"/>
  <sheetViews>
    <sheetView workbookViewId="0"/>
  </sheetViews>
  <sheetFormatPr baseColWidth="10" defaultRowHeight="15" x14ac:dyDescent="0.25"/>
  <cols>
    <col min="1" max="1" width="20.5703125" customWidth="1"/>
    <col min="25" max="25" width="11.42578125" customWidth="1"/>
  </cols>
  <sheetData>
    <row r="1" spans="1:25" x14ac:dyDescent="0.25">
      <c r="A1" s="2" t="s">
        <v>41</v>
      </c>
      <c r="G1" s="63" t="s">
        <v>139</v>
      </c>
      <c r="H1" s="63"/>
    </row>
    <row r="2" spans="1:25" x14ac:dyDescent="0.25">
      <c r="A2" s="1" t="s">
        <v>0</v>
      </c>
      <c r="B2" s="10" t="s">
        <v>100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Est. Ingle._PDI'!$B$4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ht="15" customHeight="1" x14ac:dyDescent="0.25">
      <c r="A7" s="26">
        <v>1</v>
      </c>
      <c r="B7" s="27">
        <v>1</v>
      </c>
      <c r="C7" s="27">
        <v>0</v>
      </c>
      <c r="D7" s="27">
        <v>2</v>
      </c>
      <c r="E7" s="27">
        <v>1</v>
      </c>
      <c r="F7" s="27">
        <v>0</v>
      </c>
      <c r="G7" s="27">
        <v>1</v>
      </c>
      <c r="H7" s="27">
        <v>0</v>
      </c>
      <c r="I7" s="27">
        <v>0</v>
      </c>
      <c r="J7" s="27">
        <v>0</v>
      </c>
      <c r="K7" s="27">
        <v>0</v>
      </c>
      <c r="L7" s="27">
        <v>0</v>
      </c>
      <c r="M7" s="27">
        <v>0</v>
      </c>
      <c r="N7" s="27">
        <v>0</v>
      </c>
      <c r="O7" s="27">
        <v>0</v>
      </c>
      <c r="P7" s="27">
        <v>0</v>
      </c>
      <c r="Q7" s="27">
        <v>0</v>
      </c>
      <c r="R7" s="27">
        <v>0</v>
      </c>
      <c r="S7" s="27">
        <v>0</v>
      </c>
      <c r="T7" s="27">
        <v>1</v>
      </c>
      <c r="U7" s="27">
        <v>0</v>
      </c>
      <c r="V7" s="27">
        <v>0</v>
      </c>
      <c r="W7" s="27">
        <v>0</v>
      </c>
      <c r="X7" s="27">
        <v>0</v>
      </c>
      <c r="Y7" s="56">
        <v>0</v>
      </c>
    </row>
    <row r="8" spans="1:25" x14ac:dyDescent="0.25">
      <c r="A8" s="26">
        <v>2</v>
      </c>
      <c r="B8" s="27">
        <v>0</v>
      </c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0</v>
      </c>
      <c r="J8" s="27">
        <v>0</v>
      </c>
      <c r="K8" s="27">
        <v>0</v>
      </c>
      <c r="L8" s="27">
        <v>0</v>
      </c>
      <c r="M8" s="27">
        <v>0</v>
      </c>
      <c r="N8" s="27">
        <v>0</v>
      </c>
      <c r="O8" s="27">
        <v>1</v>
      </c>
      <c r="P8" s="27">
        <v>0</v>
      </c>
      <c r="Q8" s="27">
        <v>0</v>
      </c>
      <c r="R8" s="27">
        <v>1</v>
      </c>
      <c r="S8" s="27">
        <v>2</v>
      </c>
      <c r="T8" s="27">
        <v>2</v>
      </c>
      <c r="U8" s="27">
        <v>0</v>
      </c>
      <c r="V8" s="27">
        <v>1</v>
      </c>
      <c r="W8" s="27">
        <v>0</v>
      </c>
      <c r="X8" s="27">
        <v>0</v>
      </c>
      <c r="Y8" s="56">
        <v>1</v>
      </c>
    </row>
    <row r="9" spans="1:25" ht="15.75" customHeight="1" x14ac:dyDescent="0.25">
      <c r="A9" s="26">
        <v>3</v>
      </c>
      <c r="B9" s="27">
        <v>3</v>
      </c>
      <c r="C9" s="27">
        <v>2</v>
      </c>
      <c r="D9" s="27">
        <v>1</v>
      </c>
      <c r="E9" s="27">
        <v>1</v>
      </c>
      <c r="F9" s="27">
        <v>1</v>
      </c>
      <c r="G9" s="27">
        <v>1</v>
      </c>
      <c r="H9" s="27">
        <v>1</v>
      </c>
      <c r="I9" s="27">
        <v>0</v>
      </c>
      <c r="J9" s="27">
        <v>0</v>
      </c>
      <c r="K9" s="27">
        <v>1</v>
      </c>
      <c r="L9" s="27">
        <v>0</v>
      </c>
      <c r="M9" s="27">
        <v>2</v>
      </c>
      <c r="N9" s="27">
        <v>0</v>
      </c>
      <c r="O9" s="27">
        <v>3</v>
      </c>
      <c r="P9" s="27">
        <v>0</v>
      </c>
      <c r="Q9" s="27">
        <v>1</v>
      </c>
      <c r="R9" s="27">
        <v>0</v>
      </c>
      <c r="S9" s="27">
        <v>1</v>
      </c>
      <c r="T9" s="27">
        <v>1</v>
      </c>
      <c r="U9" s="27">
        <v>1</v>
      </c>
      <c r="V9" s="27">
        <v>1</v>
      </c>
      <c r="W9" s="27">
        <v>0</v>
      </c>
      <c r="X9" s="27">
        <v>0</v>
      </c>
      <c r="Y9" s="56">
        <v>2</v>
      </c>
    </row>
    <row r="10" spans="1:25" x14ac:dyDescent="0.25">
      <c r="A10" s="26">
        <v>4</v>
      </c>
      <c r="B10" s="27">
        <v>2</v>
      </c>
      <c r="C10" s="27">
        <v>3</v>
      </c>
      <c r="D10" s="27">
        <v>3</v>
      </c>
      <c r="E10" s="27">
        <v>2</v>
      </c>
      <c r="F10" s="27">
        <v>3</v>
      </c>
      <c r="G10" s="27">
        <v>1</v>
      </c>
      <c r="H10" s="27">
        <v>0</v>
      </c>
      <c r="I10" s="27">
        <v>0</v>
      </c>
      <c r="J10" s="27">
        <v>3</v>
      </c>
      <c r="K10" s="27">
        <v>1</v>
      </c>
      <c r="L10" s="27">
        <v>1</v>
      </c>
      <c r="M10" s="27">
        <v>1</v>
      </c>
      <c r="N10" s="27">
        <v>0</v>
      </c>
      <c r="O10" s="27">
        <v>0</v>
      </c>
      <c r="P10" s="27">
        <v>2</v>
      </c>
      <c r="Q10" s="27">
        <v>4</v>
      </c>
      <c r="R10" s="27">
        <v>2</v>
      </c>
      <c r="S10" s="27">
        <v>1</v>
      </c>
      <c r="T10" s="27">
        <v>1</v>
      </c>
      <c r="U10" s="27">
        <v>2</v>
      </c>
      <c r="V10" s="27">
        <v>2</v>
      </c>
      <c r="W10" s="27">
        <v>3</v>
      </c>
      <c r="X10" s="27">
        <v>1</v>
      </c>
      <c r="Y10" s="56">
        <v>2</v>
      </c>
    </row>
    <row r="11" spans="1:25" x14ac:dyDescent="0.25">
      <c r="A11" s="26">
        <v>5</v>
      </c>
      <c r="B11" s="27">
        <v>1</v>
      </c>
      <c r="C11" s="27">
        <v>2</v>
      </c>
      <c r="D11" s="27">
        <v>1</v>
      </c>
      <c r="E11" s="27">
        <v>3</v>
      </c>
      <c r="F11" s="27">
        <v>2</v>
      </c>
      <c r="G11" s="27">
        <v>3</v>
      </c>
      <c r="H11" s="27">
        <v>6</v>
      </c>
      <c r="I11" s="27">
        <v>7</v>
      </c>
      <c r="J11" s="27">
        <v>4</v>
      </c>
      <c r="K11" s="27">
        <v>5</v>
      </c>
      <c r="L11" s="27">
        <v>4</v>
      </c>
      <c r="M11" s="27">
        <v>2</v>
      </c>
      <c r="N11" s="27">
        <v>7</v>
      </c>
      <c r="O11" s="27">
        <v>2</v>
      </c>
      <c r="P11" s="27">
        <v>4</v>
      </c>
      <c r="Q11" s="27">
        <v>2</v>
      </c>
      <c r="R11" s="27">
        <v>4</v>
      </c>
      <c r="S11" s="27">
        <v>3</v>
      </c>
      <c r="T11" s="27">
        <v>2</v>
      </c>
      <c r="U11" s="27">
        <v>2</v>
      </c>
      <c r="V11" s="27">
        <v>1</v>
      </c>
      <c r="W11" s="27">
        <v>4</v>
      </c>
      <c r="X11" s="27">
        <v>6</v>
      </c>
      <c r="Y11" s="56">
        <v>2</v>
      </c>
    </row>
    <row r="12" spans="1:25" x14ac:dyDescent="0.25">
      <c r="A12" s="26" t="s">
        <v>90</v>
      </c>
      <c r="B12" s="27">
        <v>0</v>
      </c>
      <c r="C12" s="27">
        <v>0</v>
      </c>
      <c r="D12" s="27">
        <v>0</v>
      </c>
      <c r="E12" s="27">
        <v>0</v>
      </c>
      <c r="F12" s="27">
        <v>1</v>
      </c>
      <c r="G12" s="27">
        <v>1</v>
      </c>
      <c r="H12" s="27">
        <v>0</v>
      </c>
      <c r="I12" s="27">
        <v>0</v>
      </c>
      <c r="J12" s="27">
        <v>0</v>
      </c>
      <c r="K12" s="27">
        <v>0</v>
      </c>
      <c r="L12" s="27">
        <v>2</v>
      </c>
      <c r="M12" s="27">
        <v>2</v>
      </c>
      <c r="N12" s="27">
        <v>0</v>
      </c>
      <c r="O12" s="27">
        <v>1</v>
      </c>
      <c r="P12" s="27">
        <v>1</v>
      </c>
      <c r="Q12" s="27">
        <v>0</v>
      </c>
      <c r="R12" s="27">
        <v>0</v>
      </c>
      <c r="S12" s="27">
        <v>0</v>
      </c>
      <c r="T12" s="27">
        <v>0</v>
      </c>
      <c r="U12" s="27">
        <v>2</v>
      </c>
      <c r="V12" s="27">
        <v>2</v>
      </c>
      <c r="W12" s="27">
        <v>0</v>
      </c>
      <c r="X12" s="27">
        <v>0</v>
      </c>
      <c r="Y12" s="56">
        <v>0</v>
      </c>
    </row>
    <row r="13" spans="1:25" x14ac:dyDescent="0.25">
      <c r="A13" s="26" t="s">
        <v>35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56"/>
    </row>
    <row r="14" spans="1:25" x14ac:dyDescent="0.25">
      <c r="A14" s="4" t="s">
        <v>36</v>
      </c>
      <c r="B14" s="8">
        <v>3.2857142857142856</v>
      </c>
      <c r="C14" s="8">
        <v>4</v>
      </c>
      <c r="D14" s="8">
        <v>3.1428571428571428</v>
      </c>
      <c r="E14" s="8">
        <v>3.8571428571428572</v>
      </c>
      <c r="F14" s="8">
        <v>4.166666666666667</v>
      </c>
      <c r="G14" s="8">
        <v>3.8333333333333335</v>
      </c>
      <c r="H14" s="8">
        <v>4.7142857142857144</v>
      </c>
      <c r="I14" s="8">
        <v>5</v>
      </c>
      <c r="J14" s="8">
        <v>4.5714285714285712</v>
      </c>
      <c r="K14" s="8">
        <v>4.5714285714285712</v>
      </c>
      <c r="L14" s="8">
        <v>4.8</v>
      </c>
      <c r="M14" s="8">
        <v>4</v>
      </c>
      <c r="N14" s="8">
        <v>5</v>
      </c>
      <c r="O14" s="8">
        <v>3.5</v>
      </c>
      <c r="P14" s="8">
        <v>4.666666666666667</v>
      </c>
      <c r="Q14" s="8">
        <v>4.1428571428571432</v>
      </c>
      <c r="R14" s="8">
        <v>4.2857142857142856</v>
      </c>
      <c r="S14" s="8">
        <v>3.7142857142857144</v>
      </c>
      <c r="T14" s="8">
        <v>3.1428571428571428</v>
      </c>
      <c r="U14" s="8">
        <v>4.2</v>
      </c>
      <c r="V14" s="8">
        <v>3.6</v>
      </c>
      <c r="W14" s="8">
        <v>4.5714285714285712</v>
      </c>
      <c r="X14" s="8">
        <v>4.8571428571428568</v>
      </c>
      <c r="Y14" s="54">
        <v>3.7142857142857144</v>
      </c>
    </row>
    <row r="15" spans="1:25" x14ac:dyDescent="0.25">
      <c r="A15" s="4" t="s">
        <v>37</v>
      </c>
      <c r="B15" s="8">
        <v>1.2535663410560176</v>
      </c>
      <c r="C15" s="8">
        <v>0.81649658092772603</v>
      </c>
      <c r="D15" s="8">
        <v>1.5735915849388864</v>
      </c>
      <c r="E15" s="8">
        <v>1.4638501094228</v>
      </c>
      <c r="F15" s="8">
        <v>0.75277265270908045</v>
      </c>
      <c r="G15" s="8">
        <v>1.6020819787597218</v>
      </c>
      <c r="H15" s="8">
        <v>0.75592894601845306</v>
      </c>
      <c r="I15" s="8">
        <v>0</v>
      </c>
      <c r="J15" s="8">
        <v>0.53452248382485001</v>
      </c>
      <c r="K15" s="8">
        <v>0.78679579246944398</v>
      </c>
      <c r="L15" s="8">
        <v>0.44721359549995787</v>
      </c>
      <c r="M15" s="8">
        <v>1</v>
      </c>
      <c r="N15" s="8">
        <v>0</v>
      </c>
      <c r="O15" s="8">
        <v>1.2247448713915889</v>
      </c>
      <c r="P15" s="8">
        <v>0.51639777949432408</v>
      </c>
      <c r="Q15" s="8">
        <v>0.6900655593423547</v>
      </c>
      <c r="R15" s="8">
        <v>1.1126972805283728</v>
      </c>
      <c r="S15" s="8">
        <v>1.3801311186847085</v>
      </c>
      <c r="T15" s="8">
        <v>1.5735915849388864</v>
      </c>
      <c r="U15" s="8">
        <v>0.83666002653407512</v>
      </c>
      <c r="V15" s="8">
        <v>1.1401754250991383</v>
      </c>
      <c r="W15" s="8">
        <v>0.53452248382485001</v>
      </c>
      <c r="X15" s="8">
        <v>0.37796447300922725</v>
      </c>
      <c r="Y15" s="54">
        <v>1.1126972805283737</v>
      </c>
    </row>
    <row r="16" spans="1:25" x14ac:dyDescent="0.25">
      <c r="A16" s="4" t="s">
        <v>38</v>
      </c>
      <c r="B16" s="9">
        <v>7</v>
      </c>
      <c r="C16" s="9">
        <v>7</v>
      </c>
      <c r="D16" s="9">
        <v>7</v>
      </c>
      <c r="E16" s="9">
        <v>7</v>
      </c>
      <c r="F16" s="9">
        <v>6</v>
      </c>
      <c r="G16" s="9">
        <v>6</v>
      </c>
      <c r="H16" s="9">
        <v>7</v>
      </c>
      <c r="I16" s="9">
        <v>7</v>
      </c>
      <c r="J16" s="9">
        <v>7</v>
      </c>
      <c r="K16" s="9">
        <v>7</v>
      </c>
      <c r="L16" s="9">
        <v>5</v>
      </c>
      <c r="M16" s="9">
        <v>5</v>
      </c>
      <c r="N16" s="9">
        <v>7</v>
      </c>
      <c r="O16" s="9">
        <v>6</v>
      </c>
      <c r="P16" s="9">
        <v>6</v>
      </c>
      <c r="Q16" s="9">
        <v>7</v>
      </c>
      <c r="R16" s="9">
        <v>7</v>
      </c>
      <c r="S16" s="9">
        <v>7</v>
      </c>
      <c r="T16" s="9">
        <v>7</v>
      </c>
      <c r="U16" s="9">
        <v>5</v>
      </c>
      <c r="V16" s="9">
        <v>5</v>
      </c>
      <c r="W16" s="9">
        <v>7</v>
      </c>
      <c r="X16" s="9">
        <v>7</v>
      </c>
      <c r="Y16" s="55">
        <v>7</v>
      </c>
    </row>
    <row r="18" spans="1:2" x14ac:dyDescent="0.25">
      <c r="A18" s="4" t="s">
        <v>101</v>
      </c>
      <c r="B18" s="4">
        <f>SUM(B7:B12)</f>
        <v>7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E00-000000000000}"/>
  </hyperlinks>
  <pageMargins left="0.7" right="0.7" top="0.75" bottom="0.75" header="0.3" footer="0.3"/>
  <pageSetup paperSize="9" orientation="portrait" verticalDpi="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63" t="s">
        <v>139</v>
      </c>
      <c r="H1" s="63"/>
    </row>
    <row r="2" spans="1:19" x14ac:dyDescent="0.25">
      <c r="A2" s="1" t="s">
        <v>0</v>
      </c>
      <c r="B2" s="10" t="s">
        <v>100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Est. Ingle._PDI'!$B$4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1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1</v>
      </c>
      <c r="C9" s="3">
        <v>0</v>
      </c>
      <c r="D9" s="3">
        <v>1</v>
      </c>
      <c r="E9" s="3">
        <v>1</v>
      </c>
      <c r="F9" s="3">
        <v>1</v>
      </c>
      <c r="G9" s="3">
        <v>2</v>
      </c>
      <c r="H9" s="3">
        <v>1</v>
      </c>
      <c r="I9" s="3">
        <v>0</v>
      </c>
      <c r="J9" s="3">
        <v>1</v>
      </c>
      <c r="K9" s="3">
        <v>1</v>
      </c>
      <c r="L9" s="3">
        <v>1</v>
      </c>
      <c r="M9" s="3">
        <v>2</v>
      </c>
      <c r="N9" s="3">
        <v>2</v>
      </c>
      <c r="O9" s="3">
        <v>1</v>
      </c>
      <c r="P9" s="3">
        <v>2</v>
      </c>
      <c r="Q9" s="3">
        <v>2</v>
      </c>
      <c r="R9" s="3">
        <v>1</v>
      </c>
      <c r="S9" s="3">
        <v>1</v>
      </c>
    </row>
    <row r="10" spans="1:19" x14ac:dyDescent="0.25">
      <c r="A10" s="5">
        <v>4</v>
      </c>
      <c r="B10" s="3">
        <v>1</v>
      </c>
      <c r="C10" s="3">
        <v>1</v>
      </c>
      <c r="D10" s="3">
        <v>0</v>
      </c>
      <c r="E10" s="3">
        <v>0</v>
      </c>
      <c r="F10" s="3">
        <v>0</v>
      </c>
      <c r="G10" s="3">
        <v>0</v>
      </c>
      <c r="H10" s="3">
        <v>1</v>
      </c>
      <c r="I10" s="3">
        <v>2</v>
      </c>
      <c r="J10" s="3">
        <v>1</v>
      </c>
      <c r="K10" s="3">
        <v>0</v>
      </c>
      <c r="L10" s="3">
        <v>1</v>
      </c>
      <c r="M10" s="3">
        <v>0</v>
      </c>
      <c r="N10" s="3">
        <v>0</v>
      </c>
      <c r="O10" s="3">
        <v>1</v>
      </c>
      <c r="P10" s="3">
        <v>0</v>
      </c>
      <c r="Q10" s="3">
        <v>0</v>
      </c>
      <c r="R10" s="3">
        <v>0</v>
      </c>
      <c r="S10" s="3">
        <v>1</v>
      </c>
    </row>
    <row r="11" spans="1:19" x14ac:dyDescent="0.25">
      <c r="A11" s="5">
        <v>5</v>
      </c>
      <c r="B11" s="3">
        <v>0</v>
      </c>
      <c r="C11" s="3">
        <v>1</v>
      </c>
      <c r="D11" s="3">
        <v>1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1</v>
      </c>
      <c r="S11" s="3">
        <v>0</v>
      </c>
    </row>
    <row r="12" spans="1:19" x14ac:dyDescent="0.25">
      <c r="A12" s="5" t="s">
        <v>90</v>
      </c>
      <c r="B12" s="3">
        <v>0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3.5</v>
      </c>
      <c r="C14" s="8">
        <v>4.5</v>
      </c>
      <c r="D14" s="8">
        <v>4</v>
      </c>
      <c r="E14" s="8">
        <v>3</v>
      </c>
      <c r="F14" s="8">
        <v>2.5</v>
      </c>
      <c r="G14" s="8">
        <v>3</v>
      </c>
      <c r="H14" s="8">
        <v>3.5</v>
      </c>
      <c r="I14" s="8">
        <v>4</v>
      </c>
      <c r="J14" s="8">
        <v>3.5</v>
      </c>
      <c r="K14" s="8">
        <v>3</v>
      </c>
      <c r="L14" s="8">
        <v>3.5</v>
      </c>
      <c r="M14" s="8">
        <v>3</v>
      </c>
      <c r="N14" s="8">
        <v>3</v>
      </c>
      <c r="O14" s="8">
        <v>3.5</v>
      </c>
      <c r="P14" s="8">
        <v>3</v>
      </c>
      <c r="Q14" s="8">
        <v>3</v>
      </c>
      <c r="R14" s="8">
        <v>4</v>
      </c>
      <c r="S14" s="8">
        <v>3.5</v>
      </c>
    </row>
    <row r="15" spans="1:19" x14ac:dyDescent="0.25">
      <c r="A15" s="4" t="s">
        <v>37</v>
      </c>
      <c r="B15" s="8">
        <v>0.70710678118654757</v>
      </c>
      <c r="C15" s="8">
        <v>0.70710678118654757</v>
      </c>
      <c r="D15" s="8">
        <v>1.4142135623730951</v>
      </c>
      <c r="E15" s="8"/>
      <c r="F15" s="8">
        <v>0.70710678118654757</v>
      </c>
      <c r="G15" s="8">
        <v>0</v>
      </c>
      <c r="H15" s="8">
        <v>0.70710678118654757</v>
      </c>
      <c r="I15" s="8">
        <v>0</v>
      </c>
      <c r="J15" s="8">
        <v>0.70710678118654757</v>
      </c>
      <c r="K15" s="8"/>
      <c r="L15" s="8">
        <v>0.70710678118654757</v>
      </c>
      <c r="M15" s="8">
        <v>0</v>
      </c>
      <c r="N15" s="8">
        <v>0</v>
      </c>
      <c r="O15" s="8">
        <v>0.70710678118654757</v>
      </c>
      <c r="P15" s="8">
        <v>0</v>
      </c>
      <c r="Q15" s="8">
        <v>0</v>
      </c>
      <c r="R15" s="8">
        <v>1.4142135623730951</v>
      </c>
      <c r="S15" s="8">
        <v>0.70710678118654757</v>
      </c>
    </row>
    <row r="16" spans="1:19" x14ac:dyDescent="0.25">
      <c r="A16" s="4" t="s">
        <v>38</v>
      </c>
      <c r="B16" s="9">
        <v>2</v>
      </c>
      <c r="C16" s="9">
        <v>2</v>
      </c>
      <c r="D16" s="9">
        <v>2</v>
      </c>
      <c r="E16" s="9">
        <v>1</v>
      </c>
      <c r="F16" s="9">
        <v>2</v>
      </c>
      <c r="G16" s="9">
        <v>2</v>
      </c>
      <c r="H16" s="9">
        <v>2</v>
      </c>
      <c r="I16" s="9">
        <v>2</v>
      </c>
      <c r="J16" s="9">
        <v>2</v>
      </c>
      <c r="K16" s="9">
        <v>1</v>
      </c>
      <c r="L16" s="9">
        <v>2</v>
      </c>
      <c r="M16" s="9">
        <v>2</v>
      </c>
      <c r="N16" s="9">
        <v>2</v>
      </c>
      <c r="O16" s="9">
        <v>2</v>
      </c>
      <c r="P16" s="9">
        <v>2</v>
      </c>
      <c r="Q16" s="9">
        <v>2</v>
      </c>
      <c r="R16" s="9">
        <v>2</v>
      </c>
      <c r="S16" s="9">
        <v>2</v>
      </c>
    </row>
    <row r="18" spans="1:6" x14ac:dyDescent="0.25">
      <c r="A18" s="4" t="s">
        <v>101</v>
      </c>
      <c r="B18" s="4">
        <f>SUM(B7:B12)</f>
        <v>2</v>
      </c>
    </row>
    <row r="19" spans="1:6" x14ac:dyDescent="0.25">
      <c r="A19" s="4" t="s">
        <v>102</v>
      </c>
      <c r="B19" s="9">
        <v>95</v>
      </c>
    </row>
    <row r="20" spans="1:6" x14ac:dyDescent="0.25">
      <c r="A20" s="4" t="s">
        <v>103</v>
      </c>
      <c r="B20" s="12">
        <f>B18/B19</f>
        <v>2.1052631578947368E-2</v>
      </c>
    </row>
    <row r="21" spans="1:6" x14ac:dyDescent="0.25">
      <c r="A21" s="4" t="s">
        <v>127</v>
      </c>
      <c r="B21" s="28"/>
      <c r="C21" s="28" t="s">
        <v>128</v>
      </c>
    </row>
    <row r="22" spans="1:6" x14ac:dyDescent="0.25">
      <c r="A22" s="28" t="s">
        <v>129</v>
      </c>
      <c r="B22" s="29">
        <v>0</v>
      </c>
      <c r="C22" s="30">
        <f>B22/B18</f>
        <v>0</v>
      </c>
    </row>
    <row r="23" spans="1:6" x14ac:dyDescent="0.25">
      <c r="A23" s="28" t="s">
        <v>130</v>
      </c>
      <c r="B23" s="29">
        <v>2</v>
      </c>
      <c r="C23" s="30">
        <f>B23/B18</f>
        <v>1</v>
      </c>
    </row>
    <row r="25" spans="1:6" x14ac:dyDescent="0.25">
      <c r="A25" s="4" t="s">
        <v>149</v>
      </c>
      <c r="B25" s="4"/>
      <c r="C25" s="4"/>
      <c r="D25" s="4"/>
      <c r="E25" s="4"/>
      <c r="F25" s="8">
        <f>AVERAGE(M14:N14)</f>
        <v>3</v>
      </c>
    </row>
    <row r="26" spans="1:6" x14ac:dyDescent="0.25">
      <c r="A26" s="4" t="s">
        <v>150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F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63" t="s">
        <v>139</v>
      </c>
      <c r="H1" s="63"/>
    </row>
    <row r="2" spans="1:25" x14ac:dyDescent="0.25">
      <c r="A2" s="1" t="s">
        <v>0</v>
      </c>
      <c r="B2" s="10" t="s">
        <v>105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Est. Ingle._PDI'!$B$4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0</v>
      </c>
      <c r="C9" s="3">
        <v>1</v>
      </c>
      <c r="D9" s="3">
        <v>0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1</v>
      </c>
      <c r="K9" s="3">
        <v>0</v>
      </c>
      <c r="L9" s="3">
        <v>0</v>
      </c>
      <c r="M9" s="3">
        <v>0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1</v>
      </c>
      <c r="T9" s="3">
        <v>0</v>
      </c>
      <c r="U9" s="3">
        <v>0</v>
      </c>
      <c r="V9" s="3">
        <v>1</v>
      </c>
      <c r="W9" s="3">
        <v>0</v>
      </c>
      <c r="X9" s="3">
        <v>1</v>
      </c>
      <c r="Y9" s="3">
        <v>0</v>
      </c>
    </row>
    <row r="10" spans="1:25" x14ac:dyDescent="0.25">
      <c r="A10" s="5">
        <v>4</v>
      </c>
      <c r="B10" s="3">
        <v>0</v>
      </c>
      <c r="C10" s="3">
        <v>0</v>
      </c>
      <c r="D10" s="3">
        <v>1</v>
      </c>
      <c r="E10" s="3">
        <v>1</v>
      </c>
      <c r="F10" s="3">
        <v>1</v>
      </c>
      <c r="G10" s="3">
        <v>0</v>
      </c>
      <c r="H10" s="3">
        <v>1</v>
      </c>
      <c r="I10" s="3">
        <v>1</v>
      </c>
      <c r="J10" s="3">
        <v>0</v>
      </c>
      <c r="K10" s="3">
        <v>1</v>
      </c>
      <c r="L10" s="3">
        <v>1</v>
      </c>
      <c r="M10" s="3">
        <v>1</v>
      </c>
      <c r="N10" s="3">
        <v>0</v>
      </c>
      <c r="O10" s="3">
        <v>0</v>
      </c>
      <c r="P10" s="3">
        <v>1</v>
      </c>
      <c r="Q10" s="3">
        <v>1</v>
      </c>
      <c r="R10" s="3">
        <v>1</v>
      </c>
      <c r="S10" s="3">
        <v>0</v>
      </c>
      <c r="T10" s="3">
        <v>1</v>
      </c>
      <c r="U10" s="3">
        <v>1</v>
      </c>
      <c r="V10" s="3">
        <v>0</v>
      </c>
      <c r="W10" s="3">
        <v>1</v>
      </c>
      <c r="X10" s="3">
        <v>0</v>
      </c>
      <c r="Y10" s="3">
        <v>1</v>
      </c>
    </row>
    <row r="11" spans="1:25" x14ac:dyDescent="0.25">
      <c r="A11" s="5">
        <v>5</v>
      </c>
      <c r="B11" s="3">
        <v>1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5</v>
      </c>
      <c r="C14" s="8">
        <v>3</v>
      </c>
      <c r="D14" s="8">
        <v>4</v>
      </c>
      <c r="E14" s="8">
        <v>4</v>
      </c>
      <c r="F14" s="8">
        <v>4</v>
      </c>
      <c r="G14" s="8">
        <v>3</v>
      </c>
      <c r="H14" s="8">
        <v>4</v>
      </c>
      <c r="I14" s="8">
        <v>4</v>
      </c>
      <c r="J14" s="8">
        <v>3</v>
      </c>
      <c r="K14" s="8">
        <v>4</v>
      </c>
      <c r="L14" s="8">
        <v>4</v>
      </c>
      <c r="M14" s="8">
        <v>4</v>
      </c>
      <c r="N14" s="8">
        <v>3</v>
      </c>
      <c r="O14" s="8">
        <v>5</v>
      </c>
      <c r="P14" s="8">
        <v>4</v>
      </c>
      <c r="Q14" s="8">
        <v>4</v>
      </c>
      <c r="R14" s="8">
        <v>4</v>
      </c>
      <c r="S14" s="8">
        <v>3</v>
      </c>
      <c r="T14" s="8">
        <v>4</v>
      </c>
      <c r="U14" s="8">
        <v>4</v>
      </c>
      <c r="V14" s="8">
        <v>3</v>
      </c>
      <c r="W14" s="8">
        <v>4</v>
      </c>
      <c r="X14" s="8">
        <v>3</v>
      </c>
      <c r="Y14" s="8">
        <v>4</v>
      </c>
    </row>
    <row r="15" spans="1:25" x14ac:dyDescent="0.25">
      <c r="A15" s="4" t="s">
        <v>37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1:25" x14ac:dyDescent="0.25">
      <c r="A16" s="4" t="s">
        <v>38</v>
      </c>
      <c r="B16" s="9">
        <v>1</v>
      </c>
      <c r="C16" s="9">
        <v>1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1</v>
      </c>
      <c r="J16" s="9">
        <v>1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1</v>
      </c>
      <c r="Q16" s="9">
        <v>1</v>
      </c>
      <c r="R16" s="9">
        <v>1</v>
      </c>
      <c r="S16" s="9">
        <v>1</v>
      </c>
      <c r="T16" s="9">
        <v>1</v>
      </c>
      <c r="U16" s="9">
        <v>1</v>
      </c>
      <c r="V16" s="9">
        <v>1</v>
      </c>
      <c r="W16" s="9">
        <v>1</v>
      </c>
      <c r="X16" s="9">
        <v>1</v>
      </c>
      <c r="Y16" s="9">
        <v>1</v>
      </c>
    </row>
    <row r="18" spans="1:2" x14ac:dyDescent="0.25">
      <c r="A18" s="4" t="s">
        <v>101</v>
      </c>
      <c r="B18" s="4">
        <f>SUM(B7:B12)</f>
        <v>1</v>
      </c>
    </row>
  </sheetData>
  <mergeCells count="1">
    <mergeCell ref="G1:H1"/>
  </mergeCells>
  <hyperlinks>
    <hyperlink ref="G1:H1" location="ÍNDICE!A1" display="VOLVER AL ÍNDICE" xr:uid="{00000000-0004-0000-1000-000000000000}"/>
  </hyperlink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63" t="s">
        <v>139</v>
      </c>
      <c r="H1" s="63"/>
    </row>
    <row r="2" spans="1:25" x14ac:dyDescent="0.25">
      <c r="A2" s="1" t="s">
        <v>0</v>
      </c>
      <c r="B2" s="10" t="s">
        <v>104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Est. Ingle._PDI'!$B$4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0</v>
      </c>
      <c r="E7" s="14">
        <v>1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1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3</v>
      </c>
      <c r="C8" s="14">
        <v>0</v>
      </c>
      <c r="D8" s="14">
        <v>1</v>
      </c>
      <c r="E8" s="14">
        <v>0</v>
      </c>
      <c r="F8" s="14">
        <v>1</v>
      </c>
      <c r="G8" s="14">
        <v>1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1</v>
      </c>
      <c r="T8" s="14">
        <v>1</v>
      </c>
      <c r="U8" s="14">
        <v>1</v>
      </c>
      <c r="V8" s="14">
        <v>1</v>
      </c>
      <c r="W8" s="14">
        <v>0</v>
      </c>
      <c r="X8" s="14">
        <v>0</v>
      </c>
      <c r="Y8" s="14">
        <v>0</v>
      </c>
    </row>
    <row r="9" spans="1:25" x14ac:dyDescent="0.25">
      <c r="A9" s="13">
        <v>3</v>
      </c>
      <c r="B9" s="14">
        <v>1</v>
      </c>
      <c r="C9" s="14">
        <v>3</v>
      </c>
      <c r="D9" s="14">
        <v>2</v>
      </c>
      <c r="E9" s="14">
        <v>3</v>
      </c>
      <c r="F9" s="14">
        <v>0</v>
      </c>
      <c r="G9" s="14">
        <v>2</v>
      </c>
      <c r="H9" s="14">
        <v>0</v>
      </c>
      <c r="I9" s="14">
        <v>1</v>
      </c>
      <c r="J9" s="14">
        <v>2</v>
      </c>
      <c r="K9" s="14">
        <v>1</v>
      </c>
      <c r="L9" s="14">
        <v>0</v>
      </c>
      <c r="M9" s="14">
        <v>0</v>
      </c>
      <c r="N9" s="14">
        <v>2</v>
      </c>
      <c r="O9" s="14">
        <v>2</v>
      </c>
      <c r="P9" s="14">
        <v>1</v>
      </c>
      <c r="Q9" s="14">
        <v>1</v>
      </c>
      <c r="R9" s="14">
        <v>1</v>
      </c>
      <c r="S9" s="14">
        <v>1</v>
      </c>
      <c r="T9" s="14">
        <v>2</v>
      </c>
      <c r="U9" s="14">
        <v>0</v>
      </c>
      <c r="V9" s="14">
        <v>1</v>
      </c>
      <c r="W9" s="14">
        <v>1</v>
      </c>
      <c r="X9" s="14">
        <v>2</v>
      </c>
      <c r="Y9" s="14">
        <v>3</v>
      </c>
    </row>
    <row r="10" spans="1:25" x14ac:dyDescent="0.25">
      <c r="A10" s="13">
        <v>4</v>
      </c>
      <c r="B10" s="14">
        <v>0</v>
      </c>
      <c r="C10" s="14">
        <v>1</v>
      </c>
      <c r="D10" s="14">
        <v>1</v>
      </c>
      <c r="E10" s="14">
        <v>0</v>
      </c>
      <c r="F10" s="14">
        <v>2</v>
      </c>
      <c r="G10" s="14">
        <v>0</v>
      </c>
      <c r="H10" s="14">
        <v>4</v>
      </c>
      <c r="I10" s="14">
        <v>3</v>
      </c>
      <c r="J10" s="14">
        <v>2</v>
      </c>
      <c r="K10" s="14">
        <v>3</v>
      </c>
      <c r="L10" s="14">
        <v>2</v>
      </c>
      <c r="M10" s="14">
        <v>3</v>
      </c>
      <c r="N10" s="14">
        <v>1</v>
      </c>
      <c r="O10" s="14">
        <v>1</v>
      </c>
      <c r="P10" s="14">
        <v>3</v>
      </c>
      <c r="Q10" s="14">
        <v>2</v>
      </c>
      <c r="R10" s="14">
        <v>2</v>
      </c>
      <c r="S10" s="14">
        <v>1</v>
      </c>
      <c r="T10" s="14">
        <v>1</v>
      </c>
      <c r="U10" s="14">
        <v>2</v>
      </c>
      <c r="V10" s="14">
        <v>3</v>
      </c>
      <c r="W10" s="14">
        <v>2</v>
      </c>
      <c r="X10" s="14">
        <v>2</v>
      </c>
      <c r="Y10" s="14">
        <v>1</v>
      </c>
    </row>
    <row r="11" spans="1:25" x14ac:dyDescent="0.25">
      <c r="A11" s="13">
        <v>5</v>
      </c>
      <c r="B11" s="14">
        <v>1</v>
      </c>
      <c r="C11" s="14">
        <v>1</v>
      </c>
      <c r="D11" s="14">
        <v>1</v>
      </c>
      <c r="E11" s="14">
        <v>1</v>
      </c>
      <c r="F11" s="14">
        <v>2</v>
      </c>
      <c r="G11" s="14">
        <v>2</v>
      </c>
      <c r="H11" s="14">
        <v>1</v>
      </c>
      <c r="I11" s="14">
        <v>1</v>
      </c>
      <c r="J11" s="14">
        <v>1</v>
      </c>
      <c r="K11" s="14">
        <v>1</v>
      </c>
      <c r="L11" s="14">
        <v>0</v>
      </c>
      <c r="M11" s="14">
        <v>1</v>
      </c>
      <c r="N11" s="14">
        <v>2</v>
      </c>
      <c r="O11" s="14">
        <v>2</v>
      </c>
      <c r="P11" s="14">
        <v>1</v>
      </c>
      <c r="Q11" s="14">
        <v>2</v>
      </c>
      <c r="R11" s="14">
        <v>2</v>
      </c>
      <c r="S11" s="14">
        <v>2</v>
      </c>
      <c r="T11" s="14">
        <v>1</v>
      </c>
      <c r="U11" s="14">
        <v>1</v>
      </c>
      <c r="V11" s="14">
        <v>0</v>
      </c>
      <c r="W11" s="14">
        <v>2</v>
      </c>
      <c r="X11" s="14">
        <v>1</v>
      </c>
      <c r="Y11" s="14">
        <v>1</v>
      </c>
    </row>
    <row r="12" spans="1:25" x14ac:dyDescent="0.25">
      <c r="A12" s="13" t="s">
        <v>90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3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1</v>
      </c>
      <c r="V12" s="14">
        <v>0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2.8</v>
      </c>
      <c r="C14" s="16">
        <v>3.6</v>
      </c>
      <c r="D14" s="16">
        <v>3.4</v>
      </c>
      <c r="E14" s="16">
        <v>3</v>
      </c>
      <c r="F14" s="16">
        <v>4</v>
      </c>
      <c r="G14" s="16">
        <v>3.6</v>
      </c>
      <c r="H14" s="16">
        <v>4.2</v>
      </c>
      <c r="I14" s="16">
        <v>4</v>
      </c>
      <c r="J14" s="16">
        <v>3.8</v>
      </c>
      <c r="K14" s="16">
        <v>4</v>
      </c>
      <c r="L14" s="16">
        <v>4</v>
      </c>
      <c r="M14" s="16">
        <v>3.6</v>
      </c>
      <c r="N14" s="16">
        <v>4</v>
      </c>
      <c r="O14" s="16">
        <v>4</v>
      </c>
      <c r="P14" s="16">
        <v>4</v>
      </c>
      <c r="Q14" s="16">
        <v>4.2</v>
      </c>
      <c r="R14" s="16">
        <v>4.2</v>
      </c>
      <c r="S14" s="16">
        <v>3.8</v>
      </c>
      <c r="T14" s="16">
        <v>3.4</v>
      </c>
      <c r="U14" s="16">
        <v>3.75</v>
      </c>
      <c r="V14" s="16">
        <v>3.4</v>
      </c>
      <c r="W14" s="16">
        <v>4.2</v>
      </c>
      <c r="X14" s="16">
        <v>3.8</v>
      </c>
      <c r="Y14" s="16">
        <v>3.6</v>
      </c>
    </row>
    <row r="15" spans="1:25" x14ac:dyDescent="0.25">
      <c r="A15" s="15" t="s">
        <v>37</v>
      </c>
      <c r="B15" s="16">
        <v>1.3038404810405295</v>
      </c>
      <c r="C15" s="16">
        <v>0.8944271909999163</v>
      </c>
      <c r="D15" s="16">
        <v>1.1401754250991383</v>
      </c>
      <c r="E15" s="16">
        <v>1.4142135623730951</v>
      </c>
      <c r="F15" s="16">
        <v>1.2247448713915889</v>
      </c>
      <c r="G15" s="16">
        <v>1.3416407864998741</v>
      </c>
      <c r="H15" s="16">
        <v>0.44721359549995793</v>
      </c>
      <c r="I15" s="16">
        <v>0.70710678118654757</v>
      </c>
      <c r="J15" s="16">
        <v>0.83666002653407512</v>
      </c>
      <c r="K15" s="16">
        <v>0.70710678118654757</v>
      </c>
      <c r="L15" s="16">
        <v>0</v>
      </c>
      <c r="M15" s="16">
        <v>1.5165750888103104</v>
      </c>
      <c r="N15" s="16">
        <v>1</v>
      </c>
      <c r="O15" s="16">
        <v>1</v>
      </c>
      <c r="P15" s="16">
        <v>0.70710678118654757</v>
      </c>
      <c r="Q15" s="16">
        <v>0.83666002653407512</v>
      </c>
      <c r="R15" s="16">
        <v>0.83666002653407512</v>
      </c>
      <c r="S15" s="16">
        <v>1.3038404810405295</v>
      </c>
      <c r="T15" s="16">
        <v>1.1401754250991383</v>
      </c>
      <c r="U15" s="16">
        <v>1.2583057392117916</v>
      </c>
      <c r="V15" s="16">
        <v>0.8944271909999163</v>
      </c>
      <c r="W15" s="16">
        <v>0.83666002653407512</v>
      </c>
      <c r="X15" s="16">
        <v>0.83666002653407512</v>
      </c>
      <c r="Y15" s="16">
        <v>0.8944271909999163</v>
      </c>
    </row>
    <row r="16" spans="1:25" x14ac:dyDescent="0.25">
      <c r="A16" s="15" t="s">
        <v>38</v>
      </c>
      <c r="B16" s="17">
        <v>5</v>
      </c>
      <c r="C16" s="17">
        <v>5</v>
      </c>
      <c r="D16" s="17">
        <v>5</v>
      </c>
      <c r="E16" s="17">
        <v>5</v>
      </c>
      <c r="F16" s="17">
        <v>5</v>
      </c>
      <c r="G16" s="17">
        <v>5</v>
      </c>
      <c r="H16" s="17">
        <v>5</v>
      </c>
      <c r="I16" s="17">
        <v>5</v>
      </c>
      <c r="J16" s="17">
        <v>5</v>
      </c>
      <c r="K16" s="17">
        <v>5</v>
      </c>
      <c r="L16" s="17">
        <v>2</v>
      </c>
      <c r="M16" s="17">
        <v>5</v>
      </c>
      <c r="N16" s="17">
        <v>5</v>
      </c>
      <c r="O16" s="17">
        <v>5</v>
      </c>
      <c r="P16" s="17">
        <v>5</v>
      </c>
      <c r="Q16" s="17">
        <v>5</v>
      </c>
      <c r="R16" s="17">
        <v>5</v>
      </c>
      <c r="S16" s="17">
        <v>5</v>
      </c>
      <c r="T16" s="17">
        <v>5</v>
      </c>
      <c r="U16" s="17">
        <v>4</v>
      </c>
      <c r="V16" s="17">
        <v>5</v>
      </c>
      <c r="W16" s="17">
        <v>5</v>
      </c>
      <c r="X16" s="17">
        <v>5</v>
      </c>
      <c r="Y16" s="17">
        <v>5</v>
      </c>
    </row>
    <row r="18" spans="1:2" x14ac:dyDescent="0.25">
      <c r="A18" s="4" t="s">
        <v>101</v>
      </c>
      <c r="B18" s="4">
        <f>SUM(B7:B12)</f>
        <v>5</v>
      </c>
    </row>
  </sheetData>
  <mergeCells count="1">
    <mergeCell ref="G1:H1"/>
  </mergeCells>
  <phoneticPr fontId="0" type="noConversion"/>
  <hyperlinks>
    <hyperlink ref="G1:H1" location="ÍNDICE!A1" display="VOLVER AL ÍNDICE" xr:uid="{00000000-0004-0000-1100-000000000000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18"/>
  <sheetViews>
    <sheetView workbookViewId="0"/>
  </sheetViews>
  <sheetFormatPr baseColWidth="10" defaultRowHeight="15" x14ac:dyDescent="0.25"/>
  <cols>
    <col min="1" max="1" width="20.28515625" customWidth="1"/>
    <col min="10" max="10" width="11.42578125" customWidth="1"/>
  </cols>
  <sheetData>
    <row r="1" spans="1:10" x14ac:dyDescent="0.25">
      <c r="A1" s="2" t="s">
        <v>40</v>
      </c>
      <c r="G1" s="63" t="s">
        <v>139</v>
      </c>
      <c r="H1" s="63"/>
    </row>
    <row r="2" spans="1:10" x14ac:dyDescent="0.25">
      <c r="A2" s="1" t="s">
        <v>0</v>
      </c>
      <c r="B2" t="s">
        <v>89</v>
      </c>
    </row>
    <row r="3" spans="1:10" x14ac:dyDescent="0.25">
      <c r="A3" s="1" t="s">
        <v>1</v>
      </c>
      <c r="B3" t="s">
        <v>91</v>
      </c>
    </row>
    <row r="4" spans="1:10" x14ac:dyDescent="0.25">
      <c r="A4" s="1" t="s">
        <v>2</v>
      </c>
      <c r="B4" t="s">
        <v>151</v>
      </c>
    </row>
    <row r="6" spans="1:10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</row>
    <row r="7" spans="1:10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53">
        <v>0</v>
      </c>
    </row>
    <row r="8" spans="1:10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53">
        <v>0</v>
      </c>
    </row>
    <row r="9" spans="1:10" x14ac:dyDescent="0.25">
      <c r="A9" s="5">
        <v>3</v>
      </c>
      <c r="B9" s="3">
        <v>1</v>
      </c>
      <c r="C9" s="3">
        <v>1</v>
      </c>
      <c r="D9" s="3">
        <v>0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53">
        <v>1</v>
      </c>
    </row>
    <row r="10" spans="1:10" x14ac:dyDescent="0.25">
      <c r="A10" s="5">
        <v>4</v>
      </c>
      <c r="B10" s="3">
        <v>1</v>
      </c>
      <c r="C10" s="3">
        <v>1</v>
      </c>
      <c r="D10" s="3">
        <v>2</v>
      </c>
      <c r="E10" s="3">
        <v>2</v>
      </c>
      <c r="F10" s="3">
        <v>2</v>
      </c>
      <c r="G10" s="3">
        <v>0</v>
      </c>
      <c r="H10" s="3">
        <v>2</v>
      </c>
      <c r="I10" s="3">
        <v>2</v>
      </c>
      <c r="J10" s="53">
        <v>1</v>
      </c>
    </row>
    <row r="11" spans="1:10" x14ac:dyDescent="0.25">
      <c r="A11" s="5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1</v>
      </c>
      <c r="H11" s="3">
        <v>0</v>
      </c>
      <c r="I11" s="3">
        <v>0</v>
      </c>
      <c r="J11" s="53">
        <v>0</v>
      </c>
    </row>
    <row r="12" spans="1:10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53">
        <v>0</v>
      </c>
    </row>
    <row r="13" spans="1:10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53"/>
    </row>
    <row r="14" spans="1:10" x14ac:dyDescent="0.25">
      <c r="A14" s="4" t="s">
        <v>42</v>
      </c>
      <c r="B14" s="8">
        <v>3.5</v>
      </c>
      <c r="C14" s="8">
        <v>3.5</v>
      </c>
      <c r="D14" s="8">
        <v>4</v>
      </c>
      <c r="E14" s="8">
        <v>4</v>
      </c>
      <c r="F14" s="8">
        <v>4</v>
      </c>
      <c r="G14" s="8">
        <v>4</v>
      </c>
      <c r="H14" s="8">
        <v>4</v>
      </c>
      <c r="I14" s="8">
        <v>4</v>
      </c>
      <c r="J14" s="8">
        <v>3.5</v>
      </c>
    </row>
    <row r="15" spans="1:10" x14ac:dyDescent="0.25">
      <c r="A15" s="4" t="s">
        <v>37</v>
      </c>
      <c r="B15" s="8">
        <v>0.70710678118654757</v>
      </c>
      <c r="C15" s="8">
        <v>0.70710678118654757</v>
      </c>
      <c r="D15" s="8">
        <v>0</v>
      </c>
      <c r="E15" s="8">
        <v>0</v>
      </c>
      <c r="F15" s="8">
        <v>0</v>
      </c>
      <c r="G15" s="8">
        <v>1.4142135623730951</v>
      </c>
      <c r="H15" s="8">
        <v>0</v>
      </c>
      <c r="I15" s="8">
        <v>0</v>
      </c>
      <c r="J15" s="8">
        <v>0.70710678118654757</v>
      </c>
    </row>
    <row r="16" spans="1:10" x14ac:dyDescent="0.25">
      <c r="A16" s="4" t="s">
        <v>38</v>
      </c>
      <c r="B16" s="9">
        <v>2</v>
      </c>
      <c r="C16" s="9">
        <v>2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2</v>
      </c>
      <c r="J16" s="9">
        <v>2</v>
      </c>
    </row>
    <row r="18" spans="1:2" x14ac:dyDescent="0.25">
      <c r="A18" s="4" t="s">
        <v>101</v>
      </c>
      <c r="B18" s="4">
        <f>SUM(B7:B12)</f>
        <v>2</v>
      </c>
    </row>
  </sheetData>
  <mergeCells count="1">
    <mergeCell ref="G1:H1"/>
  </mergeCells>
  <phoneticPr fontId="0" type="noConversion"/>
  <hyperlinks>
    <hyperlink ref="G1:H1" location="ÍNDICE!A1" display="VOLVER AL ÍNDICE" xr:uid="{00000000-0004-0000-1200-000000000000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32"/>
  <sheetViews>
    <sheetView workbookViewId="0"/>
  </sheetViews>
  <sheetFormatPr baseColWidth="10" defaultRowHeight="15" x14ac:dyDescent="0.25"/>
  <cols>
    <col min="1" max="1" width="21.140625" customWidth="1"/>
    <col min="2" max="2" width="182.85546875" customWidth="1"/>
  </cols>
  <sheetData>
    <row r="1" spans="1:2" ht="17.25" x14ac:dyDescent="0.3">
      <c r="A1" s="39" t="s">
        <v>33</v>
      </c>
      <c r="B1" s="40"/>
    </row>
    <row r="2" spans="1:2" ht="17.25" x14ac:dyDescent="0.3">
      <c r="A2" s="39" t="s">
        <v>34</v>
      </c>
      <c r="B2" s="40"/>
    </row>
    <row r="3" spans="1:2" ht="17.25" x14ac:dyDescent="0.3">
      <c r="A3" s="44" t="s">
        <v>139</v>
      </c>
      <c r="B3" s="40"/>
    </row>
    <row r="4" spans="1:2" ht="17.25" x14ac:dyDescent="0.25">
      <c r="A4" s="41" t="s">
        <v>4</v>
      </c>
      <c r="B4" s="42" t="s">
        <v>70</v>
      </c>
    </row>
    <row r="5" spans="1:2" ht="17.25" x14ac:dyDescent="0.25">
      <c r="A5" s="41" t="s">
        <v>5</v>
      </c>
      <c r="B5" s="42" t="s">
        <v>43</v>
      </c>
    </row>
    <row r="6" spans="1:2" ht="17.25" x14ac:dyDescent="0.25">
      <c r="A6" s="41" t="s">
        <v>6</v>
      </c>
      <c r="B6" s="42" t="s">
        <v>44</v>
      </c>
    </row>
    <row r="7" spans="1:2" ht="17.25" x14ac:dyDescent="0.25">
      <c r="A7" s="41" t="s">
        <v>7</v>
      </c>
      <c r="B7" s="42" t="s">
        <v>45</v>
      </c>
    </row>
    <row r="8" spans="1:2" ht="17.25" x14ac:dyDescent="0.25">
      <c r="A8" s="41" t="s">
        <v>8</v>
      </c>
      <c r="B8" s="42" t="s">
        <v>46</v>
      </c>
    </row>
    <row r="9" spans="1:2" ht="17.25" x14ac:dyDescent="0.25">
      <c r="A9" s="41" t="s">
        <v>9</v>
      </c>
      <c r="B9" s="42" t="s">
        <v>47</v>
      </c>
    </row>
    <row r="10" spans="1:2" ht="17.25" x14ac:dyDescent="0.25">
      <c r="A10" s="41" t="s">
        <v>10</v>
      </c>
      <c r="B10" s="42" t="s">
        <v>48</v>
      </c>
    </row>
    <row r="11" spans="1:2" ht="17.25" x14ac:dyDescent="0.25">
      <c r="A11" s="41" t="s">
        <v>11</v>
      </c>
      <c r="B11" s="42" t="s">
        <v>49</v>
      </c>
    </row>
    <row r="12" spans="1:2" ht="17.25" x14ac:dyDescent="0.25">
      <c r="A12" s="41" t="s">
        <v>12</v>
      </c>
      <c r="B12" s="42" t="s">
        <v>50</v>
      </c>
    </row>
    <row r="13" spans="1:2" ht="17.25" x14ac:dyDescent="0.25">
      <c r="A13" s="41" t="s">
        <v>13</v>
      </c>
      <c r="B13" s="42" t="s">
        <v>51</v>
      </c>
    </row>
    <row r="14" spans="1:2" ht="17.25" x14ac:dyDescent="0.25">
      <c r="A14" s="41" t="s">
        <v>14</v>
      </c>
      <c r="B14" s="42" t="s">
        <v>52</v>
      </c>
    </row>
    <row r="15" spans="1:2" ht="17.25" x14ac:dyDescent="0.25">
      <c r="A15" s="41" t="s">
        <v>15</v>
      </c>
      <c r="B15" s="42" t="s">
        <v>53</v>
      </c>
    </row>
    <row r="16" spans="1:2" ht="17.25" x14ac:dyDescent="0.25">
      <c r="A16" s="41" t="s">
        <v>16</v>
      </c>
      <c r="B16" s="42" t="s">
        <v>54</v>
      </c>
    </row>
    <row r="17" spans="1:2" ht="17.25" x14ac:dyDescent="0.25">
      <c r="A17" s="41" t="s">
        <v>17</v>
      </c>
      <c r="B17" s="42" t="s">
        <v>55</v>
      </c>
    </row>
    <row r="18" spans="1:2" ht="17.25" x14ac:dyDescent="0.25">
      <c r="A18" s="41" t="s">
        <v>18</v>
      </c>
      <c r="B18" s="42" t="s">
        <v>56</v>
      </c>
    </row>
    <row r="19" spans="1:2" ht="17.25" x14ac:dyDescent="0.25">
      <c r="A19" s="41" t="s">
        <v>19</v>
      </c>
      <c r="B19" s="42" t="s">
        <v>57</v>
      </c>
    </row>
    <row r="20" spans="1:2" ht="17.25" x14ac:dyDescent="0.25">
      <c r="A20" s="41" t="s">
        <v>20</v>
      </c>
      <c r="B20" s="42" t="s">
        <v>58</v>
      </c>
    </row>
    <row r="21" spans="1:2" ht="17.25" x14ac:dyDescent="0.25">
      <c r="A21" s="41" t="s">
        <v>21</v>
      </c>
      <c r="B21" s="42" t="s">
        <v>59</v>
      </c>
    </row>
    <row r="22" spans="1:2" ht="17.25" x14ac:dyDescent="0.25">
      <c r="A22" s="41" t="s">
        <v>22</v>
      </c>
      <c r="B22" s="42" t="s">
        <v>140</v>
      </c>
    </row>
    <row r="23" spans="1:2" ht="17.25" x14ac:dyDescent="0.25">
      <c r="A23" s="41" t="s">
        <v>23</v>
      </c>
      <c r="B23" s="42" t="s">
        <v>60</v>
      </c>
    </row>
    <row r="24" spans="1:2" ht="17.25" x14ac:dyDescent="0.25">
      <c r="A24" s="41" t="s">
        <v>24</v>
      </c>
      <c r="B24" s="42" t="s">
        <v>61</v>
      </c>
    </row>
    <row r="25" spans="1:2" ht="17.25" x14ac:dyDescent="0.25">
      <c r="A25" s="41" t="s">
        <v>25</v>
      </c>
      <c r="B25" s="42" t="s">
        <v>62</v>
      </c>
    </row>
    <row r="26" spans="1:2" ht="17.25" x14ac:dyDescent="0.25">
      <c r="A26" s="41" t="s">
        <v>26</v>
      </c>
      <c r="B26" s="42" t="s">
        <v>63</v>
      </c>
    </row>
    <row r="27" spans="1:2" ht="17.25" x14ac:dyDescent="0.25">
      <c r="A27" s="41" t="s">
        <v>27</v>
      </c>
      <c r="B27" s="42" t="s">
        <v>64</v>
      </c>
    </row>
    <row r="28" spans="1:2" ht="17.25" x14ac:dyDescent="0.25">
      <c r="A28" s="41" t="s">
        <v>28</v>
      </c>
      <c r="B28" s="42" t="s">
        <v>65</v>
      </c>
    </row>
    <row r="29" spans="1:2" ht="17.25" x14ac:dyDescent="0.25">
      <c r="A29" s="41" t="s">
        <v>29</v>
      </c>
      <c r="B29" s="42" t="s">
        <v>66</v>
      </c>
    </row>
    <row r="30" spans="1:2" ht="17.25" x14ac:dyDescent="0.25">
      <c r="A30" s="41" t="s">
        <v>30</v>
      </c>
      <c r="B30" s="42" t="s">
        <v>67</v>
      </c>
    </row>
    <row r="31" spans="1:2" ht="17.25" x14ac:dyDescent="0.25">
      <c r="A31" s="41" t="s">
        <v>31</v>
      </c>
      <c r="B31" s="42" t="s">
        <v>68</v>
      </c>
    </row>
    <row r="32" spans="1:2" ht="17.25" x14ac:dyDescent="0.25">
      <c r="A32" s="41" t="s">
        <v>32</v>
      </c>
      <c r="B32" s="42" t="s">
        <v>69</v>
      </c>
    </row>
  </sheetData>
  <phoneticPr fontId="0" type="noConversion"/>
  <hyperlinks>
    <hyperlink ref="A3" location="ÍNDICE!A1" display="VOLVER AL ÍNDICE" xr:uid="{00000000-0004-0000-1300-000000000000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5703125" customWidth="1"/>
  </cols>
  <sheetData>
    <row r="1" spans="1:2" ht="18.75" x14ac:dyDescent="0.3">
      <c r="A1" s="19" t="s">
        <v>33</v>
      </c>
      <c r="B1" s="20"/>
    </row>
    <row r="2" spans="1:2" ht="18.75" x14ac:dyDescent="0.3">
      <c r="A2" s="19" t="s">
        <v>83</v>
      </c>
      <c r="B2" s="20"/>
    </row>
    <row r="3" spans="1:2" ht="18.75" x14ac:dyDescent="0.3">
      <c r="A3" s="43" t="s">
        <v>139</v>
      </c>
      <c r="B3" s="20"/>
    </row>
    <row r="4" spans="1:2" ht="18.75" x14ac:dyDescent="0.3">
      <c r="A4" s="22"/>
      <c r="B4" s="21" t="s">
        <v>106</v>
      </c>
    </row>
    <row r="5" spans="1:2" ht="18.75" x14ac:dyDescent="0.3">
      <c r="A5" s="22" t="s">
        <v>4</v>
      </c>
      <c r="B5" s="23" t="s">
        <v>107</v>
      </c>
    </row>
    <row r="6" spans="1:2" ht="18.75" x14ac:dyDescent="0.3">
      <c r="A6" s="22" t="s">
        <v>5</v>
      </c>
      <c r="B6" s="23" t="s">
        <v>84</v>
      </c>
    </row>
    <row r="7" spans="1:2" ht="18.75" x14ac:dyDescent="0.3">
      <c r="A7" s="22" t="s">
        <v>6</v>
      </c>
      <c r="B7" s="23" t="s">
        <v>108</v>
      </c>
    </row>
    <row r="8" spans="1:2" ht="18.75" x14ac:dyDescent="0.3">
      <c r="A8" s="22"/>
      <c r="B8" s="21" t="s">
        <v>109</v>
      </c>
    </row>
    <row r="9" spans="1:2" ht="18.75" x14ac:dyDescent="0.3">
      <c r="A9" s="22" t="s">
        <v>7</v>
      </c>
      <c r="B9" s="23" t="s">
        <v>110</v>
      </c>
    </row>
    <row r="10" spans="1:2" ht="18.75" x14ac:dyDescent="0.3">
      <c r="A10" s="22" t="s">
        <v>8</v>
      </c>
      <c r="B10" s="23" t="s">
        <v>111</v>
      </c>
    </row>
    <row r="11" spans="1:2" ht="18.75" x14ac:dyDescent="0.3">
      <c r="A11" s="22" t="s">
        <v>9</v>
      </c>
      <c r="B11" s="23" t="s">
        <v>85</v>
      </c>
    </row>
    <row r="12" spans="1:2" ht="18.75" x14ac:dyDescent="0.3">
      <c r="A12" s="22" t="s">
        <v>10</v>
      </c>
      <c r="B12" s="23" t="s">
        <v>112</v>
      </c>
    </row>
    <row r="13" spans="1:2" ht="18.75" x14ac:dyDescent="0.3">
      <c r="A13" s="22" t="s">
        <v>11</v>
      </c>
      <c r="B13" s="23" t="s">
        <v>113</v>
      </c>
    </row>
    <row r="14" spans="1:2" ht="18.75" x14ac:dyDescent="0.3">
      <c r="A14" s="22"/>
      <c r="B14" s="21" t="s">
        <v>114</v>
      </c>
    </row>
    <row r="15" spans="1:2" ht="18.75" x14ac:dyDescent="0.3">
      <c r="A15" s="22" t="s">
        <v>12</v>
      </c>
      <c r="B15" s="23" t="s">
        <v>115</v>
      </c>
    </row>
    <row r="16" spans="1:2" ht="18.75" x14ac:dyDescent="0.3">
      <c r="A16" s="22" t="s">
        <v>13</v>
      </c>
      <c r="B16" s="24" t="s">
        <v>116</v>
      </c>
    </row>
    <row r="17" spans="1:2" ht="18.75" x14ac:dyDescent="0.3">
      <c r="A17" s="22" t="s">
        <v>14</v>
      </c>
      <c r="B17" s="23" t="s">
        <v>117</v>
      </c>
    </row>
    <row r="18" spans="1:2" ht="18.75" x14ac:dyDescent="0.3">
      <c r="A18" s="22"/>
      <c r="B18" s="21" t="s">
        <v>118</v>
      </c>
    </row>
    <row r="19" spans="1:2" ht="18.75" x14ac:dyDescent="0.3">
      <c r="A19" s="22" t="s">
        <v>15</v>
      </c>
      <c r="B19" s="25" t="s">
        <v>119</v>
      </c>
    </row>
    <row r="20" spans="1:2" ht="18.75" x14ac:dyDescent="0.3">
      <c r="A20" s="22" t="s">
        <v>16</v>
      </c>
      <c r="B20" s="25" t="s">
        <v>120</v>
      </c>
    </row>
    <row r="21" spans="1:2" ht="18.75" x14ac:dyDescent="0.3">
      <c r="A21" s="22"/>
      <c r="B21" s="21" t="s">
        <v>121</v>
      </c>
    </row>
    <row r="22" spans="1:2" ht="18.75" x14ac:dyDescent="0.3">
      <c r="A22" s="22" t="s">
        <v>17</v>
      </c>
      <c r="B22" s="23" t="s">
        <v>122</v>
      </c>
    </row>
    <row r="23" spans="1:2" ht="18.75" x14ac:dyDescent="0.3">
      <c r="A23" s="22" t="s">
        <v>18</v>
      </c>
      <c r="B23" s="23" t="s">
        <v>123</v>
      </c>
    </row>
    <row r="24" spans="1:2" ht="18.75" x14ac:dyDescent="0.3">
      <c r="A24" s="22" t="s">
        <v>19</v>
      </c>
      <c r="B24" s="23" t="s">
        <v>124</v>
      </c>
    </row>
    <row r="25" spans="1:2" ht="18.75" x14ac:dyDescent="0.3">
      <c r="A25" s="20"/>
      <c r="B25" s="21" t="s">
        <v>125</v>
      </c>
    </row>
    <row r="26" spans="1:2" ht="18.75" x14ac:dyDescent="0.3">
      <c r="A26" s="22" t="s">
        <v>20</v>
      </c>
      <c r="B26" s="23" t="s">
        <v>86</v>
      </c>
    </row>
    <row r="27" spans="1:2" ht="18.75" x14ac:dyDescent="0.3">
      <c r="A27" s="22" t="s">
        <v>21</v>
      </c>
      <c r="B27" s="25" t="s">
        <v>126</v>
      </c>
    </row>
    <row r="28" spans="1:2" ht="18.75" x14ac:dyDescent="0.3">
      <c r="A28" s="22" t="s">
        <v>88</v>
      </c>
      <c r="B28" s="25" t="s">
        <v>87</v>
      </c>
    </row>
  </sheetData>
  <hyperlinks>
    <hyperlink ref="A3" location="ÍNDICE!A1" display="VOLVER AL ÍNDICE" xr:uid="{00000000-0004-0000-1400-000000000000}"/>
  </hyperlink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15"/>
  <sheetViews>
    <sheetView workbookViewId="0"/>
  </sheetViews>
  <sheetFormatPr baseColWidth="10" defaultRowHeight="15" x14ac:dyDescent="0.25"/>
  <cols>
    <col min="1" max="1" width="23.7109375" customWidth="1"/>
    <col min="2" max="2" width="109.7109375" customWidth="1"/>
  </cols>
  <sheetData>
    <row r="1" spans="1:2" ht="18.75" x14ac:dyDescent="0.3">
      <c r="A1" s="19" t="s">
        <v>33</v>
      </c>
      <c r="B1" s="20"/>
    </row>
    <row r="2" spans="1:2" ht="18.75" x14ac:dyDescent="0.3">
      <c r="A2" s="19" t="s">
        <v>39</v>
      </c>
      <c r="B2" s="20"/>
    </row>
    <row r="3" spans="1:2" ht="18.75" x14ac:dyDescent="0.3">
      <c r="A3" s="43" t="s">
        <v>139</v>
      </c>
      <c r="B3" s="20"/>
    </row>
    <row r="4" spans="1:2" ht="37.5" x14ac:dyDescent="0.25">
      <c r="A4" s="34" t="s">
        <v>4</v>
      </c>
      <c r="B4" s="35" t="s">
        <v>71</v>
      </c>
    </row>
    <row r="5" spans="1:2" ht="18.75" x14ac:dyDescent="0.25">
      <c r="A5" s="34" t="s">
        <v>5</v>
      </c>
      <c r="B5" s="35" t="s">
        <v>72</v>
      </c>
    </row>
    <row r="6" spans="1:2" ht="18.75" x14ac:dyDescent="0.25">
      <c r="A6" s="34" t="s">
        <v>6</v>
      </c>
      <c r="B6" s="35" t="s">
        <v>73</v>
      </c>
    </row>
    <row r="7" spans="1:2" ht="37.5" x14ac:dyDescent="0.25">
      <c r="A7" s="34" t="s">
        <v>7</v>
      </c>
      <c r="B7" s="35" t="s">
        <v>74</v>
      </c>
    </row>
    <row r="8" spans="1:2" ht="37.5" x14ac:dyDescent="0.25">
      <c r="A8" s="34" t="s">
        <v>8</v>
      </c>
      <c r="B8" s="35" t="s">
        <v>58</v>
      </c>
    </row>
    <row r="9" spans="1:2" ht="37.5" x14ac:dyDescent="0.25">
      <c r="A9" s="34" t="s">
        <v>9</v>
      </c>
      <c r="B9" s="35" t="s">
        <v>76</v>
      </c>
    </row>
    <row r="10" spans="1:2" ht="37.5" x14ac:dyDescent="0.25">
      <c r="A10" s="34" t="s">
        <v>10</v>
      </c>
      <c r="B10" s="35" t="s">
        <v>77</v>
      </c>
    </row>
    <row r="11" spans="1:2" ht="37.5" x14ac:dyDescent="0.25">
      <c r="A11" s="34" t="s">
        <v>11</v>
      </c>
      <c r="B11" s="35" t="s">
        <v>78</v>
      </c>
    </row>
    <row r="12" spans="1:2" ht="18.75" x14ac:dyDescent="0.25">
      <c r="A12" s="34" t="s">
        <v>12</v>
      </c>
      <c r="B12" s="36" t="s">
        <v>81</v>
      </c>
    </row>
    <row r="13" spans="1:2" ht="18.75" x14ac:dyDescent="0.25">
      <c r="A13" s="37" t="s">
        <v>30</v>
      </c>
      <c r="B13" s="38" t="s">
        <v>75</v>
      </c>
    </row>
    <row r="14" spans="1:2" ht="18.75" x14ac:dyDescent="0.25">
      <c r="A14" s="37" t="s">
        <v>31</v>
      </c>
      <c r="B14" s="38" t="s">
        <v>79</v>
      </c>
    </row>
    <row r="15" spans="1:2" ht="18.75" x14ac:dyDescent="0.25">
      <c r="A15" s="37" t="s">
        <v>32</v>
      </c>
      <c r="B15" s="38" t="s">
        <v>80</v>
      </c>
    </row>
  </sheetData>
  <phoneticPr fontId="0" type="noConversion"/>
  <hyperlinks>
    <hyperlink ref="A3" location="ÍNDICE!A1" display="VOLVER AL ÍNDICE" xr:uid="{00000000-0004-0000-15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22</vt:i4>
      </vt:variant>
    </vt:vector>
  </HeadingPairs>
  <TitlesOfParts>
    <vt:vector size="22" baseType="lpstr">
      <vt:lpstr>ÍNDICE</vt:lpstr>
      <vt:lpstr>Grado Est. Ingle._PDI</vt:lpstr>
      <vt:lpstr>Grado Est. Ingle._Estud</vt:lpstr>
      <vt:lpstr>Grado Filolog. Clásica_PDI </vt:lpstr>
      <vt:lpstr>Grado Filolog. Hispánica_PDI </vt:lpstr>
      <vt:lpstr>Grado Geog. Orden. Territ_PDI </vt:lpstr>
      <vt:lpstr>Grado Hª Arte y Patri.H-A_PDI </vt:lpstr>
      <vt:lpstr>Grado HªArte y Patri H-A_Estud</vt:lpstr>
      <vt:lpstr>Grado Hª y Patri.Histórico_PDI </vt:lpstr>
      <vt:lpstr>Grado Leng.Lit. Mod-Francés_PDI</vt:lpstr>
      <vt:lpstr>Grado Leng.L.Mod-Francés_Estud</vt:lpstr>
      <vt:lpstr>Grado Leng.Lit.Mod.-Portug_PDI </vt:lpstr>
      <vt:lpstr>M.U.Desarro. Rural_PDI </vt:lpstr>
      <vt:lpstr>M.U. Enseñ. Esp. Leng Ext_PDI</vt:lpstr>
      <vt:lpstr>M.U. Form. Prof. E.S._PDI</vt:lpstr>
      <vt:lpstr>M.U.Form. Prof. E. S._Estud</vt:lpstr>
      <vt:lpstr>M.U. Investig. Históricas_PDI</vt:lpstr>
      <vt:lpstr>M.U.I. Humanidades_PDI</vt:lpstr>
      <vt:lpstr>PAS_centro</vt:lpstr>
      <vt:lpstr>Preguntas PDI</vt:lpstr>
      <vt:lpstr>Preguntas Estudiantes</vt:lpstr>
      <vt:lpstr>Preguntas PAS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2023-11-08T11:06:19Z</dcterms:modified>
</cp:coreProperties>
</file>