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4648E\"/>
    </mc:Choice>
  </mc:AlternateContent>
  <xr:revisionPtr revIDLastSave="0" documentId="13_ncr:1_{35120993-2DB9-4BF3-BBDD-1EA1F6E8CA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7" r:id="rId1"/>
    <sheet name="Grado E. Inf._PDI" sheetId="10" r:id="rId2"/>
    <sheet name="Grado E. Inf._Estud" sheetId="11" r:id="rId3"/>
    <sheet name="Grado Ed. Prim._PDI " sheetId="13" r:id="rId4"/>
    <sheet name="Grado Ed. Prim._Estud " sheetId="14" r:id="rId5"/>
    <sheet name="Grado Ed. Prim (Bilingüe)_PDI" sheetId="30" r:id="rId6"/>
    <sheet name="Grado Ed. Prim (Bilingüe)_Estud" sheetId="31" r:id="rId7"/>
    <sheet name="Grado Ed. Social_PDI " sheetId="15" r:id="rId8"/>
    <sheet name="Grado Ed. Social_Estud " sheetId="16" r:id="rId9"/>
    <sheet name="M.U. Enseñ. Portugués_PDI" sheetId="24" r:id="rId10"/>
    <sheet name="M.U. Enseñ. Portugués_Estud" sheetId="23" r:id="rId11"/>
    <sheet name="M.U. Antrop. Social_PDI" sheetId="26" r:id="rId12"/>
    <sheet name="M.U. Antrop. Social_Estud" sheetId="28" r:id="rId13"/>
    <sheet name="M.U. Ed. Digital_PDI" sheetId="27" r:id="rId14"/>
    <sheet name="M.U. Ed. Digital_Estud" sheetId="29" r:id="rId15"/>
    <sheet name="M.U. Form. Prof. Ed. Secund_PDI" sheetId="25" r:id="rId16"/>
    <sheet name="M.U. Form. Prof. Ed. Secu_Estud" sheetId="22" r:id="rId17"/>
    <sheet name="M.U.I.Ciencias Sociales_PDI" sheetId="3" r:id="rId18"/>
    <sheet name="M.U.I.Ciencias Sociales_Estud" sheetId="8" r:id="rId19"/>
    <sheet name="PAS_centro" sheetId="4" r:id="rId20"/>
    <sheet name="Preguntas PDI" sheetId="34" r:id="rId21"/>
    <sheet name="Preguntas Estudiantes" sheetId="35" r:id="rId22"/>
    <sheet name="Preguntas PAS" sheetId="36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31" l="1"/>
  <c r="B18" i="30"/>
  <c r="F25" i="22"/>
  <c r="F25" i="29"/>
  <c r="B18" i="28"/>
  <c r="B20" i="28"/>
  <c r="F25" i="23"/>
  <c r="F25" i="14"/>
  <c r="F25" i="11"/>
  <c r="B18" i="4"/>
  <c r="B4" i="11"/>
  <c r="B18" i="3"/>
  <c r="B18" i="25"/>
  <c r="B18" i="13"/>
  <c r="B18" i="10"/>
  <c r="B4" i="25"/>
  <c r="B4" i="30"/>
  <c r="B4" i="29"/>
  <c r="B4" i="22"/>
  <c r="B4" i="14"/>
  <c r="B4" i="15"/>
  <c r="B4" i="28"/>
  <c r="B4" i="27"/>
  <c r="B18" i="31"/>
  <c r="C22" i="31"/>
  <c r="B18" i="26"/>
  <c r="B18" i="27"/>
  <c r="B18" i="11"/>
  <c r="B20" i="11"/>
  <c r="B18" i="14"/>
  <c r="B20" i="14"/>
  <c r="B18" i="16"/>
  <c r="C22" i="16"/>
  <c r="B18" i="23"/>
  <c r="C23" i="23"/>
  <c r="B18" i="29"/>
  <c r="B20" i="29"/>
  <c r="B18" i="22"/>
  <c r="B20" i="22"/>
  <c r="B18" i="8"/>
  <c r="B20" i="8"/>
  <c r="B18" i="24"/>
  <c r="F25" i="16"/>
  <c r="F25" i="28"/>
  <c r="F25" i="8"/>
  <c r="B20" i="31"/>
  <c r="C24" i="11"/>
  <c r="C22" i="22"/>
  <c r="B4" i="8"/>
  <c r="B4" i="16"/>
  <c r="B4" i="13"/>
  <c r="B4" i="3"/>
  <c r="B4" i="31"/>
  <c r="B4" i="26"/>
  <c r="B4" i="24"/>
  <c r="B4" i="23"/>
  <c r="B18" i="15"/>
  <c r="C23" i="22"/>
  <c r="C22" i="29"/>
  <c r="C23" i="28"/>
  <c r="C22" i="28"/>
  <c r="C22" i="23"/>
  <c r="B20" i="23"/>
  <c r="C23" i="16"/>
  <c r="B20" i="16"/>
  <c r="C23" i="31"/>
  <c r="C22" i="14"/>
  <c r="C23" i="14"/>
  <c r="C22" i="11"/>
  <c r="C23" i="11"/>
  <c r="C23" i="29"/>
  <c r="C22" i="8"/>
  <c r="C24" i="14"/>
  <c r="C23" i="8"/>
</calcChain>
</file>

<file path=xl/sharedStrings.xml><?xml version="1.0" encoding="utf-8"?>
<sst xmlns="http://schemas.openxmlformats.org/spreadsheetml/2006/main" count="906" uniqueCount="148">
  <si>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</si>
  <si>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</si>
  <si>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</si>
  <si>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</si>
  <si>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</si>
  <si>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</si>
  <si>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</si>
  <si>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</si>
  <si>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</si>
  <si>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</si>
  <si>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</si>
  <si>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</si>
  <si>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</si>
  <si>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</si>
  <si>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</si>
  <si>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</si>
  <si>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</si>
  <si>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</si>
  <si>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</si>
  <si>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</si>
  <si>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</si>
  <si>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</si>
  <si>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</si>
  <si>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</si>
  <si>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</si>
  <si>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</si>
  <si>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</si>
  <si>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</si>
  <si>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</si>
  <si>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</si>
  <si>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</si>
  <si>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</si>
  <si>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</si>
  <si>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</si>
  <si>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</si>
  <si>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</si>
  <si>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</si>
  <si>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</si>
  <si>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</si>
  <si>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</si>
  <si>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</si>
  <si>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</si>
  <si>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</si>
  <si>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</si>
  <si>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</si>
  <si>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</si>
  <si>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</si>
  <si>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</si>
  <si>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</si>
  <si>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</si>
  <si>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</si>
  <si>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</si>
  <si>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</si>
  <si>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</si>
  <si>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</si>
  <si>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</si>
  <si>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</si>
  <si>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</si>
  <si>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</si>
  <si>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</si>
  <si>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</si>
  <si>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</si>
  <si>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</si>
  <si>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</si>
  <si>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</si>
  <si>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</si>
  <si>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</si>
  <si>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</si>
  <si>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</si>
  <si>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</si>
  <si>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</si>
  <si>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</si>
  <si>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</si>
  <si>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</si>
  <si>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</si>
  <si>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</si>
  <si>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</si>
  <si>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</si>
  <si>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</si>
  <si>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</si>
  <si>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</si>
  <si>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</si>
  <si>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</si>
  <si>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</si>
  <si>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</si>
  <si>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</si>
  <si>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</si>
  <si>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</si>
  <si>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</si>
  <si>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</si>
  <si>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Facultad de Formación del Profesorado</t>
  </si>
  <si>
    <t>NS/NC</t>
  </si>
  <si>
    <t>Grado en Educación Infantil (Cáceres)</t>
  </si>
  <si>
    <t>Grado en Educación Primaria (Cáceres)</t>
  </si>
  <si>
    <t>Grado en Educación Social</t>
  </si>
  <si>
    <t>Nº encuestados</t>
  </si>
  <si>
    <t>Total egresados</t>
  </si>
  <si>
    <t>Tasa de Participación</t>
  </si>
  <si>
    <t>Máster Universitario de Formación del Profesorado en Educación Secundaria</t>
  </si>
  <si>
    <t>Grado en Educación Primaria. Modalidad Bilingüe Español-Inglés (Cáceres)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</si>
  <si>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</si>
  <si>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</si>
  <si>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</si>
  <si>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</si>
  <si>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</si>
  <si>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</si>
  <si>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</si>
  <si>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</si>
  <si>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</si>
  <si>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</si>
  <si>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</si>
  <si>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</si>
  <si>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</si>
  <si>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</si>
  <si>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</si>
  <si>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</si>
  <si>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</si>
  <si>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</si>
  <si>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</si>
  <si>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</si>
  <si>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</si>
  <si>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Máster Universitario en Investigación en Ciencias Sociales</t>
  </si>
  <si>
    <t>Distribución por sexo</t>
  </si>
  <si>
    <t>%</t>
  </si>
  <si>
    <t>Hombres</t>
  </si>
  <si>
    <t>Mujeres</t>
  </si>
  <si>
    <t>VOLVER AL ÍNDICE</t>
  </si>
  <si>
    <t>Recursos materiales y tecnológicos disponibles para la actividad docente (cañones de vídeo, pizarras digitales, campus virtual, etc.)</t>
  </si>
  <si>
    <t>ENCUESTA DE SATISFACCIÓN CON LAS TITULACIONES DE LA UEX</t>
  </si>
  <si>
    <t>ÍNDICE DE TABLAS DE RESULTADOS</t>
  </si>
  <si>
    <t>Datos PDI</t>
  </si>
  <si>
    <t>Datos Estudiantes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</si>
  <si>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</si>
  <si>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</si>
  <si>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</si>
  <si>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</si>
  <si>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</si>
  <si>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</si>
  <si>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</si>
  <si>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FORMACIÓN DEL PROFESORADO</t>
  </si>
  <si>
    <t>Máster Universitario de Enseñanza del Portugués como Lengua Extranjera para Hispanohablantes</t>
  </si>
  <si>
    <t>Máster Universitario en Antropología Social</t>
  </si>
  <si>
    <t>Máster Universitario en Educación Digital</t>
  </si>
  <si>
    <t>Datos PAS (todas las Titulaciones del Centro)</t>
  </si>
  <si>
    <t>Satisfacción de los estudiantes con las instalaciones y los recursos:</t>
  </si>
  <si>
    <t>(Media de las preguntas P12 y P13)</t>
  </si>
  <si>
    <t>2020/2021</t>
  </si>
  <si>
    <t>NOTA: Si al pulsar un enlace aparece el mensaje "La referencia no es válida", se debe a que no ha habido encuestados para esa titulación y por tanto no existe la correspondiente tabla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</si>
</sst>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3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6" fillId="0" borderId="0" xfId="0" applyFont="1"/>
    <xf numFmtId="0" fontId="11" fillId="0" borderId="0" xfId="0" applyFont="1"/>
    <xf numFmtId="0" fontId="12" fillId="0" borderId="0" xfId="1" applyFont="1" applyAlignment="1">
      <alignment horizontal="center"/>
    </xf>
    <xf numFmtId="0" fontId="11" fillId="0" borderId="2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1" applyFont="1" applyAlignment="1">
      <alignment horizontal="center"/>
    </xf>
    <xf numFmtId="0" fontId="10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4" fillId="0" borderId="0" xfId="0" applyFont="1"/>
    <xf numFmtId="0" fontId="7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3" xfId="1" applyFont="1" applyBorder="1"/>
    <xf numFmtId="0" fontId="9" fillId="0" borderId="0" xfId="1" applyAlignment="1">
      <alignment horizontal="center"/>
    </xf>
    <xf numFmtId="0" fontId="0" fillId="0" borderId="4" xfId="0" applyBorder="1" applyAlignment="1">
      <alignment vertical="center" wrapText="1"/>
    </xf>
    <xf numFmtId="164" fontId="0" fillId="2" borderId="4" xfId="0" applyNumberFormat="1" applyFill="1" applyBorder="1" applyAlignment="1">
      <alignment vertical="center" wrapText="1"/>
    </xf>
    <xf numFmtId="1" fontId="0" fillId="2" borderId="4" xfId="0" applyNumberFormat="1" applyFill="1" applyBorder="1" applyAlignment="1">
      <alignment vertical="center" wrapText="1"/>
    </xf>
    <xf numFmtId="0" fontId="0" fillId="0" borderId="4" xfId="0" applyBorder="1"/>
    <xf numFmtId="164" fontId="0" fillId="2" borderId="4" xfId="0" applyNumberFormat="1" applyFill="1" applyBorder="1"/>
    <xf numFmtId="1" fontId="0" fillId="2" borderId="4" xfId="0" applyNumberFormat="1" applyFill="1" applyBorder="1"/>
    <xf numFmtId="0" fontId="0" fillId="0" borderId="0" xfId="0" applyBorder="1"/>
    <xf numFmtId="0" fontId="0" fillId="0" borderId="5" xfId="0" applyBorder="1"/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6" fillId="0" borderId="3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workbookViewId="0"/>
  </sheetViews>
  <sheetFormatPr baseColWidth="10" defaultRowHeight="15" x14ac:dyDescent="0.25"/>
  <cols>
    <col min="2" max="2" width="91.5703125" customWidth="1"/>
    <col min="3" max="3" width="17.7109375" customWidth="1"/>
  </cols>
  <sheetData>
    <row r="1" spans="1:3" ht="15.75" x14ac:dyDescent="0.25">
      <c r="A1" s="42"/>
      <c r="B1" s="43" t="s">
        <v>128</v>
      </c>
      <c r="C1" s="42"/>
    </row>
    <row r="2" spans="1:3" ht="15.75" x14ac:dyDescent="0.25">
      <c r="A2" s="44" t="s">
        <v>1</v>
      </c>
      <c r="B2" s="42" t="s">
        <v>139</v>
      </c>
      <c r="C2" s="42"/>
    </row>
    <row r="3" spans="1:3" ht="15.75" x14ac:dyDescent="0.25">
      <c r="A3" s="44" t="s">
        <v>2</v>
      </c>
      <c r="B3" s="42" t="s">
        <v>146</v>
      </c>
      <c r="C3" s="42"/>
    </row>
    <row r="4" spans="1:3" ht="15.75" x14ac:dyDescent="0.25">
      <c r="A4" s="42"/>
      <c r="B4" s="45" t="s">
        <v>129</v>
      </c>
      <c r="C4" s="42"/>
    </row>
    <row r="5" spans="1:3" ht="15.75" x14ac:dyDescent="0.25">
      <c r="A5" s="42"/>
      <c r="B5" s="42"/>
      <c r="C5" s="42"/>
    </row>
    <row r="6" spans="1:3" ht="15.75" x14ac:dyDescent="0.25">
      <c r="A6" s="42"/>
      <c r="B6" s="58" t="s">
        <v>92</v>
      </c>
      <c r="C6" s="46" t="s">
        <v>130</v>
      </c>
    </row>
    <row r="7" spans="1:3" ht="15.75" x14ac:dyDescent="0.25">
      <c r="A7" s="42"/>
      <c r="B7" s="59"/>
      <c r="C7" s="46" t="s">
        <v>131</v>
      </c>
    </row>
    <row r="8" spans="1:3" ht="15.75" x14ac:dyDescent="0.25">
      <c r="A8" s="42"/>
      <c r="B8" s="58" t="s">
        <v>93</v>
      </c>
      <c r="C8" s="46" t="s">
        <v>130</v>
      </c>
    </row>
    <row r="9" spans="1:3" ht="15.75" x14ac:dyDescent="0.25">
      <c r="A9" s="42"/>
      <c r="B9" s="59"/>
      <c r="C9" s="46" t="s">
        <v>131</v>
      </c>
    </row>
    <row r="10" spans="1:3" ht="15.75" x14ac:dyDescent="0.25">
      <c r="A10" s="42"/>
      <c r="B10" s="58" t="s">
        <v>99</v>
      </c>
      <c r="C10" s="46" t="s">
        <v>130</v>
      </c>
    </row>
    <row r="11" spans="1:3" ht="15.75" x14ac:dyDescent="0.25">
      <c r="A11" s="42"/>
      <c r="B11" s="59"/>
      <c r="C11" s="46" t="s">
        <v>131</v>
      </c>
    </row>
    <row r="12" spans="1:3" ht="15.75" x14ac:dyDescent="0.25">
      <c r="A12" s="42"/>
      <c r="B12" s="58" t="s">
        <v>94</v>
      </c>
      <c r="C12" s="46" t="s">
        <v>130</v>
      </c>
    </row>
    <row r="13" spans="1:3" ht="15.75" x14ac:dyDescent="0.25">
      <c r="A13" s="42"/>
      <c r="B13" s="59"/>
      <c r="C13" s="46" t="s">
        <v>131</v>
      </c>
    </row>
    <row r="14" spans="1:3" ht="15.75" x14ac:dyDescent="0.25">
      <c r="A14" s="42"/>
      <c r="B14" s="58" t="s">
        <v>140</v>
      </c>
      <c r="C14" s="46" t="s">
        <v>130</v>
      </c>
    </row>
    <row r="15" spans="1:3" ht="15.75" x14ac:dyDescent="0.25">
      <c r="A15" s="42"/>
      <c r="B15" s="59"/>
      <c r="C15" s="46" t="s">
        <v>131</v>
      </c>
    </row>
    <row r="16" spans="1:3" ht="15.75" x14ac:dyDescent="0.25">
      <c r="A16" s="42"/>
      <c r="B16" s="58" t="s">
        <v>141</v>
      </c>
      <c r="C16" s="46" t="s">
        <v>130</v>
      </c>
    </row>
    <row r="17" spans="1:3" ht="15.75" x14ac:dyDescent="0.25">
      <c r="A17" s="42"/>
      <c r="B17" s="59"/>
      <c r="C17" s="46" t="s">
        <v>131</v>
      </c>
    </row>
    <row r="18" spans="1:3" ht="15.75" x14ac:dyDescent="0.25">
      <c r="A18" s="42"/>
      <c r="B18" s="58" t="s">
        <v>142</v>
      </c>
      <c r="C18" s="46" t="s">
        <v>130</v>
      </c>
    </row>
    <row r="19" spans="1:3" ht="15.75" x14ac:dyDescent="0.25">
      <c r="A19" s="42"/>
      <c r="B19" s="59"/>
      <c r="C19" s="46" t="s">
        <v>131</v>
      </c>
    </row>
    <row r="20" spans="1:3" ht="15.75" x14ac:dyDescent="0.25">
      <c r="A20" s="42"/>
      <c r="B20" s="58" t="s">
        <v>98</v>
      </c>
      <c r="C20" s="46" t="s">
        <v>130</v>
      </c>
    </row>
    <row r="21" spans="1:3" ht="15.75" x14ac:dyDescent="0.25">
      <c r="A21" s="42"/>
      <c r="B21" s="59"/>
      <c r="C21" s="46" t="s">
        <v>131</v>
      </c>
    </row>
    <row r="22" spans="1:3" ht="15.75" x14ac:dyDescent="0.25">
      <c r="A22" s="42"/>
      <c r="B22" s="58" t="s">
        <v>121</v>
      </c>
      <c r="C22" s="46" t="s">
        <v>130</v>
      </c>
    </row>
    <row r="23" spans="1:3" ht="15.75" x14ac:dyDescent="0.25">
      <c r="A23" s="42"/>
      <c r="B23" s="59"/>
      <c r="C23" s="46" t="s">
        <v>131</v>
      </c>
    </row>
    <row r="24" spans="1:3" ht="15" customHeight="1" x14ac:dyDescent="0.25">
      <c r="A24" s="42"/>
      <c r="B24" s="58" t="s">
        <v>143</v>
      </c>
      <c r="C24" s="60" t="s">
        <v>132</v>
      </c>
    </row>
    <row r="25" spans="1:3" ht="15.75" x14ac:dyDescent="0.25">
      <c r="A25" s="42"/>
      <c r="B25" s="59"/>
      <c r="C25" s="60"/>
    </row>
    <row r="26" spans="1:3" ht="15.75" x14ac:dyDescent="0.25">
      <c r="A26" s="42"/>
      <c r="B26" s="58" t="s">
        <v>133</v>
      </c>
      <c r="C26" s="60" t="s">
        <v>134</v>
      </c>
    </row>
    <row r="27" spans="1:3" ht="15.75" x14ac:dyDescent="0.25">
      <c r="A27" s="42"/>
      <c r="B27" s="59"/>
      <c r="C27" s="60"/>
    </row>
    <row r="28" spans="1:3" ht="15.75" x14ac:dyDescent="0.25">
      <c r="A28" s="42"/>
      <c r="B28" s="58" t="s">
        <v>135</v>
      </c>
      <c r="C28" s="60" t="s">
        <v>136</v>
      </c>
    </row>
    <row r="29" spans="1:3" ht="15.75" x14ac:dyDescent="0.25">
      <c r="A29" s="42"/>
      <c r="B29" s="59"/>
      <c r="C29" s="60"/>
    </row>
    <row r="30" spans="1:3" ht="15.75" x14ac:dyDescent="0.25">
      <c r="A30" s="42"/>
      <c r="B30" s="58" t="s">
        <v>137</v>
      </c>
      <c r="C30" s="60" t="s">
        <v>138</v>
      </c>
    </row>
    <row r="31" spans="1:3" ht="15.75" x14ac:dyDescent="0.25">
      <c r="A31" s="42"/>
      <c r="B31" s="59"/>
      <c r="C31" s="60"/>
    </row>
    <row r="33" spans="2:3" x14ac:dyDescent="0.25">
      <c r="B33" s="56" t="s">
        <v>147</v>
      </c>
      <c r="C33" s="57"/>
    </row>
    <row r="34" spans="2:3" x14ac:dyDescent="0.25">
      <c r="B34" s="57"/>
      <c r="C34" s="57"/>
    </row>
  </sheetData>
  <mergeCells count="18">
    <mergeCell ref="B18:B19"/>
    <mergeCell ref="B20:B21"/>
    <mergeCell ref="B22:B23"/>
    <mergeCell ref="B16:B17"/>
    <mergeCell ref="B6:B7"/>
    <mergeCell ref="B8:B9"/>
    <mergeCell ref="B10:B11"/>
    <mergeCell ref="B12:B13"/>
    <mergeCell ref="B14:B15"/>
    <mergeCell ref="B33:C34"/>
    <mergeCell ref="B30:B31"/>
    <mergeCell ref="C30:C31"/>
    <mergeCell ref="B24:B25"/>
    <mergeCell ref="C24:C25"/>
    <mergeCell ref="B26:B27"/>
    <mergeCell ref="B28:B29"/>
    <mergeCell ref="C28:C29"/>
    <mergeCell ref="C26:C27"/>
  </mergeCells>
  <hyperlinks>
    <hyperlink ref="C7" location="'Grado E. Inf._Estud'!A5" display="Datos Estudiantes" xr:uid="{00000000-0004-0000-0000-000000000000}"/>
    <hyperlink ref="C6" location="'Grado E. Inf._PDI'!A5" display="Datos PDI" xr:uid="{00000000-0004-0000-0000-000001000000}"/>
    <hyperlink ref="C24" location="'Grado Est. Ingle._PDI'!A1" display="PDI" xr:uid="{00000000-0004-0000-0000-000002000000}"/>
    <hyperlink ref="C24:C25" location="PAS_centro!A5" display="Datos PAS" xr:uid="{00000000-0004-0000-0000-000003000000}"/>
    <hyperlink ref="C26" location="'Grado Est. Ingle._PDI'!A1" display="PDI" xr:uid="{00000000-0004-0000-0000-000004000000}"/>
    <hyperlink ref="C30" location="'Grado Est. Ingle._PDI'!A1" display="PDI" xr:uid="{00000000-0004-0000-0000-000005000000}"/>
    <hyperlink ref="C28" location="'Grado Est. Ingle._PDI'!A1" display="PDI" xr:uid="{00000000-0004-0000-0000-000006000000}"/>
    <hyperlink ref="C26:C31" location="PAS_centro!A5" display="Datos PAS" xr:uid="{00000000-0004-0000-0000-000007000000}"/>
    <hyperlink ref="C26:C27" location="'Preguntas PDI'!B3" display="Preguntas PDI" xr:uid="{00000000-0004-0000-0000-000008000000}"/>
    <hyperlink ref="C30:C31" location="'Preguntas PAS'!B3" display="Preguntas PAS" xr:uid="{00000000-0004-0000-0000-000009000000}"/>
    <hyperlink ref="C28:C29" location="'Preguntas Estudiantes'!B3" display="Preg. Estudiantes" xr:uid="{00000000-0004-0000-0000-00000A000000}"/>
    <hyperlink ref="C9" location="'Grado Ed. Prim._Estud '!A5" display="Datos Estudiantes" xr:uid="{00000000-0004-0000-0000-00000B000000}"/>
    <hyperlink ref="C11" location="'Grado Ed. Prim (Bilingüe)_Estud'!A5" display="Datos Estudiantes" xr:uid="{00000000-0004-0000-0000-00000C000000}"/>
    <hyperlink ref="C13" location="'Grado Ed. Social_Estud '!A5" display="Datos Estudiantes" xr:uid="{00000000-0004-0000-0000-00000D000000}"/>
    <hyperlink ref="C15" location="'M.U. Enseñ. Portugués_Estud'!A5" display="Datos Estudiantes" xr:uid="{00000000-0004-0000-0000-00000E000000}"/>
    <hyperlink ref="C17" location="'M.U. Antrop. Social_Estud'!A5" display="Datos Estudiantes" xr:uid="{00000000-0004-0000-0000-00000F000000}"/>
    <hyperlink ref="C19" location="'M.U. Ed. Digital_Estud'!A5" display="Datos Estudiantes" xr:uid="{00000000-0004-0000-0000-000010000000}"/>
    <hyperlink ref="C21" location="'M.U. Form. Prof. Ed. Secu_Estud'!A5" display="Datos Estudiantes" xr:uid="{00000000-0004-0000-0000-000011000000}"/>
    <hyperlink ref="C23" location="'M.U.I.Ciencias Sociales_Estud'!A5" display="Datos Estudiantes" xr:uid="{00000000-0004-0000-0000-000012000000}"/>
    <hyperlink ref="C8" location="'Grado Ed. Prim._PDI '!A5" display="Datos PDI" xr:uid="{00000000-0004-0000-0000-000013000000}"/>
    <hyperlink ref="C10" location="'Grado Ed. Prim (Bilingüe)_PDI'!A5" display="Datos PDI" xr:uid="{00000000-0004-0000-0000-000014000000}"/>
    <hyperlink ref="C12" location="'Grado Ed. Social_PDI '!A5" display="Datos PDI" xr:uid="{00000000-0004-0000-0000-000015000000}"/>
    <hyperlink ref="C14" location="'M.U. Enseñ. Portugués_PDI'!A5" display="Datos PDI" xr:uid="{00000000-0004-0000-0000-000016000000}"/>
    <hyperlink ref="C16" location="'M.U. Antrop. Social_PDI'!A5" display="Datos PDI" xr:uid="{00000000-0004-0000-0000-000017000000}"/>
    <hyperlink ref="C18" location="'M.U. Ed. Digital_PDI'!A5" display="Datos PDI" xr:uid="{00000000-0004-0000-0000-000018000000}"/>
    <hyperlink ref="C20" location="'M.U. Form. Prof. Ed. Secund_PDI'!A5" display="Datos PDI" xr:uid="{00000000-0004-0000-0000-000019000000}"/>
    <hyperlink ref="C22" location="'M.U.I.Ciencias Sociales_PDI'!A5" display="Datos PDI" xr:uid="{00000000-0004-0000-0000-00001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61" t="s">
        <v>126</v>
      </c>
      <c r="H1" s="61"/>
    </row>
    <row r="2" spans="1:25" x14ac:dyDescent="0.25">
      <c r="A2" s="1" t="s">
        <v>0</v>
      </c>
      <c r="B2" s="10" t="s">
        <v>92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146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5</v>
      </c>
      <c r="F7" s="13">
        <v>0</v>
      </c>
      <c r="G7" s="13">
        <v>0</v>
      </c>
      <c r="H7" s="13">
        <v>0</v>
      </c>
      <c r="I7" s="13">
        <v>0</v>
      </c>
      <c r="J7" s="13">
        <v>1</v>
      </c>
      <c r="K7" s="13">
        <v>1</v>
      </c>
      <c r="L7" s="13">
        <v>1</v>
      </c>
      <c r="M7" s="13">
        <v>1</v>
      </c>
      <c r="N7" s="13">
        <v>1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1</v>
      </c>
      <c r="W7" s="13">
        <v>0</v>
      </c>
      <c r="X7" s="13">
        <v>1</v>
      </c>
      <c r="Y7" s="48">
        <v>0</v>
      </c>
    </row>
    <row r="8" spans="1:25" x14ac:dyDescent="0.25">
      <c r="A8" s="12">
        <v>2</v>
      </c>
      <c r="B8" s="13">
        <v>2</v>
      </c>
      <c r="C8" s="13">
        <v>1</v>
      </c>
      <c r="D8" s="13">
        <v>3</v>
      </c>
      <c r="E8" s="13">
        <v>2</v>
      </c>
      <c r="F8" s="13">
        <v>0</v>
      </c>
      <c r="G8" s="13">
        <v>5</v>
      </c>
      <c r="H8" s="13">
        <v>1</v>
      </c>
      <c r="I8" s="13">
        <v>1</v>
      </c>
      <c r="J8" s="13">
        <v>0</v>
      </c>
      <c r="K8" s="13">
        <v>1</v>
      </c>
      <c r="L8" s="13">
        <v>1</v>
      </c>
      <c r="M8" s="13">
        <v>3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3</v>
      </c>
      <c r="T8" s="13">
        <v>0</v>
      </c>
      <c r="U8" s="13">
        <v>2</v>
      </c>
      <c r="V8" s="13">
        <v>1</v>
      </c>
      <c r="W8" s="13">
        <v>0</v>
      </c>
      <c r="X8" s="13">
        <v>0</v>
      </c>
      <c r="Y8" s="48">
        <v>0</v>
      </c>
    </row>
    <row r="9" spans="1:25" x14ac:dyDescent="0.25">
      <c r="A9" s="12">
        <v>3</v>
      </c>
      <c r="B9" s="13">
        <v>7</v>
      </c>
      <c r="C9" s="13">
        <v>3</v>
      </c>
      <c r="D9" s="13">
        <v>3</v>
      </c>
      <c r="E9" s="13">
        <v>3</v>
      </c>
      <c r="F9" s="13">
        <v>2</v>
      </c>
      <c r="G9" s="13">
        <v>8</v>
      </c>
      <c r="H9" s="13">
        <v>5</v>
      </c>
      <c r="I9" s="13">
        <v>2</v>
      </c>
      <c r="J9" s="13">
        <v>4</v>
      </c>
      <c r="K9" s="13">
        <v>3</v>
      </c>
      <c r="L9" s="13">
        <v>2</v>
      </c>
      <c r="M9" s="13">
        <v>5</v>
      </c>
      <c r="N9" s="13">
        <v>4</v>
      </c>
      <c r="O9" s="13">
        <v>1</v>
      </c>
      <c r="P9" s="13">
        <v>1</v>
      </c>
      <c r="Q9" s="13">
        <v>0</v>
      </c>
      <c r="R9" s="13">
        <v>0</v>
      </c>
      <c r="S9" s="13">
        <v>3</v>
      </c>
      <c r="T9" s="13">
        <v>2</v>
      </c>
      <c r="U9" s="13">
        <v>0</v>
      </c>
      <c r="V9" s="13">
        <v>2</v>
      </c>
      <c r="W9" s="13">
        <v>2</v>
      </c>
      <c r="X9" s="13">
        <v>4</v>
      </c>
      <c r="Y9" s="48">
        <v>5</v>
      </c>
    </row>
    <row r="10" spans="1:25" x14ac:dyDescent="0.25">
      <c r="A10" s="12">
        <v>4</v>
      </c>
      <c r="B10" s="13">
        <v>4</v>
      </c>
      <c r="C10" s="13">
        <v>8</v>
      </c>
      <c r="D10" s="13">
        <v>8</v>
      </c>
      <c r="E10" s="13">
        <v>4</v>
      </c>
      <c r="F10" s="13">
        <v>9</v>
      </c>
      <c r="G10" s="13">
        <v>1</v>
      </c>
      <c r="H10" s="13">
        <v>8</v>
      </c>
      <c r="I10" s="13">
        <v>11</v>
      </c>
      <c r="J10" s="13">
        <v>9</v>
      </c>
      <c r="K10" s="13">
        <v>5</v>
      </c>
      <c r="L10" s="13">
        <v>6</v>
      </c>
      <c r="M10" s="13">
        <v>4</v>
      </c>
      <c r="N10" s="13">
        <v>8</v>
      </c>
      <c r="O10" s="13">
        <v>9</v>
      </c>
      <c r="P10" s="13">
        <v>6</v>
      </c>
      <c r="Q10" s="13">
        <v>7</v>
      </c>
      <c r="R10" s="13">
        <v>9</v>
      </c>
      <c r="S10" s="13">
        <v>6</v>
      </c>
      <c r="T10" s="13">
        <v>7</v>
      </c>
      <c r="U10" s="13">
        <v>10</v>
      </c>
      <c r="V10" s="13">
        <v>8</v>
      </c>
      <c r="W10" s="13">
        <v>9</v>
      </c>
      <c r="X10" s="13">
        <v>8</v>
      </c>
      <c r="Y10" s="48">
        <v>7</v>
      </c>
    </row>
    <row r="11" spans="1:25" x14ac:dyDescent="0.25">
      <c r="A11" s="12">
        <v>5</v>
      </c>
      <c r="B11" s="13">
        <v>2</v>
      </c>
      <c r="C11" s="13">
        <v>3</v>
      </c>
      <c r="D11" s="13">
        <v>1</v>
      </c>
      <c r="E11" s="13">
        <v>1</v>
      </c>
      <c r="F11" s="13">
        <v>4</v>
      </c>
      <c r="G11" s="13">
        <v>1</v>
      </c>
      <c r="H11" s="13">
        <v>1</v>
      </c>
      <c r="I11" s="13">
        <v>1</v>
      </c>
      <c r="J11" s="13">
        <v>1</v>
      </c>
      <c r="K11" s="13">
        <v>5</v>
      </c>
      <c r="L11" s="13">
        <v>3</v>
      </c>
      <c r="M11" s="13">
        <v>2</v>
      </c>
      <c r="N11" s="13">
        <v>2</v>
      </c>
      <c r="O11" s="13">
        <v>5</v>
      </c>
      <c r="P11" s="13">
        <v>8</v>
      </c>
      <c r="Q11" s="13">
        <v>7</v>
      </c>
      <c r="R11" s="13">
        <v>6</v>
      </c>
      <c r="S11" s="13">
        <v>3</v>
      </c>
      <c r="T11" s="13">
        <v>5</v>
      </c>
      <c r="U11" s="13">
        <v>2</v>
      </c>
      <c r="V11" s="13">
        <v>2</v>
      </c>
      <c r="W11" s="13">
        <v>4</v>
      </c>
      <c r="X11" s="13">
        <v>2</v>
      </c>
      <c r="Y11" s="48">
        <v>3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2</v>
      </c>
      <c r="M12" s="13">
        <v>0</v>
      </c>
      <c r="N12" s="13">
        <v>0</v>
      </c>
      <c r="O12" s="13">
        <v>0</v>
      </c>
      <c r="P12" s="13">
        <v>0</v>
      </c>
      <c r="Q12" s="13">
        <v>1</v>
      </c>
      <c r="R12" s="13">
        <v>0</v>
      </c>
      <c r="S12" s="13">
        <v>0</v>
      </c>
      <c r="T12" s="13">
        <v>1</v>
      </c>
      <c r="U12" s="13">
        <v>1</v>
      </c>
      <c r="V12" s="13">
        <v>1</v>
      </c>
      <c r="W12" s="13">
        <v>0</v>
      </c>
      <c r="X12" s="13">
        <v>0</v>
      </c>
      <c r="Y12" s="48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48"/>
    </row>
    <row r="14" spans="1:25" x14ac:dyDescent="0.25">
      <c r="A14" s="14" t="s">
        <v>36</v>
      </c>
      <c r="B14" s="15">
        <v>3.4</v>
      </c>
      <c r="C14" s="15">
        <v>3.8666666666666667</v>
      </c>
      <c r="D14" s="15">
        <v>3.4666666666666668</v>
      </c>
      <c r="E14" s="15">
        <v>2.6</v>
      </c>
      <c r="F14" s="15">
        <v>4.1333333333333337</v>
      </c>
      <c r="G14" s="15">
        <v>2.8666666666666667</v>
      </c>
      <c r="H14" s="15">
        <v>3.6</v>
      </c>
      <c r="I14" s="15">
        <v>3.8</v>
      </c>
      <c r="J14" s="15">
        <v>3.6</v>
      </c>
      <c r="K14" s="15">
        <v>3.8</v>
      </c>
      <c r="L14" s="15">
        <v>3.6923076923076925</v>
      </c>
      <c r="M14" s="15">
        <v>3.2</v>
      </c>
      <c r="N14" s="15">
        <v>3.6666666666666665</v>
      </c>
      <c r="O14" s="15">
        <v>4.2666666666666666</v>
      </c>
      <c r="P14" s="15">
        <v>4.4666666666666668</v>
      </c>
      <c r="Q14" s="15">
        <v>4.5</v>
      </c>
      <c r="R14" s="15">
        <v>4.4000000000000004</v>
      </c>
      <c r="S14" s="15">
        <v>3.6</v>
      </c>
      <c r="T14" s="15">
        <v>4.2142857142857144</v>
      </c>
      <c r="U14" s="15">
        <v>3.8571428571428572</v>
      </c>
      <c r="V14" s="15">
        <v>3.6428571428571428</v>
      </c>
      <c r="W14" s="15">
        <v>4.1333333333333337</v>
      </c>
      <c r="X14" s="15">
        <v>3.6666666666666665</v>
      </c>
      <c r="Y14" s="49">
        <v>3.8666666666666667</v>
      </c>
    </row>
    <row r="15" spans="1:25" x14ac:dyDescent="0.25">
      <c r="A15" s="14" t="s">
        <v>37</v>
      </c>
      <c r="B15" s="15">
        <v>0.91025898983279929</v>
      </c>
      <c r="C15" s="15">
        <v>0.83380938783279135</v>
      </c>
      <c r="D15" s="15">
        <v>0.91547541643412633</v>
      </c>
      <c r="E15" s="15">
        <v>1.4040757000349273</v>
      </c>
      <c r="F15" s="15">
        <v>0.6399404734221853</v>
      </c>
      <c r="G15" s="15">
        <v>0.83380938783279201</v>
      </c>
      <c r="H15" s="15">
        <v>0.73678839761300696</v>
      </c>
      <c r="I15" s="15">
        <v>0.67612340378281355</v>
      </c>
      <c r="J15" s="15">
        <v>0.91025898983279929</v>
      </c>
      <c r="K15" s="15">
        <v>1.207121724244435</v>
      </c>
      <c r="L15" s="15">
        <v>1.1821319289469758</v>
      </c>
      <c r="M15" s="15">
        <v>1.1464230084422218</v>
      </c>
      <c r="N15" s="15">
        <v>0.97590007294853354</v>
      </c>
      <c r="O15" s="15">
        <v>0.59361683970466395</v>
      </c>
      <c r="P15" s="15">
        <v>0.6399404734221853</v>
      </c>
      <c r="Q15" s="15">
        <v>0.51887452166277082</v>
      </c>
      <c r="R15" s="15">
        <v>0.50709255283711152</v>
      </c>
      <c r="S15" s="15">
        <v>1.055597325823495</v>
      </c>
      <c r="T15" s="15">
        <v>0.69929320675306816</v>
      </c>
      <c r="U15" s="15">
        <v>0.86443782150756676</v>
      </c>
      <c r="V15" s="15">
        <v>1.0818177620697818</v>
      </c>
      <c r="W15" s="15">
        <v>0.6399404734221853</v>
      </c>
      <c r="X15" s="15">
        <v>0.97590007294853354</v>
      </c>
      <c r="Y15" s="49">
        <v>0.74322335295720587</v>
      </c>
    </row>
    <row r="16" spans="1:25" x14ac:dyDescent="0.25">
      <c r="A16" s="14" t="s">
        <v>38</v>
      </c>
      <c r="B16" s="17">
        <v>15</v>
      </c>
      <c r="C16" s="17">
        <v>15</v>
      </c>
      <c r="D16" s="17">
        <v>15</v>
      </c>
      <c r="E16" s="17">
        <v>15</v>
      </c>
      <c r="F16" s="17">
        <v>15</v>
      </c>
      <c r="G16" s="17">
        <v>15</v>
      </c>
      <c r="H16" s="17">
        <v>15</v>
      </c>
      <c r="I16" s="17">
        <v>15</v>
      </c>
      <c r="J16" s="17">
        <v>15</v>
      </c>
      <c r="K16" s="17">
        <v>15</v>
      </c>
      <c r="L16" s="17">
        <v>13</v>
      </c>
      <c r="M16" s="17">
        <v>15</v>
      </c>
      <c r="N16" s="17">
        <v>15</v>
      </c>
      <c r="O16" s="17">
        <v>15</v>
      </c>
      <c r="P16" s="17">
        <v>15</v>
      </c>
      <c r="Q16" s="17">
        <v>14</v>
      </c>
      <c r="R16" s="17">
        <v>15</v>
      </c>
      <c r="S16" s="17">
        <v>15</v>
      </c>
      <c r="T16" s="17">
        <v>14</v>
      </c>
      <c r="U16" s="17">
        <v>14</v>
      </c>
      <c r="V16" s="17">
        <v>14</v>
      </c>
      <c r="W16" s="17">
        <v>15</v>
      </c>
      <c r="X16" s="17">
        <v>15</v>
      </c>
      <c r="Y16" s="50">
        <v>15</v>
      </c>
    </row>
    <row r="18" spans="1:2" x14ac:dyDescent="0.25">
      <c r="A18" s="4" t="s">
        <v>95</v>
      </c>
      <c r="B18" s="4">
        <f>SUM(B7:B12)</f>
        <v>15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7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61" t="s">
        <v>126</v>
      </c>
      <c r="H1" s="61"/>
    </row>
    <row r="2" spans="1:19" x14ac:dyDescent="0.25">
      <c r="A2" s="1" t="s">
        <v>0</v>
      </c>
      <c r="B2" s="10" t="s">
        <v>92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2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51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2</v>
      </c>
      <c r="E8" s="3">
        <v>1</v>
      </c>
      <c r="F8" s="3">
        <v>3</v>
      </c>
      <c r="G8" s="3">
        <v>5</v>
      </c>
      <c r="H8" s="3">
        <v>0</v>
      </c>
      <c r="I8" s="3">
        <v>0</v>
      </c>
      <c r="J8" s="3">
        <v>1</v>
      </c>
      <c r="K8" s="3">
        <v>2</v>
      </c>
      <c r="L8" s="3">
        <v>4</v>
      </c>
      <c r="M8" s="3">
        <v>3</v>
      </c>
      <c r="N8" s="3">
        <v>3</v>
      </c>
      <c r="O8" s="3">
        <v>1</v>
      </c>
      <c r="P8" s="3">
        <v>0</v>
      </c>
      <c r="Q8" s="3">
        <v>2</v>
      </c>
      <c r="R8" s="3">
        <v>0</v>
      </c>
      <c r="S8" s="51">
        <v>0</v>
      </c>
    </row>
    <row r="9" spans="1:19" x14ac:dyDescent="0.25">
      <c r="A9" s="5">
        <v>3</v>
      </c>
      <c r="B9" s="3">
        <v>5</v>
      </c>
      <c r="C9" s="3">
        <v>1</v>
      </c>
      <c r="D9" s="3">
        <v>5</v>
      </c>
      <c r="E9" s="3">
        <v>8</v>
      </c>
      <c r="F9" s="3">
        <v>6</v>
      </c>
      <c r="G9" s="3">
        <v>1</v>
      </c>
      <c r="H9" s="3">
        <v>4</v>
      </c>
      <c r="I9" s="3">
        <v>3</v>
      </c>
      <c r="J9" s="3">
        <v>7</v>
      </c>
      <c r="K9" s="3">
        <v>7</v>
      </c>
      <c r="L9" s="3">
        <v>4</v>
      </c>
      <c r="M9" s="3">
        <v>4</v>
      </c>
      <c r="N9" s="3">
        <v>3</v>
      </c>
      <c r="O9" s="3">
        <v>3</v>
      </c>
      <c r="P9" s="3">
        <v>3</v>
      </c>
      <c r="Q9" s="3">
        <v>7</v>
      </c>
      <c r="R9" s="3">
        <v>6</v>
      </c>
      <c r="S9" s="51">
        <v>2</v>
      </c>
    </row>
    <row r="10" spans="1:19" x14ac:dyDescent="0.25">
      <c r="A10" s="5">
        <v>4</v>
      </c>
      <c r="B10" s="3">
        <v>7</v>
      </c>
      <c r="C10" s="3">
        <v>6</v>
      </c>
      <c r="D10" s="3">
        <v>7</v>
      </c>
      <c r="E10" s="3">
        <v>3</v>
      </c>
      <c r="F10" s="3">
        <v>4</v>
      </c>
      <c r="G10" s="3">
        <v>8</v>
      </c>
      <c r="H10" s="3">
        <v>6</v>
      </c>
      <c r="I10" s="3">
        <v>5</v>
      </c>
      <c r="J10" s="3">
        <v>4</v>
      </c>
      <c r="K10" s="3">
        <v>6</v>
      </c>
      <c r="L10" s="3">
        <v>4</v>
      </c>
      <c r="M10" s="3">
        <v>7</v>
      </c>
      <c r="N10" s="3">
        <v>5</v>
      </c>
      <c r="O10" s="3">
        <v>8</v>
      </c>
      <c r="P10" s="3">
        <v>2</v>
      </c>
      <c r="Q10" s="3">
        <v>2</v>
      </c>
      <c r="R10" s="3">
        <v>8</v>
      </c>
      <c r="S10" s="51">
        <v>8</v>
      </c>
    </row>
    <row r="11" spans="1:19" x14ac:dyDescent="0.25">
      <c r="A11" s="5">
        <v>5</v>
      </c>
      <c r="B11" s="3">
        <v>3</v>
      </c>
      <c r="C11" s="3">
        <v>8</v>
      </c>
      <c r="D11" s="3">
        <v>2</v>
      </c>
      <c r="E11" s="3">
        <v>4</v>
      </c>
      <c r="F11" s="3">
        <v>2</v>
      </c>
      <c r="G11" s="3">
        <v>2</v>
      </c>
      <c r="H11" s="3">
        <v>6</v>
      </c>
      <c r="I11" s="3">
        <v>7</v>
      </c>
      <c r="J11" s="3">
        <v>2</v>
      </c>
      <c r="K11" s="3">
        <v>1</v>
      </c>
      <c r="L11" s="3">
        <v>2</v>
      </c>
      <c r="M11" s="3">
        <v>2</v>
      </c>
      <c r="N11" s="3">
        <v>5</v>
      </c>
      <c r="O11" s="3">
        <v>4</v>
      </c>
      <c r="P11" s="3">
        <v>1</v>
      </c>
      <c r="Q11" s="3">
        <v>2</v>
      </c>
      <c r="R11" s="3">
        <v>2</v>
      </c>
      <c r="S11" s="51">
        <v>6</v>
      </c>
    </row>
    <row r="12" spans="1:19" x14ac:dyDescent="0.25">
      <c r="A12" s="5" t="s">
        <v>91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2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10</v>
      </c>
      <c r="Q12" s="3">
        <v>3</v>
      </c>
      <c r="R12" s="3">
        <v>0</v>
      </c>
      <c r="S12" s="51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51"/>
    </row>
    <row r="14" spans="1:19" x14ac:dyDescent="0.25">
      <c r="A14" s="4" t="s">
        <v>36</v>
      </c>
      <c r="B14" s="8">
        <v>3.8666666666666667</v>
      </c>
      <c r="C14" s="8">
        <v>4.3125</v>
      </c>
      <c r="D14" s="8">
        <v>3.5625</v>
      </c>
      <c r="E14" s="8">
        <v>3.625</v>
      </c>
      <c r="F14" s="8">
        <v>3.1875</v>
      </c>
      <c r="G14" s="8">
        <v>3.4375</v>
      </c>
      <c r="H14" s="8">
        <v>4.125</v>
      </c>
      <c r="I14" s="8">
        <v>4.2666666666666666</v>
      </c>
      <c r="J14" s="8">
        <v>3.5</v>
      </c>
      <c r="K14" s="8">
        <v>3.375</v>
      </c>
      <c r="L14" s="8">
        <v>3</v>
      </c>
      <c r="M14" s="8">
        <v>3.5</v>
      </c>
      <c r="N14" s="8">
        <v>3.75</v>
      </c>
      <c r="O14" s="8">
        <v>3.9375</v>
      </c>
      <c r="P14" s="8">
        <v>3.6666666666666665</v>
      </c>
      <c r="Q14" s="8">
        <v>3.3076923076923075</v>
      </c>
      <c r="R14" s="8">
        <v>3.75</v>
      </c>
      <c r="S14" s="8">
        <v>4.25</v>
      </c>
    </row>
    <row r="15" spans="1:19" x14ac:dyDescent="0.25">
      <c r="A15" s="4" t="s">
        <v>37</v>
      </c>
      <c r="B15" s="8">
        <v>0.74322335295720587</v>
      </c>
      <c r="C15" s="8">
        <v>0.87321245982864903</v>
      </c>
      <c r="D15" s="8">
        <v>0.89209491273817565</v>
      </c>
      <c r="E15" s="8">
        <v>0.9574271077563381</v>
      </c>
      <c r="F15" s="8">
        <v>1.1086778913041726</v>
      </c>
      <c r="G15" s="8">
        <v>1.0935416468216166</v>
      </c>
      <c r="H15" s="8">
        <v>0.80622577482985502</v>
      </c>
      <c r="I15" s="8">
        <v>0.79880863671798041</v>
      </c>
      <c r="J15" s="8">
        <v>0.85485041426511033</v>
      </c>
      <c r="K15" s="8">
        <v>0.80622577482985502</v>
      </c>
      <c r="L15" s="8">
        <v>1.2649110640673518</v>
      </c>
      <c r="M15" s="8">
        <v>0.96609178307929588</v>
      </c>
      <c r="N15" s="8">
        <v>1.1254628677422756</v>
      </c>
      <c r="O15" s="8">
        <v>0.8539125638299665</v>
      </c>
      <c r="P15" s="8">
        <v>0.81649658092772548</v>
      </c>
      <c r="Q15" s="8">
        <v>0.947330933431342</v>
      </c>
      <c r="R15" s="8">
        <v>0.68313005106397318</v>
      </c>
      <c r="S15" s="8">
        <v>0.68313005106397318</v>
      </c>
    </row>
    <row r="16" spans="1:19" x14ac:dyDescent="0.25">
      <c r="A16" s="4" t="s">
        <v>38</v>
      </c>
      <c r="B16" s="9">
        <v>15</v>
      </c>
      <c r="C16" s="9">
        <v>16</v>
      </c>
      <c r="D16" s="9">
        <v>16</v>
      </c>
      <c r="E16" s="9">
        <v>16</v>
      </c>
      <c r="F16" s="9">
        <v>16</v>
      </c>
      <c r="G16" s="9">
        <v>16</v>
      </c>
      <c r="H16" s="9">
        <v>16</v>
      </c>
      <c r="I16" s="9">
        <v>15</v>
      </c>
      <c r="J16" s="9">
        <v>14</v>
      </c>
      <c r="K16" s="9">
        <v>16</v>
      </c>
      <c r="L16" s="9">
        <v>16</v>
      </c>
      <c r="M16" s="9">
        <v>16</v>
      </c>
      <c r="N16" s="9">
        <v>16</v>
      </c>
      <c r="O16" s="9">
        <v>16</v>
      </c>
      <c r="P16" s="9">
        <v>6</v>
      </c>
      <c r="Q16" s="9">
        <v>13</v>
      </c>
      <c r="R16" s="9">
        <v>16</v>
      </c>
      <c r="S16" s="9">
        <v>16</v>
      </c>
    </row>
    <row r="17" spans="1:19" x14ac:dyDescent="0.25">
      <c r="S17" s="55"/>
    </row>
    <row r="18" spans="1:19" x14ac:dyDescent="0.25">
      <c r="A18" s="4" t="s">
        <v>95</v>
      </c>
      <c r="B18" s="4">
        <f>SUM(B7:B12)</f>
        <v>16</v>
      </c>
      <c r="S18" s="54"/>
    </row>
    <row r="19" spans="1:19" x14ac:dyDescent="0.25">
      <c r="A19" s="4" t="s">
        <v>96</v>
      </c>
      <c r="B19" s="9">
        <v>85</v>
      </c>
      <c r="S19" s="54"/>
    </row>
    <row r="20" spans="1:19" x14ac:dyDescent="0.25">
      <c r="A20" s="4" t="s">
        <v>97</v>
      </c>
      <c r="B20" s="11">
        <f>B18/B19</f>
        <v>0.18823529411764706</v>
      </c>
      <c r="S20" s="54"/>
    </row>
    <row r="21" spans="1:19" x14ac:dyDescent="0.25">
      <c r="A21" s="4" t="s">
        <v>122</v>
      </c>
      <c r="B21" s="27"/>
      <c r="C21" s="27" t="s">
        <v>123</v>
      </c>
      <c r="S21" s="54"/>
    </row>
    <row r="22" spans="1:19" x14ac:dyDescent="0.25">
      <c r="A22" s="27" t="s">
        <v>124</v>
      </c>
      <c r="B22" s="28">
        <v>1</v>
      </c>
      <c r="C22" s="29">
        <f>B22/B18</f>
        <v>6.25E-2</v>
      </c>
      <c r="S22" s="54"/>
    </row>
    <row r="23" spans="1:19" x14ac:dyDescent="0.25">
      <c r="A23" s="27" t="s">
        <v>125</v>
      </c>
      <c r="B23" s="28">
        <v>15</v>
      </c>
      <c r="C23" s="29">
        <f>B23/B18</f>
        <v>0.9375</v>
      </c>
      <c r="S23" s="54"/>
    </row>
    <row r="24" spans="1:19" x14ac:dyDescent="0.25">
      <c r="A24" s="27" t="s">
        <v>91</v>
      </c>
      <c r="B24" s="30">
        <v>0</v>
      </c>
      <c r="C24" s="29">
        <f>B24/B18</f>
        <v>0</v>
      </c>
      <c r="S24" s="54"/>
    </row>
    <row r="25" spans="1:19" x14ac:dyDescent="0.25">
      <c r="A25" s="4" t="s">
        <v>144</v>
      </c>
      <c r="B25" s="4"/>
      <c r="C25" s="4"/>
      <c r="D25" s="4"/>
      <c r="E25" s="4"/>
      <c r="F25" s="8">
        <f>AVERAGE(M14:N14)</f>
        <v>3.625</v>
      </c>
      <c r="S25" s="54"/>
    </row>
    <row r="26" spans="1:19" x14ac:dyDescent="0.25">
      <c r="A26" s="4" t="s">
        <v>145</v>
      </c>
      <c r="B26" s="4"/>
      <c r="S26" s="54"/>
    </row>
    <row r="27" spans="1:19" x14ac:dyDescent="0.25">
      <c r="S27" s="54"/>
    </row>
    <row r="28" spans="1:19" x14ac:dyDescent="0.25">
      <c r="S28" s="54"/>
    </row>
    <row r="29" spans="1:19" x14ac:dyDescent="0.25">
      <c r="S29" s="54"/>
    </row>
    <row r="30" spans="1:19" x14ac:dyDescent="0.25">
      <c r="S30" s="54"/>
    </row>
    <row r="31" spans="1:19" x14ac:dyDescent="0.25">
      <c r="S31" s="54"/>
    </row>
    <row r="32" spans="1:19" x14ac:dyDescent="0.25">
      <c r="S32" s="54"/>
    </row>
    <row r="33" spans="19:19" x14ac:dyDescent="0.25">
      <c r="S33" s="54"/>
    </row>
    <row r="34" spans="19:19" x14ac:dyDescent="0.25">
      <c r="S34" s="54"/>
    </row>
    <row r="35" spans="19:19" x14ac:dyDescent="0.25">
      <c r="S35" s="54"/>
    </row>
    <row r="36" spans="19:19" x14ac:dyDescent="0.25">
      <c r="S36" s="54"/>
    </row>
    <row r="37" spans="19:19" x14ac:dyDescent="0.25">
      <c r="S37" s="5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pageSetup paperSize="9" orientation="portrait" verticalDpi="0" r:id="rId1"/>
  <headerFooter alignWithMargins="0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1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61" t="s">
        <v>126</v>
      </c>
      <c r="H1" s="61"/>
    </row>
    <row r="2" spans="1:25" x14ac:dyDescent="0.25">
      <c r="A2" s="1" t="s">
        <v>0</v>
      </c>
      <c r="B2" s="10" t="s">
        <v>93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E. Inf._PDI'!$B$4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4</v>
      </c>
      <c r="F7" s="13">
        <v>0</v>
      </c>
      <c r="G7" s="13">
        <v>2</v>
      </c>
      <c r="H7" s="13">
        <v>1</v>
      </c>
      <c r="I7" s="13">
        <v>1</v>
      </c>
      <c r="J7" s="13">
        <v>1</v>
      </c>
      <c r="K7" s="13">
        <v>1</v>
      </c>
      <c r="L7" s="13">
        <v>1</v>
      </c>
      <c r="M7" s="13">
        <v>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1</v>
      </c>
      <c r="U7" s="13">
        <v>0</v>
      </c>
      <c r="V7" s="13">
        <v>0</v>
      </c>
      <c r="W7" s="13">
        <v>0</v>
      </c>
      <c r="X7" s="13">
        <v>0</v>
      </c>
      <c r="Y7" s="48">
        <v>0</v>
      </c>
    </row>
    <row r="8" spans="1:25" x14ac:dyDescent="0.25">
      <c r="A8" s="12">
        <v>2</v>
      </c>
      <c r="B8" s="13">
        <v>1</v>
      </c>
      <c r="C8" s="13">
        <v>0</v>
      </c>
      <c r="D8" s="13">
        <v>0</v>
      </c>
      <c r="E8" s="13">
        <v>1</v>
      </c>
      <c r="F8" s="13">
        <v>2</v>
      </c>
      <c r="G8" s="13">
        <v>2</v>
      </c>
      <c r="H8" s="13">
        <v>0</v>
      </c>
      <c r="I8" s="13">
        <v>0</v>
      </c>
      <c r="J8" s="13">
        <v>3</v>
      </c>
      <c r="K8" s="13">
        <v>4</v>
      </c>
      <c r="L8" s="13">
        <v>1</v>
      </c>
      <c r="M8" s="13">
        <v>2</v>
      </c>
      <c r="N8" s="13">
        <v>2</v>
      </c>
      <c r="O8" s="13">
        <v>0</v>
      </c>
      <c r="P8" s="13">
        <v>1</v>
      </c>
      <c r="Q8" s="13">
        <v>1</v>
      </c>
      <c r="R8" s="13">
        <v>0</v>
      </c>
      <c r="S8" s="13">
        <v>1</v>
      </c>
      <c r="T8" s="13">
        <v>0</v>
      </c>
      <c r="U8" s="13">
        <v>1</v>
      </c>
      <c r="V8" s="13">
        <v>2</v>
      </c>
      <c r="W8" s="13">
        <v>0</v>
      </c>
      <c r="X8" s="13">
        <v>1</v>
      </c>
      <c r="Y8" s="48">
        <v>1</v>
      </c>
    </row>
    <row r="9" spans="1:25" x14ac:dyDescent="0.25">
      <c r="A9" s="12">
        <v>3</v>
      </c>
      <c r="B9" s="13">
        <v>3</v>
      </c>
      <c r="C9" s="13">
        <v>2</v>
      </c>
      <c r="D9" s="13">
        <v>2</v>
      </c>
      <c r="E9" s="13">
        <v>1</v>
      </c>
      <c r="F9" s="13">
        <v>3</v>
      </c>
      <c r="G9" s="13">
        <v>4</v>
      </c>
      <c r="H9" s="13">
        <v>2</v>
      </c>
      <c r="I9" s="13">
        <v>4</v>
      </c>
      <c r="J9" s="13">
        <v>2</v>
      </c>
      <c r="K9" s="13">
        <v>4</v>
      </c>
      <c r="L9" s="13">
        <v>2</v>
      </c>
      <c r="M9" s="13">
        <v>4</v>
      </c>
      <c r="N9" s="13">
        <v>3</v>
      </c>
      <c r="O9" s="13">
        <v>3</v>
      </c>
      <c r="P9" s="13">
        <v>2</v>
      </c>
      <c r="Q9" s="13">
        <v>0</v>
      </c>
      <c r="R9" s="13">
        <v>1</v>
      </c>
      <c r="S9" s="13">
        <v>1</v>
      </c>
      <c r="T9" s="13">
        <v>1</v>
      </c>
      <c r="U9" s="13">
        <v>1</v>
      </c>
      <c r="V9" s="13">
        <v>1</v>
      </c>
      <c r="W9" s="13">
        <v>1</v>
      </c>
      <c r="X9" s="13">
        <v>4</v>
      </c>
      <c r="Y9" s="48">
        <v>4</v>
      </c>
    </row>
    <row r="10" spans="1:25" x14ac:dyDescent="0.25">
      <c r="A10" s="12">
        <v>4</v>
      </c>
      <c r="B10" s="13">
        <v>3</v>
      </c>
      <c r="C10" s="13">
        <v>4</v>
      </c>
      <c r="D10" s="13">
        <v>6</v>
      </c>
      <c r="E10" s="13">
        <v>3</v>
      </c>
      <c r="F10" s="13">
        <v>4</v>
      </c>
      <c r="G10" s="13">
        <v>2</v>
      </c>
      <c r="H10" s="13">
        <v>6</v>
      </c>
      <c r="I10" s="13">
        <v>4</v>
      </c>
      <c r="J10" s="13">
        <v>3</v>
      </c>
      <c r="K10" s="13">
        <v>1</v>
      </c>
      <c r="L10" s="13">
        <v>2</v>
      </c>
      <c r="M10" s="13">
        <v>3</v>
      </c>
      <c r="N10" s="13">
        <v>5</v>
      </c>
      <c r="O10" s="13">
        <v>4</v>
      </c>
      <c r="P10" s="13">
        <v>5</v>
      </c>
      <c r="Q10" s="13">
        <v>5</v>
      </c>
      <c r="R10" s="13">
        <v>5</v>
      </c>
      <c r="S10" s="13">
        <v>5</v>
      </c>
      <c r="T10" s="13">
        <v>4</v>
      </c>
      <c r="U10" s="13">
        <v>6</v>
      </c>
      <c r="V10" s="13">
        <v>6</v>
      </c>
      <c r="W10" s="13">
        <v>7</v>
      </c>
      <c r="X10" s="13">
        <v>5</v>
      </c>
      <c r="Y10" s="48">
        <v>4</v>
      </c>
    </row>
    <row r="11" spans="1:25" x14ac:dyDescent="0.25">
      <c r="A11" s="12">
        <v>5</v>
      </c>
      <c r="B11" s="13">
        <v>3</v>
      </c>
      <c r="C11" s="13">
        <v>4</v>
      </c>
      <c r="D11" s="13">
        <v>2</v>
      </c>
      <c r="E11" s="13">
        <v>1</v>
      </c>
      <c r="F11" s="13">
        <v>1</v>
      </c>
      <c r="G11" s="13">
        <v>0</v>
      </c>
      <c r="H11" s="13">
        <v>1</v>
      </c>
      <c r="I11" s="13">
        <v>1</v>
      </c>
      <c r="J11" s="13">
        <v>1</v>
      </c>
      <c r="K11" s="13">
        <v>0</v>
      </c>
      <c r="L11" s="13">
        <v>1</v>
      </c>
      <c r="M11" s="13">
        <v>0</v>
      </c>
      <c r="N11" s="13">
        <v>0</v>
      </c>
      <c r="O11" s="13">
        <v>3</v>
      </c>
      <c r="P11" s="13">
        <v>2</v>
      </c>
      <c r="Q11" s="13">
        <v>4</v>
      </c>
      <c r="R11" s="13">
        <v>4</v>
      </c>
      <c r="S11" s="13">
        <v>3</v>
      </c>
      <c r="T11" s="13">
        <v>4</v>
      </c>
      <c r="U11" s="13">
        <v>1</v>
      </c>
      <c r="V11" s="13">
        <v>1</v>
      </c>
      <c r="W11" s="13">
        <v>2</v>
      </c>
      <c r="X11" s="13">
        <v>0</v>
      </c>
      <c r="Y11" s="48">
        <v>1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3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1</v>
      </c>
      <c r="V12" s="13">
        <v>0</v>
      </c>
      <c r="W12" s="13">
        <v>0</v>
      </c>
      <c r="X12" s="13">
        <v>0</v>
      </c>
      <c r="Y12" s="48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48"/>
    </row>
    <row r="14" spans="1:25" x14ac:dyDescent="0.25">
      <c r="A14" s="14" t="s">
        <v>36</v>
      </c>
      <c r="B14" s="15">
        <v>3.8</v>
      </c>
      <c r="C14" s="15">
        <v>4.2</v>
      </c>
      <c r="D14" s="15">
        <v>4</v>
      </c>
      <c r="E14" s="15">
        <v>2.6</v>
      </c>
      <c r="F14" s="15">
        <v>3.4</v>
      </c>
      <c r="G14" s="15">
        <v>2.6</v>
      </c>
      <c r="H14" s="15">
        <v>3.6</v>
      </c>
      <c r="I14" s="15">
        <v>3.4</v>
      </c>
      <c r="J14" s="15">
        <v>3</v>
      </c>
      <c r="K14" s="15">
        <v>2.5</v>
      </c>
      <c r="L14" s="15">
        <v>3.1428571428571428</v>
      </c>
      <c r="M14" s="15">
        <v>2.9</v>
      </c>
      <c r="N14" s="15">
        <v>3.3</v>
      </c>
      <c r="O14" s="15">
        <v>4</v>
      </c>
      <c r="P14" s="15">
        <v>3.8</v>
      </c>
      <c r="Q14" s="15">
        <v>4.2</v>
      </c>
      <c r="R14" s="15">
        <v>4.3</v>
      </c>
      <c r="S14" s="15">
        <v>4</v>
      </c>
      <c r="T14" s="15">
        <v>4</v>
      </c>
      <c r="U14" s="15">
        <v>3.7777777777777777</v>
      </c>
      <c r="V14" s="15">
        <v>3.6</v>
      </c>
      <c r="W14" s="15">
        <v>4.0999999999999996</v>
      </c>
      <c r="X14" s="15">
        <v>3.4</v>
      </c>
      <c r="Y14" s="49">
        <v>3.5</v>
      </c>
    </row>
    <row r="15" spans="1:25" x14ac:dyDescent="0.25">
      <c r="A15" s="14" t="s">
        <v>37</v>
      </c>
      <c r="B15" s="15">
        <v>1.0327955589886442</v>
      </c>
      <c r="C15" s="15">
        <v>0.78881063774661508</v>
      </c>
      <c r="D15" s="15">
        <v>0.66666666666666663</v>
      </c>
      <c r="E15" s="15">
        <v>1.5776212754932311</v>
      </c>
      <c r="F15" s="15">
        <v>0.96609178307929622</v>
      </c>
      <c r="G15" s="15">
        <v>1.0749676997731401</v>
      </c>
      <c r="H15" s="15">
        <v>1.0749676997731401</v>
      </c>
      <c r="I15" s="15">
        <v>1.0749676997731401</v>
      </c>
      <c r="J15" s="15">
        <v>1.247219128924647</v>
      </c>
      <c r="K15" s="15">
        <v>0.84983658559879749</v>
      </c>
      <c r="L15" s="15">
        <v>1.3451854182690988</v>
      </c>
      <c r="M15" s="15">
        <v>0.99442892601175348</v>
      </c>
      <c r="N15" s="15">
        <v>0.82327260234856425</v>
      </c>
      <c r="O15" s="15">
        <v>0.81649658092772603</v>
      </c>
      <c r="P15" s="15">
        <v>0.91893658347268103</v>
      </c>
      <c r="Q15" s="15">
        <v>0.91893658347268103</v>
      </c>
      <c r="R15" s="15">
        <v>0.6749485577105524</v>
      </c>
      <c r="S15" s="15">
        <v>0.94280904158206336</v>
      </c>
      <c r="T15" s="15">
        <v>1.247219128924647</v>
      </c>
      <c r="U15" s="15">
        <v>0.83333333333333237</v>
      </c>
      <c r="V15" s="15">
        <v>0.96609178307929622</v>
      </c>
      <c r="W15" s="15">
        <v>0.5676462121975473</v>
      </c>
      <c r="X15" s="15">
        <v>0.69920589878010153</v>
      </c>
      <c r="Y15" s="49">
        <v>0.84983658559879749</v>
      </c>
    </row>
    <row r="16" spans="1:25" x14ac:dyDescent="0.25">
      <c r="A16" s="14" t="s">
        <v>38</v>
      </c>
      <c r="B16" s="17">
        <v>10</v>
      </c>
      <c r="C16" s="17">
        <v>10</v>
      </c>
      <c r="D16" s="17">
        <v>10</v>
      </c>
      <c r="E16" s="17">
        <v>10</v>
      </c>
      <c r="F16" s="17">
        <v>10</v>
      </c>
      <c r="G16" s="17">
        <v>10</v>
      </c>
      <c r="H16" s="17">
        <v>10</v>
      </c>
      <c r="I16" s="17">
        <v>10</v>
      </c>
      <c r="J16" s="17">
        <v>10</v>
      </c>
      <c r="K16" s="17">
        <v>10</v>
      </c>
      <c r="L16" s="17">
        <v>7</v>
      </c>
      <c r="M16" s="17">
        <v>10</v>
      </c>
      <c r="N16" s="17">
        <v>10</v>
      </c>
      <c r="O16" s="17">
        <v>10</v>
      </c>
      <c r="P16" s="17">
        <v>10</v>
      </c>
      <c r="Q16" s="17">
        <v>10</v>
      </c>
      <c r="R16" s="17">
        <v>10</v>
      </c>
      <c r="S16" s="17">
        <v>10</v>
      </c>
      <c r="T16" s="17">
        <v>10</v>
      </c>
      <c r="U16" s="17">
        <v>9</v>
      </c>
      <c r="V16" s="17">
        <v>10</v>
      </c>
      <c r="W16" s="17">
        <v>10</v>
      </c>
      <c r="X16" s="17">
        <v>10</v>
      </c>
      <c r="Y16" s="17">
        <v>10</v>
      </c>
    </row>
    <row r="17" spans="1:25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x14ac:dyDescent="0.25">
      <c r="A18" s="4" t="s">
        <v>95</v>
      </c>
      <c r="B18" s="4">
        <f>SUM(B7:B12)</f>
        <v>10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61" t="s">
        <v>126</v>
      </c>
      <c r="H1" s="61"/>
    </row>
    <row r="2" spans="1:19" x14ac:dyDescent="0.25">
      <c r="A2" s="1" t="s">
        <v>0</v>
      </c>
      <c r="B2" s="10" t="s">
        <v>93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0</v>
      </c>
      <c r="D7" s="3">
        <v>2</v>
      </c>
      <c r="E7" s="3">
        <v>2</v>
      </c>
      <c r="F7" s="3">
        <v>5</v>
      </c>
      <c r="G7" s="3">
        <v>3</v>
      </c>
      <c r="H7" s="3">
        <v>2</v>
      </c>
      <c r="I7" s="3">
        <v>0</v>
      </c>
      <c r="J7" s="3">
        <v>3</v>
      </c>
      <c r="K7" s="3">
        <v>2</v>
      </c>
      <c r="L7" s="3">
        <v>3</v>
      </c>
      <c r="M7" s="3">
        <v>3</v>
      </c>
      <c r="N7" s="3">
        <v>0</v>
      </c>
      <c r="O7" s="3">
        <v>1</v>
      </c>
      <c r="P7" s="3">
        <v>2</v>
      </c>
      <c r="Q7" s="3">
        <v>3</v>
      </c>
      <c r="R7" s="3">
        <v>1</v>
      </c>
      <c r="S7" s="3">
        <v>1</v>
      </c>
    </row>
    <row r="8" spans="1:19" x14ac:dyDescent="0.25">
      <c r="A8" s="5">
        <v>2</v>
      </c>
      <c r="B8" s="3">
        <v>2</v>
      </c>
      <c r="C8" s="3">
        <v>0</v>
      </c>
      <c r="D8" s="3">
        <v>4</v>
      </c>
      <c r="E8" s="3">
        <v>5</v>
      </c>
      <c r="F8" s="3">
        <v>4</v>
      </c>
      <c r="G8" s="3">
        <v>9</v>
      </c>
      <c r="H8" s="3">
        <v>4</v>
      </c>
      <c r="I8" s="3">
        <v>2</v>
      </c>
      <c r="J8" s="3">
        <v>8</v>
      </c>
      <c r="K8" s="3">
        <v>4</v>
      </c>
      <c r="L8" s="3">
        <v>10</v>
      </c>
      <c r="M8" s="3">
        <v>5</v>
      </c>
      <c r="N8" s="3">
        <v>5</v>
      </c>
      <c r="O8" s="3">
        <v>1</v>
      </c>
      <c r="P8" s="3">
        <v>4</v>
      </c>
      <c r="Q8" s="3">
        <v>4</v>
      </c>
      <c r="R8" s="3">
        <v>5</v>
      </c>
      <c r="S8" s="3">
        <v>1</v>
      </c>
    </row>
    <row r="9" spans="1:19" x14ac:dyDescent="0.25">
      <c r="A9" s="5">
        <v>3</v>
      </c>
      <c r="B9" s="3">
        <v>13</v>
      </c>
      <c r="C9" s="3">
        <v>5</v>
      </c>
      <c r="D9" s="3">
        <v>5</v>
      </c>
      <c r="E9" s="3">
        <v>11</v>
      </c>
      <c r="F9" s="3">
        <v>18</v>
      </c>
      <c r="G9" s="3">
        <v>12</v>
      </c>
      <c r="H9" s="3">
        <v>8</v>
      </c>
      <c r="I9" s="3">
        <v>6</v>
      </c>
      <c r="J9" s="3">
        <v>15</v>
      </c>
      <c r="K9" s="3">
        <v>16</v>
      </c>
      <c r="L9" s="3">
        <v>13</v>
      </c>
      <c r="M9" s="3">
        <v>9</v>
      </c>
      <c r="N9" s="3">
        <v>13</v>
      </c>
      <c r="O9" s="3">
        <v>16</v>
      </c>
      <c r="P9" s="3">
        <v>8</v>
      </c>
      <c r="Q9" s="3">
        <v>13</v>
      </c>
      <c r="R9" s="3">
        <v>15</v>
      </c>
      <c r="S9" s="3">
        <v>9</v>
      </c>
    </row>
    <row r="10" spans="1:19" x14ac:dyDescent="0.25">
      <c r="A10" s="5">
        <v>4</v>
      </c>
      <c r="B10" s="3">
        <v>15</v>
      </c>
      <c r="C10" s="3">
        <v>13</v>
      </c>
      <c r="D10" s="3">
        <v>14</v>
      </c>
      <c r="E10" s="3">
        <v>15</v>
      </c>
      <c r="F10" s="3">
        <v>5</v>
      </c>
      <c r="G10" s="3">
        <v>8</v>
      </c>
      <c r="H10" s="3">
        <v>10</v>
      </c>
      <c r="I10" s="3">
        <v>13</v>
      </c>
      <c r="J10" s="3">
        <v>7</v>
      </c>
      <c r="K10" s="3">
        <v>10</v>
      </c>
      <c r="L10" s="3">
        <v>7</v>
      </c>
      <c r="M10" s="3">
        <v>14</v>
      </c>
      <c r="N10" s="3">
        <v>13</v>
      </c>
      <c r="O10" s="3">
        <v>14</v>
      </c>
      <c r="P10" s="3">
        <v>3</v>
      </c>
      <c r="Q10" s="3">
        <v>7</v>
      </c>
      <c r="R10" s="3">
        <v>11</v>
      </c>
      <c r="S10" s="3">
        <v>19</v>
      </c>
    </row>
    <row r="11" spans="1:19" x14ac:dyDescent="0.25">
      <c r="A11" s="5">
        <v>5</v>
      </c>
      <c r="B11" s="3">
        <v>5</v>
      </c>
      <c r="C11" s="3">
        <v>18</v>
      </c>
      <c r="D11" s="3">
        <v>10</v>
      </c>
      <c r="E11" s="3">
        <v>3</v>
      </c>
      <c r="F11" s="3">
        <v>4</v>
      </c>
      <c r="G11" s="3">
        <v>4</v>
      </c>
      <c r="H11" s="3">
        <v>12</v>
      </c>
      <c r="I11" s="3">
        <v>14</v>
      </c>
      <c r="J11" s="3">
        <v>3</v>
      </c>
      <c r="K11" s="3">
        <v>4</v>
      </c>
      <c r="L11" s="3">
        <v>3</v>
      </c>
      <c r="M11" s="3">
        <v>5</v>
      </c>
      <c r="N11" s="3">
        <v>5</v>
      </c>
      <c r="O11" s="3">
        <v>4</v>
      </c>
      <c r="P11" s="3">
        <v>4</v>
      </c>
      <c r="Q11" s="3">
        <v>3</v>
      </c>
      <c r="R11" s="3">
        <v>3</v>
      </c>
      <c r="S11" s="3">
        <v>6</v>
      </c>
    </row>
    <row r="12" spans="1:19" x14ac:dyDescent="0.25">
      <c r="A12" s="5" t="s">
        <v>91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15</v>
      </c>
      <c r="Q12" s="3">
        <v>6</v>
      </c>
      <c r="R12" s="3">
        <v>1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3.5833333333333335</v>
      </c>
      <c r="C14" s="8">
        <v>4.3611111111111107</v>
      </c>
      <c r="D14" s="8">
        <v>3.7428571428571429</v>
      </c>
      <c r="E14" s="8">
        <v>3.3333333333333335</v>
      </c>
      <c r="F14" s="8">
        <v>2.9722222222222223</v>
      </c>
      <c r="G14" s="8">
        <v>3.0277777777777777</v>
      </c>
      <c r="H14" s="8">
        <v>3.7222222222222223</v>
      </c>
      <c r="I14" s="8">
        <v>4.1142857142857139</v>
      </c>
      <c r="J14" s="8">
        <v>2.9722222222222223</v>
      </c>
      <c r="K14" s="8">
        <v>3.2777777777777777</v>
      </c>
      <c r="L14" s="8">
        <v>2.9166666666666665</v>
      </c>
      <c r="M14" s="8">
        <v>3.3611111111111112</v>
      </c>
      <c r="N14" s="8">
        <v>3.5</v>
      </c>
      <c r="O14" s="8">
        <v>3.5277777777777777</v>
      </c>
      <c r="P14" s="8">
        <v>3.1428571428571428</v>
      </c>
      <c r="Q14" s="8">
        <v>3.1</v>
      </c>
      <c r="R14" s="8">
        <v>3.2857142857142856</v>
      </c>
      <c r="S14" s="8">
        <v>3.7777777777777777</v>
      </c>
    </row>
    <row r="15" spans="1:19" x14ac:dyDescent="0.25">
      <c r="A15" s="4" t="s">
        <v>37</v>
      </c>
      <c r="B15" s="8">
        <v>0.90632696717496575</v>
      </c>
      <c r="C15" s="8">
        <v>0.72319836353235245</v>
      </c>
      <c r="D15" s="8">
        <v>1.1717974414110486</v>
      </c>
      <c r="E15" s="8">
        <v>1.0141851056742199</v>
      </c>
      <c r="F15" s="8">
        <v>1.133543397899099</v>
      </c>
      <c r="G15" s="8">
        <v>1.133543397899099</v>
      </c>
      <c r="H15" s="8">
        <v>1.2097487604837889</v>
      </c>
      <c r="I15" s="8">
        <v>0.90004668413001987</v>
      </c>
      <c r="J15" s="8">
        <v>1.0552213338878549</v>
      </c>
      <c r="K15" s="8">
        <v>1.0031695800557383</v>
      </c>
      <c r="L15" s="8">
        <v>1.0790207200446682</v>
      </c>
      <c r="M15" s="8">
        <v>1.1502242707471759</v>
      </c>
      <c r="N15" s="8">
        <v>0.91025898983279951</v>
      </c>
      <c r="O15" s="8">
        <v>0.84468459408945273</v>
      </c>
      <c r="P15" s="8">
        <v>1.2363540870525034</v>
      </c>
      <c r="Q15" s="8">
        <v>1.0938700673013824</v>
      </c>
      <c r="R15" s="8">
        <v>0.92582009977255186</v>
      </c>
      <c r="S15" s="8">
        <v>0.8655670680001335</v>
      </c>
    </row>
    <row r="16" spans="1:19" x14ac:dyDescent="0.25">
      <c r="A16" s="4" t="s">
        <v>38</v>
      </c>
      <c r="B16" s="9">
        <v>36</v>
      </c>
      <c r="C16" s="9">
        <v>36</v>
      </c>
      <c r="D16" s="9">
        <v>35</v>
      </c>
      <c r="E16" s="9">
        <v>36</v>
      </c>
      <c r="F16" s="9">
        <v>36</v>
      </c>
      <c r="G16" s="9">
        <v>36</v>
      </c>
      <c r="H16" s="9">
        <v>36</v>
      </c>
      <c r="I16" s="9">
        <v>35</v>
      </c>
      <c r="J16" s="9">
        <v>36</v>
      </c>
      <c r="K16" s="9">
        <v>36</v>
      </c>
      <c r="L16" s="9">
        <v>36</v>
      </c>
      <c r="M16" s="9">
        <v>36</v>
      </c>
      <c r="N16" s="9">
        <v>36</v>
      </c>
      <c r="O16" s="9">
        <v>36</v>
      </c>
      <c r="P16" s="9">
        <v>21</v>
      </c>
      <c r="Q16" s="9">
        <v>30</v>
      </c>
      <c r="R16" s="9">
        <v>35</v>
      </c>
      <c r="S16" s="9">
        <v>36</v>
      </c>
    </row>
    <row r="18" spans="1:6" x14ac:dyDescent="0.25">
      <c r="A18" s="4" t="s">
        <v>95</v>
      </c>
      <c r="B18" s="4">
        <f>SUM(B7:B12)</f>
        <v>36</v>
      </c>
    </row>
    <row r="19" spans="1:6" x14ac:dyDescent="0.25">
      <c r="A19" s="4" t="s">
        <v>96</v>
      </c>
      <c r="B19" s="9">
        <v>87</v>
      </c>
    </row>
    <row r="20" spans="1:6" x14ac:dyDescent="0.25">
      <c r="A20" s="4" t="s">
        <v>97</v>
      </c>
      <c r="B20" s="11">
        <f>B18/B19</f>
        <v>0.41379310344827586</v>
      </c>
    </row>
    <row r="21" spans="1:6" x14ac:dyDescent="0.25">
      <c r="A21" s="4" t="s">
        <v>122</v>
      </c>
      <c r="B21" s="27"/>
      <c r="C21" s="27" t="s">
        <v>123</v>
      </c>
    </row>
    <row r="22" spans="1:6" x14ac:dyDescent="0.25">
      <c r="A22" s="27" t="s">
        <v>124</v>
      </c>
      <c r="B22" s="28">
        <v>15</v>
      </c>
      <c r="C22" s="29">
        <f>B22/B18</f>
        <v>0.41666666666666669</v>
      </c>
    </row>
    <row r="23" spans="1:6" x14ac:dyDescent="0.25">
      <c r="A23" s="27" t="s">
        <v>125</v>
      </c>
      <c r="B23" s="28">
        <v>21</v>
      </c>
      <c r="C23" s="29">
        <f>B23/B18</f>
        <v>0.58333333333333337</v>
      </c>
    </row>
    <row r="24" spans="1:6" x14ac:dyDescent="0.25">
      <c r="A24" s="27" t="s">
        <v>91</v>
      </c>
      <c r="B24" s="30">
        <v>0</v>
      </c>
      <c r="C24" s="29">
        <f>B24/B18</f>
        <v>0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3.4305555555555554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61" t="s">
        <v>126</v>
      </c>
      <c r="H1" s="61"/>
    </row>
    <row r="2" spans="1:25" x14ac:dyDescent="0.25">
      <c r="A2" s="1" t="s">
        <v>0</v>
      </c>
      <c r="B2" s="10" t="s">
        <v>99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E. Inf._PDI'!$B$4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1</v>
      </c>
      <c r="U7" s="3">
        <v>0</v>
      </c>
      <c r="V7" s="3">
        <v>0</v>
      </c>
      <c r="W7" s="3">
        <v>0</v>
      </c>
      <c r="X7" s="3">
        <v>0</v>
      </c>
      <c r="Y7" s="51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1</v>
      </c>
      <c r="E8" s="3">
        <v>3</v>
      </c>
      <c r="F8" s="3">
        <v>0</v>
      </c>
      <c r="G8" s="3">
        <v>2</v>
      </c>
      <c r="H8" s="3">
        <v>1</v>
      </c>
      <c r="I8" s="3">
        <v>0</v>
      </c>
      <c r="J8" s="3">
        <v>0</v>
      </c>
      <c r="K8" s="3">
        <v>2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2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51">
        <v>0</v>
      </c>
    </row>
    <row r="9" spans="1:25" x14ac:dyDescent="0.25">
      <c r="A9" s="5">
        <v>3</v>
      </c>
      <c r="B9" s="3">
        <v>1</v>
      </c>
      <c r="C9" s="3">
        <v>0</v>
      </c>
      <c r="D9" s="3">
        <v>2</v>
      </c>
      <c r="E9" s="3">
        <v>2</v>
      </c>
      <c r="F9" s="3">
        <v>1</v>
      </c>
      <c r="G9" s="3">
        <v>2</v>
      </c>
      <c r="H9" s="3">
        <v>1</v>
      </c>
      <c r="I9" s="3">
        <v>1</v>
      </c>
      <c r="J9" s="3">
        <v>3</v>
      </c>
      <c r="K9" s="3">
        <v>2</v>
      </c>
      <c r="L9" s="3">
        <v>1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3</v>
      </c>
      <c r="T9" s="3">
        <v>0</v>
      </c>
      <c r="U9" s="3">
        <v>2</v>
      </c>
      <c r="V9" s="3">
        <v>2</v>
      </c>
      <c r="W9" s="3">
        <v>0</v>
      </c>
      <c r="X9" s="3">
        <v>1</v>
      </c>
      <c r="Y9" s="51">
        <v>1</v>
      </c>
    </row>
    <row r="10" spans="1:25" x14ac:dyDescent="0.25">
      <c r="A10" s="5">
        <v>4</v>
      </c>
      <c r="B10" s="3">
        <v>3</v>
      </c>
      <c r="C10" s="3">
        <v>3</v>
      </c>
      <c r="D10" s="3">
        <v>2</v>
      </c>
      <c r="E10" s="3">
        <v>0</v>
      </c>
      <c r="F10" s="3">
        <v>2</v>
      </c>
      <c r="G10" s="3">
        <v>1</v>
      </c>
      <c r="H10" s="3">
        <v>3</v>
      </c>
      <c r="I10" s="3">
        <v>3</v>
      </c>
      <c r="J10" s="3">
        <v>3</v>
      </c>
      <c r="K10" s="3">
        <v>1</v>
      </c>
      <c r="L10" s="3">
        <v>0</v>
      </c>
      <c r="M10" s="3">
        <v>3</v>
      </c>
      <c r="N10" s="3">
        <v>4</v>
      </c>
      <c r="O10" s="3">
        <v>4</v>
      </c>
      <c r="P10" s="3">
        <v>3</v>
      </c>
      <c r="Q10" s="3">
        <v>2</v>
      </c>
      <c r="R10" s="3">
        <v>1</v>
      </c>
      <c r="S10" s="3">
        <v>1</v>
      </c>
      <c r="T10" s="3">
        <v>5</v>
      </c>
      <c r="U10" s="3">
        <v>2</v>
      </c>
      <c r="V10" s="3">
        <v>5</v>
      </c>
      <c r="W10" s="3">
        <v>5</v>
      </c>
      <c r="X10" s="3">
        <v>3</v>
      </c>
      <c r="Y10" s="51">
        <v>3</v>
      </c>
    </row>
    <row r="11" spans="1:25" x14ac:dyDescent="0.25">
      <c r="A11" s="5">
        <v>5</v>
      </c>
      <c r="B11" s="3">
        <v>4</v>
      </c>
      <c r="C11" s="3">
        <v>5</v>
      </c>
      <c r="D11" s="3">
        <v>3</v>
      </c>
      <c r="E11" s="3">
        <v>3</v>
      </c>
      <c r="F11" s="3">
        <v>5</v>
      </c>
      <c r="G11" s="3">
        <v>3</v>
      </c>
      <c r="H11" s="3">
        <v>3</v>
      </c>
      <c r="I11" s="3">
        <v>4</v>
      </c>
      <c r="J11" s="3">
        <v>2</v>
      </c>
      <c r="K11" s="3">
        <v>3</v>
      </c>
      <c r="L11" s="3">
        <v>2</v>
      </c>
      <c r="M11" s="3">
        <v>3</v>
      </c>
      <c r="N11" s="3">
        <v>3</v>
      </c>
      <c r="O11" s="3">
        <v>4</v>
      </c>
      <c r="P11" s="3">
        <v>5</v>
      </c>
      <c r="Q11" s="3">
        <v>6</v>
      </c>
      <c r="R11" s="3">
        <v>7</v>
      </c>
      <c r="S11" s="3">
        <v>2</v>
      </c>
      <c r="T11" s="3">
        <v>2</v>
      </c>
      <c r="U11" s="3">
        <v>2</v>
      </c>
      <c r="V11" s="3">
        <v>1</v>
      </c>
      <c r="W11" s="3">
        <v>3</v>
      </c>
      <c r="X11" s="3">
        <v>4</v>
      </c>
      <c r="Y11" s="51">
        <v>4</v>
      </c>
    </row>
    <row r="12" spans="1:25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5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51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51"/>
    </row>
    <row r="14" spans="1:25" x14ac:dyDescent="0.25">
      <c r="A14" s="4" t="s">
        <v>36</v>
      </c>
      <c r="B14" s="8">
        <v>4.375</v>
      </c>
      <c r="C14" s="8">
        <v>4.625</v>
      </c>
      <c r="D14" s="8">
        <v>3.875</v>
      </c>
      <c r="E14" s="8">
        <v>3.375</v>
      </c>
      <c r="F14" s="8">
        <v>4.5</v>
      </c>
      <c r="G14" s="8">
        <v>3.625</v>
      </c>
      <c r="H14" s="8">
        <v>4</v>
      </c>
      <c r="I14" s="8">
        <v>4.375</v>
      </c>
      <c r="J14" s="8">
        <v>3.875</v>
      </c>
      <c r="K14" s="8">
        <v>3.625</v>
      </c>
      <c r="L14" s="8">
        <v>4.333333333333333</v>
      </c>
      <c r="M14" s="8">
        <v>3.75</v>
      </c>
      <c r="N14" s="8">
        <v>4.25</v>
      </c>
      <c r="O14" s="8">
        <v>4.5</v>
      </c>
      <c r="P14" s="8">
        <v>4.625</v>
      </c>
      <c r="Q14" s="8">
        <v>4.75</v>
      </c>
      <c r="R14" s="8">
        <v>4.875</v>
      </c>
      <c r="S14" s="8">
        <v>3.375</v>
      </c>
      <c r="T14" s="8">
        <v>3.875</v>
      </c>
      <c r="U14" s="8">
        <v>3.7142857142857144</v>
      </c>
      <c r="V14" s="8">
        <v>3.875</v>
      </c>
      <c r="W14" s="8">
        <v>4.375</v>
      </c>
      <c r="X14" s="8">
        <v>4.375</v>
      </c>
      <c r="Y14" s="8">
        <v>4.375</v>
      </c>
    </row>
    <row r="15" spans="1:25" x14ac:dyDescent="0.25">
      <c r="A15" s="4" t="s">
        <v>37</v>
      </c>
      <c r="B15" s="8">
        <v>0.74402380914284494</v>
      </c>
      <c r="C15" s="8">
        <v>0.51754916950676566</v>
      </c>
      <c r="D15" s="8">
        <v>1.1259916264596033</v>
      </c>
      <c r="E15" s="8">
        <v>1.407885953173359</v>
      </c>
      <c r="F15" s="8">
        <v>0.7559289460184544</v>
      </c>
      <c r="G15" s="8">
        <v>1.3024701806293193</v>
      </c>
      <c r="H15" s="8">
        <v>1.0690449676496976</v>
      </c>
      <c r="I15" s="8">
        <v>0.74402380914284494</v>
      </c>
      <c r="J15" s="8">
        <v>0.83452296039628016</v>
      </c>
      <c r="K15" s="8">
        <v>1.3024701806293193</v>
      </c>
      <c r="L15" s="8">
        <v>1.154700538379251</v>
      </c>
      <c r="M15" s="8">
        <v>1.4880476182856899</v>
      </c>
      <c r="N15" s="8">
        <v>0.70710678118654757</v>
      </c>
      <c r="O15" s="8">
        <v>0.53452248382484879</v>
      </c>
      <c r="P15" s="8">
        <v>0.51754916950676566</v>
      </c>
      <c r="Q15" s="8">
        <v>0.46291004988627571</v>
      </c>
      <c r="R15" s="8">
        <v>0.35355339059327379</v>
      </c>
      <c r="S15" s="8">
        <v>1.1877349391654208</v>
      </c>
      <c r="T15" s="8">
        <v>1.2464234547582249</v>
      </c>
      <c r="U15" s="8">
        <v>1.1126972805283737</v>
      </c>
      <c r="V15" s="8">
        <v>0.64086994446165568</v>
      </c>
      <c r="W15" s="8">
        <v>0.51754916950676566</v>
      </c>
      <c r="X15" s="8">
        <v>0.74402380914284494</v>
      </c>
      <c r="Y15" s="8">
        <v>0.74402380914284494</v>
      </c>
    </row>
    <row r="16" spans="1:25" x14ac:dyDescent="0.25">
      <c r="A16" s="4" t="s">
        <v>38</v>
      </c>
      <c r="B16" s="9">
        <v>8</v>
      </c>
      <c r="C16" s="9">
        <v>8</v>
      </c>
      <c r="D16" s="9">
        <v>8</v>
      </c>
      <c r="E16" s="9">
        <v>8</v>
      </c>
      <c r="F16" s="9">
        <v>8</v>
      </c>
      <c r="G16" s="9">
        <v>8</v>
      </c>
      <c r="H16" s="9">
        <v>8</v>
      </c>
      <c r="I16" s="9">
        <v>8</v>
      </c>
      <c r="J16" s="9">
        <v>8</v>
      </c>
      <c r="K16" s="9">
        <v>8</v>
      </c>
      <c r="L16" s="9">
        <v>3</v>
      </c>
      <c r="M16" s="9">
        <v>8</v>
      </c>
      <c r="N16" s="9">
        <v>8</v>
      </c>
      <c r="O16" s="9">
        <v>8</v>
      </c>
      <c r="P16" s="9">
        <v>8</v>
      </c>
      <c r="Q16" s="9">
        <v>8</v>
      </c>
      <c r="R16" s="9">
        <v>8</v>
      </c>
      <c r="S16" s="9">
        <v>8</v>
      </c>
      <c r="T16" s="9">
        <v>8</v>
      </c>
      <c r="U16" s="9">
        <v>7</v>
      </c>
      <c r="V16" s="9">
        <v>8</v>
      </c>
      <c r="W16" s="9">
        <v>8</v>
      </c>
      <c r="X16" s="9">
        <v>8</v>
      </c>
      <c r="Y16" s="9">
        <v>8</v>
      </c>
    </row>
    <row r="18" spans="1:2" x14ac:dyDescent="0.25">
      <c r="A18" s="4" t="s">
        <v>95</v>
      </c>
      <c r="B18" s="4">
        <f>SUM(B7:B12)</f>
        <v>8</v>
      </c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61" t="s">
        <v>126</v>
      </c>
      <c r="H1" s="61"/>
    </row>
    <row r="2" spans="1:19" x14ac:dyDescent="0.25">
      <c r="A2" s="1" t="s">
        <v>0</v>
      </c>
      <c r="B2" s="10" t="s">
        <v>99</v>
      </c>
      <c r="H2" s="47"/>
      <c r="I2" s="47"/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1</v>
      </c>
      <c r="D7" s="3">
        <v>1</v>
      </c>
      <c r="E7" s="3">
        <v>2</v>
      </c>
      <c r="F7" s="3">
        <v>2</v>
      </c>
      <c r="G7" s="3">
        <v>2</v>
      </c>
      <c r="H7" s="3">
        <v>1</v>
      </c>
      <c r="I7" s="3">
        <v>0</v>
      </c>
      <c r="J7" s="3">
        <v>1</v>
      </c>
      <c r="K7" s="3">
        <v>2</v>
      </c>
      <c r="L7" s="3">
        <v>2</v>
      </c>
      <c r="M7" s="3">
        <v>2</v>
      </c>
      <c r="N7" s="3">
        <v>1</v>
      </c>
      <c r="O7" s="3">
        <v>2</v>
      </c>
      <c r="P7" s="3">
        <v>1</v>
      </c>
      <c r="Q7" s="3">
        <v>2</v>
      </c>
      <c r="R7" s="3">
        <v>1</v>
      </c>
      <c r="S7" s="51">
        <v>2</v>
      </c>
    </row>
    <row r="8" spans="1:19" x14ac:dyDescent="0.25">
      <c r="A8" s="5">
        <v>2</v>
      </c>
      <c r="B8" s="3">
        <v>1</v>
      </c>
      <c r="C8" s="3">
        <v>1</v>
      </c>
      <c r="D8" s="3">
        <v>1</v>
      </c>
      <c r="E8" s="3">
        <v>2</v>
      </c>
      <c r="F8" s="3">
        <v>4</v>
      </c>
      <c r="G8" s="3">
        <v>1</v>
      </c>
      <c r="H8" s="3">
        <v>1</v>
      </c>
      <c r="I8" s="3">
        <v>2</v>
      </c>
      <c r="J8" s="3">
        <v>3</v>
      </c>
      <c r="K8" s="3">
        <v>1</v>
      </c>
      <c r="L8" s="3">
        <v>3</v>
      </c>
      <c r="M8" s="3">
        <v>2</v>
      </c>
      <c r="N8" s="3">
        <v>3</v>
      </c>
      <c r="O8" s="3">
        <v>4</v>
      </c>
      <c r="P8" s="3">
        <v>3</v>
      </c>
      <c r="Q8" s="3">
        <v>2</v>
      </c>
      <c r="R8" s="3">
        <v>1</v>
      </c>
      <c r="S8" s="51">
        <v>3</v>
      </c>
    </row>
    <row r="9" spans="1:19" x14ac:dyDescent="0.25">
      <c r="A9" s="5">
        <v>3</v>
      </c>
      <c r="B9" s="3">
        <v>6</v>
      </c>
      <c r="C9" s="3">
        <v>5</v>
      </c>
      <c r="D9" s="3">
        <v>4</v>
      </c>
      <c r="E9" s="3">
        <v>8</v>
      </c>
      <c r="F9" s="3">
        <v>3</v>
      </c>
      <c r="G9" s="3">
        <v>6</v>
      </c>
      <c r="H9" s="3">
        <v>3</v>
      </c>
      <c r="I9" s="3">
        <v>3</v>
      </c>
      <c r="J9" s="3">
        <v>8</v>
      </c>
      <c r="K9" s="3">
        <v>7</v>
      </c>
      <c r="L9" s="3">
        <v>2</v>
      </c>
      <c r="M9" s="3">
        <v>4</v>
      </c>
      <c r="N9" s="3">
        <v>2</v>
      </c>
      <c r="O9" s="3">
        <v>5</v>
      </c>
      <c r="P9" s="3">
        <v>1</v>
      </c>
      <c r="Q9" s="3">
        <v>3</v>
      </c>
      <c r="R9" s="3">
        <v>6</v>
      </c>
      <c r="S9" s="51">
        <v>7</v>
      </c>
    </row>
    <row r="10" spans="1:19" x14ac:dyDescent="0.25">
      <c r="A10" s="5">
        <v>4</v>
      </c>
      <c r="B10" s="3">
        <v>4</v>
      </c>
      <c r="C10" s="3">
        <v>5</v>
      </c>
      <c r="D10" s="3">
        <v>5</v>
      </c>
      <c r="E10" s="3">
        <v>1</v>
      </c>
      <c r="F10" s="3">
        <v>3</v>
      </c>
      <c r="G10" s="3">
        <v>4</v>
      </c>
      <c r="H10" s="3">
        <v>3</v>
      </c>
      <c r="I10" s="3">
        <v>6</v>
      </c>
      <c r="J10" s="3">
        <v>1</v>
      </c>
      <c r="K10" s="3">
        <v>2</v>
      </c>
      <c r="L10" s="3">
        <v>5</v>
      </c>
      <c r="M10" s="3">
        <v>5</v>
      </c>
      <c r="N10" s="3">
        <v>7</v>
      </c>
      <c r="O10" s="3">
        <v>1</v>
      </c>
      <c r="P10" s="3">
        <v>3</v>
      </c>
      <c r="Q10" s="3">
        <v>0</v>
      </c>
      <c r="R10" s="3">
        <v>5</v>
      </c>
      <c r="S10" s="51">
        <v>1</v>
      </c>
    </row>
    <row r="11" spans="1:19" x14ac:dyDescent="0.25">
      <c r="A11" s="5">
        <v>5</v>
      </c>
      <c r="B11" s="3">
        <v>0</v>
      </c>
      <c r="C11" s="3">
        <v>1</v>
      </c>
      <c r="D11" s="3">
        <v>2</v>
      </c>
      <c r="E11" s="3">
        <v>0</v>
      </c>
      <c r="F11" s="3">
        <v>0</v>
      </c>
      <c r="G11" s="3">
        <v>0</v>
      </c>
      <c r="H11" s="3">
        <v>5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1</v>
      </c>
      <c r="P11" s="3">
        <v>0</v>
      </c>
      <c r="Q11" s="3">
        <v>1</v>
      </c>
      <c r="R11" s="3">
        <v>0</v>
      </c>
      <c r="S11" s="51">
        <v>0</v>
      </c>
    </row>
    <row r="12" spans="1:19" x14ac:dyDescent="0.25">
      <c r="A12" s="5" t="s">
        <v>91</v>
      </c>
      <c r="B12" s="3">
        <v>1</v>
      </c>
      <c r="C12" s="3">
        <v>1</v>
      </c>
      <c r="D12" s="3">
        <v>1</v>
      </c>
      <c r="E12" s="3">
        <v>1</v>
      </c>
      <c r="F12" s="3">
        <v>2</v>
      </c>
      <c r="G12" s="3">
        <v>1</v>
      </c>
      <c r="H12" s="3">
        <v>1</v>
      </c>
      <c r="I12" s="3">
        <v>2</v>
      </c>
      <c r="J12" s="3">
        <v>1</v>
      </c>
      <c r="K12" s="3">
        <v>2</v>
      </c>
      <c r="L12" s="3">
        <v>1</v>
      </c>
      <c r="M12" s="3">
        <v>1</v>
      </c>
      <c r="N12" s="3">
        <v>1</v>
      </c>
      <c r="O12" s="3">
        <v>1</v>
      </c>
      <c r="P12" s="3">
        <v>6</v>
      </c>
      <c r="Q12" s="3">
        <v>6</v>
      </c>
      <c r="R12" s="3">
        <v>1</v>
      </c>
      <c r="S12" s="51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51"/>
    </row>
    <row r="14" spans="1:19" x14ac:dyDescent="0.25">
      <c r="A14" s="4" t="s">
        <v>36</v>
      </c>
      <c r="B14" s="8">
        <v>2.9230769230769229</v>
      </c>
      <c r="C14" s="8">
        <v>3.3076923076923075</v>
      </c>
      <c r="D14" s="8">
        <v>3.4615384615384617</v>
      </c>
      <c r="E14" s="8">
        <v>2.6153846153846154</v>
      </c>
      <c r="F14" s="8">
        <v>2.5833333333333335</v>
      </c>
      <c r="G14" s="8">
        <v>2.9230769230769229</v>
      </c>
      <c r="H14" s="8">
        <v>3.7692307692307692</v>
      </c>
      <c r="I14" s="8">
        <v>3.5</v>
      </c>
      <c r="J14" s="8">
        <v>2.6923076923076925</v>
      </c>
      <c r="K14" s="8">
        <v>2.75</v>
      </c>
      <c r="L14" s="8">
        <v>3</v>
      </c>
      <c r="M14" s="8">
        <v>2.9230769230769229</v>
      </c>
      <c r="N14" s="8">
        <v>3.1538461538461537</v>
      </c>
      <c r="O14" s="8">
        <v>2.6153846153846154</v>
      </c>
      <c r="P14" s="8">
        <v>2.75</v>
      </c>
      <c r="Q14" s="8">
        <v>2.5</v>
      </c>
      <c r="R14" s="8">
        <v>3.1538461538461537</v>
      </c>
      <c r="S14" s="52">
        <v>2.5384615384615383</v>
      </c>
    </row>
    <row r="15" spans="1:19" x14ac:dyDescent="0.25">
      <c r="A15" s="4" t="s">
        <v>37</v>
      </c>
      <c r="B15" s="8">
        <v>1.0377490433255414</v>
      </c>
      <c r="C15" s="8">
        <v>1.0315534712764842</v>
      </c>
      <c r="D15" s="8">
        <v>1.1266014242982161</v>
      </c>
      <c r="E15" s="8">
        <v>0.86971849262290424</v>
      </c>
      <c r="F15" s="8">
        <v>1.083624669450832</v>
      </c>
      <c r="G15" s="8">
        <v>1.0377490433255414</v>
      </c>
      <c r="H15" s="8">
        <v>1.3008872711759822</v>
      </c>
      <c r="I15" s="8">
        <v>0.90453403373329089</v>
      </c>
      <c r="J15" s="8">
        <v>0.75106761619881102</v>
      </c>
      <c r="K15" s="8">
        <v>0.96530729916342273</v>
      </c>
      <c r="L15" s="8">
        <v>1.2909944487358056</v>
      </c>
      <c r="M15" s="8">
        <v>1.1151635501529555</v>
      </c>
      <c r="N15" s="8">
        <v>1.0681880176381122</v>
      </c>
      <c r="O15" s="8">
        <v>1.1208970766356101</v>
      </c>
      <c r="P15" s="8">
        <v>1.1649647450214351</v>
      </c>
      <c r="Q15" s="8">
        <v>1.3093073414159542</v>
      </c>
      <c r="R15" s="8">
        <v>0.89871703427291649</v>
      </c>
      <c r="S15" s="52">
        <v>0.87705801930702898</v>
      </c>
    </row>
    <row r="16" spans="1:19" x14ac:dyDescent="0.25">
      <c r="A16" s="4" t="s">
        <v>38</v>
      </c>
      <c r="B16" s="9">
        <v>13</v>
      </c>
      <c r="C16" s="9">
        <v>13</v>
      </c>
      <c r="D16" s="9">
        <v>13</v>
      </c>
      <c r="E16" s="9">
        <v>13</v>
      </c>
      <c r="F16" s="9">
        <v>12</v>
      </c>
      <c r="G16" s="9">
        <v>13</v>
      </c>
      <c r="H16" s="9">
        <v>13</v>
      </c>
      <c r="I16" s="9">
        <v>12</v>
      </c>
      <c r="J16" s="9">
        <v>13</v>
      </c>
      <c r="K16" s="9">
        <v>12</v>
      </c>
      <c r="L16" s="9">
        <v>13</v>
      </c>
      <c r="M16" s="9">
        <v>13</v>
      </c>
      <c r="N16" s="9">
        <v>13</v>
      </c>
      <c r="O16" s="9">
        <v>13</v>
      </c>
      <c r="P16" s="9">
        <v>8</v>
      </c>
      <c r="Q16" s="9">
        <v>8</v>
      </c>
      <c r="R16" s="9">
        <v>13</v>
      </c>
      <c r="S16" s="53">
        <v>13</v>
      </c>
    </row>
    <row r="18" spans="1:6" x14ac:dyDescent="0.25">
      <c r="A18" s="4" t="s">
        <v>95</v>
      </c>
      <c r="B18" s="4">
        <f>SUM(B7:B12)</f>
        <v>14</v>
      </c>
    </row>
    <row r="19" spans="1:6" x14ac:dyDescent="0.25">
      <c r="A19" s="4" t="s">
        <v>96</v>
      </c>
      <c r="B19" s="9">
        <v>58</v>
      </c>
    </row>
    <row r="20" spans="1:6" x14ac:dyDescent="0.25">
      <c r="A20" s="4" t="s">
        <v>97</v>
      </c>
      <c r="B20" s="11">
        <f>B18/B19</f>
        <v>0.2413793103448276</v>
      </c>
    </row>
    <row r="21" spans="1:6" x14ac:dyDescent="0.25">
      <c r="A21" s="4" t="s">
        <v>122</v>
      </c>
      <c r="B21" s="27"/>
      <c r="C21" s="27" t="s">
        <v>123</v>
      </c>
    </row>
    <row r="22" spans="1:6" x14ac:dyDescent="0.25">
      <c r="A22" s="27" t="s">
        <v>124</v>
      </c>
      <c r="B22" s="28">
        <v>2</v>
      </c>
      <c r="C22" s="29">
        <f>B22/B18</f>
        <v>0.14285714285714285</v>
      </c>
    </row>
    <row r="23" spans="1:6" x14ac:dyDescent="0.25">
      <c r="A23" s="27" t="s">
        <v>125</v>
      </c>
      <c r="B23" s="28">
        <v>12</v>
      </c>
      <c r="C23" s="29">
        <f>B23/B18</f>
        <v>0.8571428571428571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3.0384615384615383</v>
      </c>
    </row>
    <row r="26" spans="1:6" x14ac:dyDescent="0.25">
      <c r="A26" s="4" t="s">
        <v>145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61" t="s">
        <v>126</v>
      </c>
      <c r="H1" s="61"/>
    </row>
    <row r="2" spans="1:25" x14ac:dyDescent="0.25">
      <c r="A2" s="1" t="s">
        <v>0</v>
      </c>
      <c r="B2" s="10" t="s">
        <v>94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E. Inf._PDI'!$B$4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5</v>
      </c>
      <c r="F7" s="13">
        <v>0</v>
      </c>
      <c r="G7" s="13">
        <v>0</v>
      </c>
      <c r="H7" s="13">
        <v>0</v>
      </c>
      <c r="I7" s="13">
        <v>0</v>
      </c>
      <c r="J7" s="13">
        <v>1</v>
      </c>
      <c r="K7" s="13">
        <v>0</v>
      </c>
      <c r="L7" s="13">
        <v>0</v>
      </c>
      <c r="M7" s="13">
        <v>1</v>
      </c>
      <c r="N7" s="13">
        <v>0</v>
      </c>
      <c r="O7" s="13">
        <v>0</v>
      </c>
      <c r="P7" s="13">
        <v>1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48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1</v>
      </c>
      <c r="E8" s="13">
        <v>0</v>
      </c>
      <c r="F8" s="13">
        <v>0</v>
      </c>
      <c r="G8" s="13">
        <v>3</v>
      </c>
      <c r="H8" s="13">
        <v>1</v>
      </c>
      <c r="I8" s="13">
        <v>2</v>
      </c>
      <c r="J8" s="13">
        <v>0</v>
      </c>
      <c r="K8" s="13">
        <v>1</v>
      </c>
      <c r="L8" s="13">
        <v>0</v>
      </c>
      <c r="M8" s="13">
        <v>2</v>
      </c>
      <c r="N8" s="13">
        <v>0</v>
      </c>
      <c r="O8" s="13">
        <v>0</v>
      </c>
      <c r="P8" s="13">
        <v>0</v>
      </c>
      <c r="Q8" s="13">
        <v>1</v>
      </c>
      <c r="R8" s="13">
        <v>0</v>
      </c>
      <c r="S8" s="13">
        <v>1</v>
      </c>
      <c r="T8" s="13">
        <v>0</v>
      </c>
      <c r="U8" s="13">
        <v>1</v>
      </c>
      <c r="V8" s="13">
        <v>3</v>
      </c>
      <c r="W8" s="13">
        <v>0</v>
      </c>
      <c r="X8" s="13">
        <v>1</v>
      </c>
      <c r="Y8" s="48">
        <v>0</v>
      </c>
    </row>
    <row r="9" spans="1:25" x14ac:dyDescent="0.25">
      <c r="A9" s="12">
        <v>3</v>
      </c>
      <c r="B9" s="13">
        <v>2</v>
      </c>
      <c r="C9" s="13">
        <v>2</v>
      </c>
      <c r="D9" s="13">
        <v>3</v>
      </c>
      <c r="E9" s="13">
        <v>2</v>
      </c>
      <c r="F9" s="13">
        <v>2</v>
      </c>
      <c r="G9" s="13">
        <v>3</v>
      </c>
      <c r="H9" s="13">
        <v>2</v>
      </c>
      <c r="I9" s="13">
        <v>0</v>
      </c>
      <c r="J9" s="13">
        <v>4</v>
      </c>
      <c r="K9" s="13">
        <v>2</v>
      </c>
      <c r="L9" s="13">
        <v>1</v>
      </c>
      <c r="M9" s="13">
        <v>2</v>
      </c>
      <c r="N9" s="13">
        <v>1</v>
      </c>
      <c r="O9" s="13">
        <v>1</v>
      </c>
      <c r="P9" s="13">
        <v>2</v>
      </c>
      <c r="Q9" s="13">
        <v>0</v>
      </c>
      <c r="R9" s="13">
        <v>1</v>
      </c>
      <c r="S9" s="13">
        <v>7</v>
      </c>
      <c r="T9" s="13">
        <v>2</v>
      </c>
      <c r="U9" s="13">
        <v>3</v>
      </c>
      <c r="V9" s="13">
        <v>2</v>
      </c>
      <c r="W9" s="13">
        <v>1</v>
      </c>
      <c r="X9" s="13">
        <v>2</v>
      </c>
      <c r="Y9" s="48">
        <v>1</v>
      </c>
    </row>
    <row r="10" spans="1:25" x14ac:dyDescent="0.25">
      <c r="A10" s="12">
        <v>4</v>
      </c>
      <c r="B10" s="13">
        <v>4</v>
      </c>
      <c r="C10" s="13">
        <v>5</v>
      </c>
      <c r="D10" s="13">
        <v>5</v>
      </c>
      <c r="E10" s="13">
        <v>2</v>
      </c>
      <c r="F10" s="13">
        <v>5</v>
      </c>
      <c r="G10" s="13">
        <v>3</v>
      </c>
      <c r="H10" s="13">
        <v>5</v>
      </c>
      <c r="I10" s="13">
        <v>5</v>
      </c>
      <c r="J10" s="13">
        <v>3</v>
      </c>
      <c r="K10" s="13">
        <v>6</v>
      </c>
      <c r="L10" s="13">
        <v>3</v>
      </c>
      <c r="M10" s="13">
        <v>3</v>
      </c>
      <c r="N10" s="13">
        <v>7</v>
      </c>
      <c r="O10" s="13">
        <v>5</v>
      </c>
      <c r="P10" s="13">
        <v>2</v>
      </c>
      <c r="Q10" s="13">
        <v>6</v>
      </c>
      <c r="R10" s="13">
        <v>3</v>
      </c>
      <c r="S10" s="13">
        <v>2</v>
      </c>
      <c r="T10" s="13">
        <v>5</v>
      </c>
      <c r="U10" s="13">
        <v>5</v>
      </c>
      <c r="V10" s="13">
        <v>2</v>
      </c>
      <c r="W10" s="13">
        <v>5</v>
      </c>
      <c r="X10" s="13">
        <v>4</v>
      </c>
      <c r="Y10" s="48">
        <v>7</v>
      </c>
    </row>
    <row r="11" spans="1:25" x14ac:dyDescent="0.25">
      <c r="A11" s="12">
        <v>5</v>
      </c>
      <c r="B11" s="13">
        <v>4</v>
      </c>
      <c r="C11" s="13">
        <v>4</v>
      </c>
      <c r="D11" s="13">
        <v>2</v>
      </c>
      <c r="E11" s="13">
        <v>2</v>
      </c>
      <c r="F11" s="13">
        <v>3</v>
      </c>
      <c r="G11" s="13">
        <v>1</v>
      </c>
      <c r="H11" s="13">
        <v>3</v>
      </c>
      <c r="I11" s="13">
        <v>4</v>
      </c>
      <c r="J11" s="13">
        <v>3</v>
      </c>
      <c r="K11" s="13">
        <v>2</v>
      </c>
      <c r="L11" s="13">
        <v>3</v>
      </c>
      <c r="M11" s="13">
        <v>3</v>
      </c>
      <c r="N11" s="13">
        <v>3</v>
      </c>
      <c r="O11" s="13">
        <v>5</v>
      </c>
      <c r="P11" s="13">
        <v>6</v>
      </c>
      <c r="Q11" s="13">
        <v>4</v>
      </c>
      <c r="R11" s="13">
        <v>7</v>
      </c>
      <c r="S11" s="13">
        <v>1</v>
      </c>
      <c r="T11" s="13">
        <v>4</v>
      </c>
      <c r="U11" s="13">
        <v>1</v>
      </c>
      <c r="V11" s="13">
        <v>3</v>
      </c>
      <c r="W11" s="13">
        <v>5</v>
      </c>
      <c r="X11" s="13">
        <v>4</v>
      </c>
      <c r="Y11" s="48">
        <v>3</v>
      </c>
    </row>
    <row r="12" spans="1:25" x14ac:dyDescent="0.25">
      <c r="A12" s="12" t="s">
        <v>91</v>
      </c>
      <c r="B12" s="13">
        <v>1</v>
      </c>
      <c r="C12" s="13">
        <v>0</v>
      </c>
      <c r="D12" s="13">
        <v>0</v>
      </c>
      <c r="E12" s="13">
        <v>0</v>
      </c>
      <c r="F12" s="13">
        <v>1</v>
      </c>
      <c r="G12" s="13">
        <v>1</v>
      </c>
      <c r="H12" s="13">
        <v>0</v>
      </c>
      <c r="I12" s="13">
        <v>0</v>
      </c>
      <c r="J12" s="13">
        <v>0</v>
      </c>
      <c r="K12" s="13">
        <v>0</v>
      </c>
      <c r="L12" s="13">
        <v>4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1</v>
      </c>
      <c r="V12" s="13">
        <v>1</v>
      </c>
      <c r="W12" s="13">
        <v>0</v>
      </c>
      <c r="X12" s="13">
        <v>0</v>
      </c>
      <c r="Y12" s="48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48"/>
    </row>
    <row r="14" spans="1:25" x14ac:dyDescent="0.25">
      <c r="A14" s="14" t="s">
        <v>36</v>
      </c>
      <c r="B14" s="15">
        <v>4.2</v>
      </c>
      <c r="C14" s="15">
        <v>4.1818181818181817</v>
      </c>
      <c r="D14" s="15">
        <v>3.7272727272727271</v>
      </c>
      <c r="E14" s="15">
        <v>2.6363636363636362</v>
      </c>
      <c r="F14" s="15">
        <v>4.0999999999999996</v>
      </c>
      <c r="G14" s="15">
        <v>3.2</v>
      </c>
      <c r="H14" s="15">
        <v>3.9090909090909092</v>
      </c>
      <c r="I14" s="15">
        <v>4</v>
      </c>
      <c r="J14" s="15">
        <v>3.6363636363636362</v>
      </c>
      <c r="K14" s="15">
        <v>3.8181818181818183</v>
      </c>
      <c r="L14" s="15">
        <v>4.2857142857142856</v>
      </c>
      <c r="M14" s="15">
        <v>3.4545454545454546</v>
      </c>
      <c r="N14" s="15">
        <v>4.1818181818181817</v>
      </c>
      <c r="O14" s="15">
        <v>4.3636363636363633</v>
      </c>
      <c r="P14" s="15">
        <v>4.0909090909090908</v>
      </c>
      <c r="Q14" s="15">
        <v>4.1818181818181817</v>
      </c>
      <c r="R14" s="15">
        <v>4.5454545454545459</v>
      </c>
      <c r="S14" s="15">
        <v>3.2727272727272729</v>
      </c>
      <c r="T14" s="15">
        <v>4.1818181818181817</v>
      </c>
      <c r="U14" s="15">
        <v>3.6</v>
      </c>
      <c r="V14" s="15">
        <v>3.5</v>
      </c>
      <c r="W14" s="15">
        <v>4.3636363636363633</v>
      </c>
      <c r="X14" s="15">
        <v>4</v>
      </c>
      <c r="Y14" s="49">
        <v>4.1818181818181817</v>
      </c>
    </row>
    <row r="15" spans="1:25" x14ac:dyDescent="0.25">
      <c r="A15" s="14" t="s">
        <v>37</v>
      </c>
      <c r="B15" s="15">
        <v>0.78881063774661508</v>
      </c>
      <c r="C15" s="15">
        <v>0.75075719352954762</v>
      </c>
      <c r="D15" s="15">
        <v>0.90453403373329111</v>
      </c>
      <c r="E15" s="15">
        <v>1.6895400127092151</v>
      </c>
      <c r="F15" s="15">
        <v>0.73786478737262229</v>
      </c>
      <c r="G15" s="15">
        <v>1.0327955589886442</v>
      </c>
      <c r="H15" s="15">
        <v>0.94387980744853883</v>
      </c>
      <c r="I15" s="15">
        <v>1.0954451150103321</v>
      </c>
      <c r="J15" s="15">
        <v>1.2060453783110539</v>
      </c>
      <c r="K15" s="15">
        <v>0.87386289750530233</v>
      </c>
      <c r="L15" s="15">
        <v>0.75592894601845306</v>
      </c>
      <c r="M15" s="15">
        <v>1.3684762594679061</v>
      </c>
      <c r="N15" s="15">
        <v>0.60302268915552637</v>
      </c>
      <c r="O15" s="15">
        <v>0.67419986246324115</v>
      </c>
      <c r="P15" s="15">
        <v>1.300349603340998</v>
      </c>
      <c r="Q15" s="15">
        <v>0.87386289750530233</v>
      </c>
      <c r="R15" s="15">
        <v>0.68755165095232806</v>
      </c>
      <c r="S15" s="15">
        <v>0.78624539310689678</v>
      </c>
      <c r="T15" s="15">
        <v>0.75075719352954762</v>
      </c>
      <c r="U15" s="15">
        <v>0.84327404271156814</v>
      </c>
      <c r="V15" s="15">
        <v>1.2692955176439846</v>
      </c>
      <c r="W15" s="15">
        <v>0.67419986246324115</v>
      </c>
      <c r="X15" s="15">
        <v>1</v>
      </c>
      <c r="Y15" s="49">
        <v>0.60302268915552637</v>
      </c>
    </row>
    <row r="16" spans="1:25" x14ac:dyDescent="0.25">
      <c r="A16" s="14" t="s">
        <v>38</v>
      </c>
      <c r="B16" s="17">
        <v>10</v>
      </c>
      <c r="C16" s="17">
        <v>11</v>
      </c>
      <c r="D16" s="17">
        <v>11</v>
      </c>
      <c r="E16" s="17">
        <v>11</v>
      </c>
      <c r="F16" s="17">
        <v>10</v>
      </c>
      <c r="G16" s="17">
        <v>10</v>
      </c>
      <c r="H16" s="17">
        <v>11</v>
      </c>
      <c r="I16" s="17">
        <v>11</v>
      </c>
      <c r="J16" s="17">
        <v>11</v>
      </c>
      <c r="K16" s="17">
        <v>11</v>
      </c>
      <c r="L16" s="17">
        <v>7</v>
      </c>
      <c r="M16" s="17">
        <v>11</v>
      </c>
      <c r="N16" s="17">
        <v>11</v>
      </c>
      <c r="O16" s="17">
        <v>11</v>
      </c>
      <c r="P16" s="17">
        <v>11</v>
      </c>
      <c r="Q16" s="17">
        <v>11</v>
      </c>
      <c r="R16" s="17">
        <v>11</v>
      </c>
      <c r="S16" s="17">
        <v>11</v>
      </c>
      <c r="T16" s="17">
        <v>11</v>
      </c>
      <c r="U16" s="17">
        <v>10</v>
      </c>
      <c r="V16" s="17">
        <v>10</v>
      </c>
      <c r="W16" s="17">
        <v>11</v>
      </c>
      <c r="X16" s="17">
        <v>11</v>
      </c>
      <c r="Y16" s="50">
        <v>11</v>
      </c>
    </row>
    <row r="18" spans="1:2" x14ac:dyDescent="0.25">
      <c r="A18" s="4" t="s">
        <v>95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61" t="s">
        <v>126</v>
      </c>
      <c r="H1" s="61"/>
    </row>
    <row r="2" spans="1:19" x14ac:dyDescent="0.25">
      <c r="A2" s="1" t="s">
        <v>0</v>
      </c>
      <c r="B2" s="10" t="s">
        <v>94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2</v>
      </c>
      <c r="D7" s="3">
        <v>1</v>
      </c>
      <c r="E7" s="3">
        <v>0</v>
      </c>
      <c r="F7" s="3">
        <v>1</v>
      </c>
      <c r="G7" s="3">
        <v>3</v>
      </c>
      <c r="H7" s="3">
        <v>3</v>
      </c>
      <c r="I7" s="3">
        <v>3</v>
      </c>
      <c r="J7" s="3">
        <v>0</v>
      </c>
      <c r="K7" s="3">
        <v>4</v>
      </c>
      <c r="L7" s="3">
        <v>1</v>
      </c>
      <c r="M7" s="3">
        <v>2</v>
      </c>
      <c r="N7" s="3">
        <v>3</v>
      </c>
      <c r="O7" s="3">
        <v>1</v>
      </c>
      <c r="P7" s="3">
        <v>3</v>
      </c>
      <c r="Q7" s="3">
        <v>3</v>
      </c>
      <c r="R7" s="3">
        <v>0</v>
      </c>
      <c r="S7" s="51">
        <v>1</v>
      </c>
    </row>
    <row r="8" spans="1:19" x14ac:dyDescent="0.25">
      <c r="A8" s="5">
        <v>2</v>
      </c>
      <c r="B8" s="3">
        <v>0</v>
      </c>
      <c r="C8" s="3">
        <v>7</v>
      </c>
      <c r="D8" s="3">
        <v>3</v>
      </c>
      <c r="E8" s="3">
        <v>5</v>
      </c>
      <c r="F8" s="3">
        <v>8</v>
      </c>
      <c r="G8" s="3">
        <v>4</v>
      </c>
      <c r="H8" s="3">
        <v>2</v>
      </c>
      <c r="I8" s="3">
        <v>6</v>
      </c>
      <c r="J8" s="3">
        <v>4</v>
      </c>
      <c r="K8" s="3">
        <v>3</v>
      </c>
      <c r="L8" s="3">
        <v>6</v>
      </c>
      <c r="M8" s="3">
        <v>4</v>
      </c>
      <c r="N8" s="3">
        <v>2</v>
      </c>
      <c r="O8" s="3">
        <v>4</v>
      </c>
      <c r="P8" s="3">
        <v>3</v>
      </c>
      <c r="Q8" s="3">
        <v>3</v>
      </c>
      <c r="R8" s="3">
        <v>3</v>
      </c>
      <c r="S8" s="51">
        <v>2</v>
      </c>
    </row>
    <row r="9" spans="1:19" x14ac:dyDescent="0.25">
      <c r="A9" s="5">
        <v>3</v>
      </c>
      <c r="B9" s="3">
        <v>16</v>
      </c>
      <c r="C9" s="3">
        <v>4</v>
      </c>
      <c r="D9" s="3">
        <v>2</v>
      </c>
      <c r="E9" s="3">
        <v>7</v>
      </c>
      <c r="F9" s="3">
        <v>11</v>
      </c>
      <c r="G9" s="3">
        <v>11</v>
      </c>
      <c r="H9" s="3">
        <v>2</v>
      </c>
      <c r="I9" s="3">
        <v>4</v>
      </c>
      <c r="J9" s="3">
        <v>13</v>
      </c>
      <c r="K9" s="3">
        <v>9</v>
      </c>
      <c r="L9" s="3">
        <v>10</v>
      </c>
      <c r="M9" s="3">
        <v>11</v>
      </c>
      <c r="N9" s="3">
        <v>9</v>
      </c>
      <c r="O9" s="3">
        <v>6</v>
      </c>
      <c r="P9" s="3">
        <v>4</v>
      </c>
      <c r="Q9" s="3">
        <v>3</v>
      </c>
      <c r="R9" s="3">
        <v>10</v>
      </c>
      <c r="S9" s="51">
        <v>11</v>
      </c>
    </row>
    <row r="10" spans="1:19" x14ac:dyDescent="0.25">
      <c r="A10" s="5">
        <v>4</v>
      </c>
      <c r="B10" s="3">
        <v>4</v>
      </c>
      <c r="C10" s="3">
        <v>7</v>
      </c>
      <c r="D10" s="3">
        <v>7</v>
      </c>
      <c r="E10" s="3">
        <v>10</v>
      </c>
      <c r="F10" s="3">
        <v>2</v>
      </c>
      <c r="G10" s="3">
        <v>5</v>
      </c>
      <c r="H10" s="3">
        <v>9</v>
      </c>
      <c r="I10" s="3">
        <v>5</v>
      </c>
      <c r="J10" s="3">
        <v>5</v>
      </c>
      <c r="K10" s="3">
        <v>3</v>
      </c>
      <c r="L10" s="3">
        <v>4</v>
      </c>
      <c r="M10" s="3">
        <v>5</v>
      </c>
      <c r="N10" s="3">
        <v>9</v>
      </c>
      <c r="O10" s="3">
        <v>9</v>
      </c>
      <c r="P10" s="3">
        <v>3</v>
      </c>
      <c r="Q10" s="3">
        <v>4</v>
      </c>
      <c r="R10" s="3">
        <v>10</v>
      </c>
      <c r="S10" s="51">
        <v>8</v>
      </c>
    </row>
    <row r="11" spans="1:19" x14ac:dyDescent="0.25">
      <c r="A11" s="5">
        <v>5</v>
      </c>
      <c r="B11" s="3">
        <v>3</v>
      </c>
      <c r="C11" s="3">
        <v>4</v>
      </c>
      <c r="D11" s="3">
        <v>9</v>
      </c>
      <c r="E11" s="3">
        <v>2</v>
      </c>
      <c r="F11" s="3">
        <v>2</v>
      </c>
      <c r="G11" s="3">
        <v>1</v>
      </c>
      <c r="H11" s="3">
        <v>8</v>
      </c>
      <c r="I11" s="3">
        <v>6</v>
      </c>
      <c r="J11" s="3">
        <v>2</v>
      </c>
      <c r="K11" s="3">
        <v>4</v>
      </c>
      <c r="L11" s="3">
        <v>3</v>
      </c>
      <c r="M11" s="3">
        <v>2</v>
      </c>
      <c r="N11" s="3">
        <v>1</v>
      </c>
      <c r="O11" s="3">
        <v>4</v>
      </c>
      <c r="P11" s="3">
        <v>1</v>
      </c>
      <c r="Q11" s="3">
        <v>3</v>
      </c>
      <c r="R11" s="3">
        <v>1</v>
      </c>
      <c r="S11" s="51">
        <v>2</v>
      </c>
    </row>
    <row r="12" spans="1:19" x14ac:dyDescent="0.25">
      <c r="A12" s="5" t="s">
        <v>91</v>
      </c>
      <c r="B12" s="3">
        <v>0</v>
      </c>
      <c r="C12" s="3">
        <v>0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10</v>
      </c>
      <c r="Q12" s="3">
        <v>8</v>
      </c>
      <c r="R12" s="3">
        <v>0</v>
      </c>
      <c r="S12" s="51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51"/>
    </row>
    <row r="14" spans="1:19" x14ac:dyDescent="0.25">
      <c r="A14" s="4" t="s">
        <v>36</v>
      </c>
      <c r="B14" s="8">
        <v>3.3333333333333335</v>
      </c>
      <c r="C14" s="8">
        <v>3.1666666666666665</v>
      </c>
      <c r="D14" s="8">
        <v>3.9090909090909092</v>
      </c>
      <c r="E14" s="8">
        <v>3.375</v>
      </c>
      <c r="F14" s="8">
        <v>2.8333333333333335</v>
      </c>
      <c r="G14" s="8">
        <v>2.875</v>
      </c>
      <c r="H14" s="8">
        <v>3.7083333333333335</v>
      </c>
      <c r="I14" s="8">
        <v>3.2083333333333335</v>
      </c>
      <c r="J14" s="8">
        <v>3.2083333333333335</v>
      </c>
      <c r="K14" s="8">
        <v>3</v>
      </c>
      <c r="L14" s="8">
        <v>3.0833333333333335</v>
      </c>
      <c r="M14" s="8">
        <v>3.0416666666666665</v>
      </c>
      <c r="N14" s="8">
        <v>3.125</v>
      </c>
      <c r="O14" s="8">
        <v>3.4583333333333335</v>
      </c>
      <c r="P14" s="8">
        <v>2.7142857142857144</v>
      </c>
      <c r="Q14" s="8">
        <v>3.0625</v>
      </c>
      <c r="R14" s="8">
        <v>3.375</v>
      </c>
      <c r="S14" s="52">
        <v>3.3333333333333335</v>
      </c>
    </row>
    <row r="15" spans="1:19" x14ac:dyDescent="0.25">
      <c r="A15" s="4" t="s">
        <v>37</v>
      </c>
      <c r="B15" s="8">
        <v>0.86811473228243063</v>
      </c>
      <c r="C15" s="8">
        <v>1.2740441145412122</v>
      </c>
      <c r="D15" s="8">
        <v>1.2309149097933272</v>
      </c>
      <c r="E15" s="8">
        <v>0.92372120770566779</v>
      </c>
      <c r="F15" s="8">
        <v>0.96308682468615381</v>
      </c>
      <c r="G15" s="8">
        <v>1.034723235417589</v>
      </c>
      <c r="H15" s="8">
        <v>1.3666578295932033</v>
      </c>
      <c r="I15" s="8">
        <v>1.4135729219948654</v>
      </c>
      <c r="J15" s="8">
        <v>0.83297093569352432</v>
      </c>
      <c r="K15" s="8">
        <v>1.3142574813455419</v>
      </c>
      <c r="L15" s="8">
        <v>1.0598058340078629</v>
      </c>
      <c r="M15" s="8">
        <v>1.0417028979206271</v>
      </c>
      <c r="N15" s="8">
        <v>1.0759222535351585</v>
      </c>
      <c r="O15" s="8">
        <v>1.1025333147551264</v>
      </c>
      <c r="P15" s="8">
        <v>1.266647387553302</v>
      </c>
      <c r="Q15" s="8">
        <v>1.4361406616345072</v>
      </c>
      <c r="R15" s="8">
        <v>0.76966960726523825</v>
      </c>
      <c r="S15" s="52">
        <v>0.91683134225708418</v>
      </c>
    </row>
    <row r="16" spans="1:19" x14ac:dyDescent="0.25">
      <c r="A16" s="4" t="s">
        <v>38</v>
      </c>
      <c r="B16" s="9">
        <v>24</v>
      </c>
      <c r="C16" s="9">
        <v>24</v>
      </c>
      <c r="D16" s="9">
        <v>22</v>
      </c>
      <c r="E16" s="9">
        <v>24</v>
      </c>
      <c r="F16" s="9">
        <v>24</v>
      </c>
      <c r="G16" s="9">
        <v>24</v>
      </c>
      <c r="H16" s="9">
        <v>24</v>
      </c>
      <c r="I16" s="9">
        <v>24</v>
      </c>
      <c r="J16" s="9">
        <v>24</v>
      </c>
      <c r="K16" s="9">
        <v>23</v>
      </c>
      <c r="L16" s="9">
        <v>24</v>
      </c>
      <c r="M16" s="9">
        <v>24</v>
      </c>
      <c r="N16" s="9">
        <v>24</v>
      </c>
      <c r="O16" s="9">
        <v>24</v>
      </c>
      <c r="P16" s="9">
        <v>14</v>
      </c>
      <c r="Q16" s="9">
        <v>16</v>
      </c>
      <c r="R16" s="9">
        <v>24</v>
      </c>
      <c r="S16" s="53">
        <v>24</v>
      </c>
    </row>
    <row r="18" spans="1:6" x14ac:dyDescent="0.25">
      <c r="A18" s="4" t="s">
        <v>95</v>
      </c>
      <c r="B18" s="4">
        <f>SUM(B7:B12)</f>
        <v>24</v>
      </c>
    </row>
    <row r="19" spans="1:6" x14ac:dyDescent="0.25">
      <c r="A19" s="4" t="s">
        <v>96</v>
      </c>
      <c r="B19" s="9">
        <v>70</v>
      </c>
    </row>
    <row r="20" spans="1:6" x14ac:dyDescent="0.25">
      <c r="A20" s="4" t="s">
        <v>97</v>
      </c>
      <c r="B20" s="11">
        <f>B18/B19</f>
        <v>0.34285714285714286</v>
      </c>
    </row>
    <row r="21" spans="1:6" x14ac:dyDescent="0.25">
      <c r="A21" s="4" t="s">
        <v>122</v>
      </c>
      <c r="B21" s="27"/>
      <c r="C21" s="27" t="s">
        <v>123</v>
      </c>
    </row>
    <row r="22" spans="1:6" x14ac:dyDescent="0.25">
      <c r="A22" s="27" t="s">
        <v>124</v>
      </c>
      <c r="B22" s="28">
        <v>3</v>
      </c>
      <c r="C22" s="29">
        <f>B22/B18</f>
        <v>0.125</v>
      </c>
    </row>
    <row r="23" spans="1:6" x14ac:dyDescent="0.25">
      <c r="A23" s="27" t="s">
        <v>125</v>
      </c>
      <c r="B23" s="28">
        <v>21</v>
      </c>
      <c r="C23" s="29">
        <f>B23/B18</f>
        <v>0.875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3.083333333333333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800-000000000000}"/>
  </hyperlinks>
  <pageMargins left="0.7" right="0.7" top="0.75" bottom="0.75" header="0.3" footer="0.3"/>
  <pageSetup paperSize="9" orientation="portrait" r:id="rId1"/>
  <headerFooter alignWithMargins="0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2.7109375" customWidth="1"/>
  </cols>
  <sheetData>
    <row r="1" spans="1:25" x14ac:dyDescent="0.25">
      <c r="A1" s="2" t="s">
        <v>41</v>
      </c>
      <c r="G1" s="61" t="s">
        <v>126</v>
      </c>
      <c r="H1" s="61"/>
    </row>
    <row r="2" spans="1:25" x14ac:dyDescent="0.25">
      <c r="A2" s="1" t="s">
        <v>0</v>
      </c>
      <c r="B2" t="s">
        <v>140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E. Inf._PDI'!$B$4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5">
        <v>1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</row>
    <row r="8" spans="1:25" x14ac:dyDescent="0.25">
      <c r="A8" s="25">
        <v>2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1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</row>
    <row r="9" spans="1:25" x14ac:dyDescent="0.25">
      <c r="A9" s="25">
        <v>3</v>
      </c>
      <c r="B9" s="26">
        <v>0</v>
      </c>
      <c r="C9" s="26">
        <v>0</v>
      </c>
      <c r="D9" s="26">
        <v>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1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</row>
    <row r="10" spans="1:25" x14ac:dyDescent="0.25">
      <c r="A10" s="25">
        <v>4</v>
      </c>
      <c r="B10" s="26">
        <v>2</v>
      </c>
      <c r="C10" s="26">
        <v>0</v>
      </c>
      <c r="D10" s="26">
        <v>1</v>
      </c>
      <c r="E10" s="26">
        <v>0</v>
      </c>
      <c r="F10" s="26">
        <v>1</v>
      </c>
      <c r="G10" s="26">
        <v>1</v>
      </c>
      <c r="H10" s="26">
        <v>1</v>
      </c>
      <c r="I10" s="26">
        <v>0</v>
      </c>
      <c r="J10" s="26">
        <v>1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1</v>
      </c>
      <c r="Q10" s="26">
        <v>0</v>
      </c>
      <c r="R10" s="26">
        <v>1</v>
      </c>
      <c r="S10" s="26">
        <v>0</v>
      </c>
      <c r="T10" s="26">
        <v>1</v>
      </c>
      <c r="U10" s="26">
        <v>0</v>
      </c>
      <c r="V10" s="26">
        <v>0</v>
      </c>
      <c r="W10" s="26">
        <v>1</v>
      </c>
      <c r="X10" s="26">
        <v>1</v>
      </c>
      <c r="Y10" s="26">
        <v>1</v>
      </c>
    </row>
    <row r="11" spans="1:25" x14ac:dyDescent="0.25">
      <c r="A11" s="25">
        <v>5</v>
      </c>
      <c r="B11" s="26">
        <v>1</v>
      </c>
      <c r="C11" s="26">
        <v>3</v>
      </c>
      <c r="D11" s="26">
        <v>1</v>
      </c>
      <c r="E11" s="26">
        <v>3</v>
      </c>
      <c r="F11" s="26">
        <v>2</v>
      </c>
      <c r="G11" s="26">
        <v>2</v>
      </c>
      <c r="H11" s="26">
        <v>1</v>
      </c>
      <c r="I11" s="26">
        <v>3</v>
      </c>
      <c r="J11" s="26">
        <v>1</v>
      </c>
      <c r="K11" s="26">
        <v>3</v>
      </c>
      <c r="L11" s="26">
        <v>1</v>
      </c>
      <c r="M11" s="26">
        <v>3</v>
      </c>
      <c r="N11" s="26">
        <v>2</v>
      </c>
      <c r="O11" s="26">
        <v>3</v>
      </c>
      <c r="P11" s="26">
        <v>1</v>
      </c>
      <c r="Q11" s="26">
        <v>3</v>
      </c>
      <c r="R11" s="26">
        <v>2</v>
      </c>
      <c r="S11" s="26">
        <v>1</v>
      </c>
      <c r="T11" s="26">
        <v>0</v>
      </c>
      <c r="U11" s="26">
        <v>1</v>
      </c>
      <c r="V11" s="26">
        <v>1</v>
      </c>
      <c r="W11" s="26">
        <v>2</v>
      </c>
      <c r="X11" s="26">
        <v>2</v>
      </c>
      <c r="Y11" s="26">
        <v>2</v>
      </c>
    </row>
    <row r="12" spans="1:25" x14ac:dyDescent="0.25">
      <c r="A12" s="25" t="s">
        <v>91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1</v>
      </c>
      <c r="I12" s="26">
        <v>0</v>
      </c>
      <c r="J12" s="26">
        <v>1</v>
      </c>
      <c r="K12" s="26">
        <v>0</v>
      </c>
      <c r="L12" s="26">
        <v>2</v>
      </c>
      <c r="M12" s="26">
        <v>0</v>
      </c>
      <c r="N12" s="26">
        <v>1</v>
      </c>
      <c r="O12" s="26">
        <v>0</v>
      </c>
      <c r="P12" s="26">
        <v>0</v>
      </c>
      <c r="Q12" s="26">
        <v>0</v>
      </c>
      <c r="R12" s="26">
        <v>0</v>
      </c>
      <c r="S12" s="26">
        <v>2</v>
      </c>
      <c r="T12" s="26">
        <v>1</v>
      </c>
      <c r="U12" s="26">
        <v>2</v>
      </c>
      <c r="V12" s="26">
        <v>2</v>
      </c>
      <c r="W12" s="26">
        <v>0</v>
      </c>
      <c r="X12" s="26">
        <v>0</v>
      </c>
      <c r="Y12" s="26">
        <v>0</v>
      </c>
    </row>
    <row r="13" spans="1:25" x14ac:dyDescent="0.25">
      <c r="A13" s="25" t="s">
        <v>35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4" t="s">
        <v>36</v>
      </c>
      <c r="B14" s="8">
        <v>4.333333333333333</v>
      </c>
      <c r="C14" s="8">
        <v>5</v>
      </c>
      <c r="D14" s="8">
        <v>4</v>
      </c>
      <c r="E14" s="8">
        <v>5</v>
      </c>
      <c r="F14" s="8">
        <v>4.666666666666667</v>
      </c>
      <c r="G14" s="8">
        <v>4.666666666666667</v>
      </c>
      <c r="H14" s="8">
        <v>4.5</v>
      </c>
      <c r="I14" s="8">
        <v>5</v>
      </c>
      <c r="J14" s="8">
        <v>4.5</v>
      </c>
      <c r="K14" s="8">
        <v>5</v>
      </c>
      <c r="L14" s="8">
        <v>5</v>
      </c>
      <c r="M14" s="8">
        <v>5</v>
      </c>
      <c r="N14" s="8">
        <v>5</v>
      </c>
      <c r="O14" s="8">
        <v>5</v>
      </c>
      <c r="P14" s="8">
        <v>4</v>
      </c>
      <c r="Q14" s="8">
        <v>5</v>
      </c>
      <c r="R14" s="8">
        <v>4.666666666666667</v>
      </c>
      <c r="S14" s="8">
        <v>5</v>
      </c>
      <c r="T14" s="8">
        <v>3</v>
      </c>
      <c r="U14" s="8">
        <v>5</v>
      </c>
      <c r="V14" s="8">
        <v>5</v>
      </c>
      <c r="W14" s="8">
        <v>4.666666666666667</v>
      </c>
      <c r="X14" s="8">
        <v>4.666666666666667</v>
      </c>
      <c r="Y14" s="8">
        <v>4.666666666666667</v>
      </c>
    </row>
    <row r="15" spans="1:25" x14ac:dyDescent="0.25">
      <c r="A15" s="4" t="s">
        <v>37</v>
      </c>
      <c r="B15" s="8">
        <v>0.57735026918962473</v>
      </c>
      <c r="C15" s="8">
        <v>0</v>
      </c>
      <c r="D15" s="8">
        <v>1</v>
      </c>
      <c r="E15" s="8">
        <v>0</v>
      </c>
      <c r="F15" s="8">
        <v>0.57735026918962784</v>
      </c>
      <c r="G15" s="8">
        <v>0.57735026918962784</v>
      </c>
      <c r="H15" s="8">
        <v>0.70710678118654757</v>
      </c>
      <c r="I15" s="8">
        <v>0</v>
      </c>
      <c r="J15" s="8">
        <v>0.70710678118654757</v>
      </c>
      <c r="K15" s="8">
        <v>0</v>
      </c>
      <c r="L15" s="8"/>
      <c r="M15" s="8">
        <v>0</v>
      </c>
      <c r="N15" s="8">
        <v>0</v>
      </c>
      <c r="O15" s="8">
        <v>0</v>
      </c>
      <c r="P15" s="8">
        <v>1</v>
      </c>
      <c r="Q15" s="8">
        <v>0</v>
      </c>
      <c r="R15" s="8">
        <v>0.57735026918962784</v>
      </c>
      <c r="S15" s="8"/>
      <c r="T15" s="8">
        <v>1.4142135623730951</v>
      </c>
      <c r="U15" s="8"/>
      <c r="V15" s="8"/>
      <c r="W15" s="8">
        <v>0.57735026918962784</v>
      </c>
      <c r="X15" s="8">
        <v>0.57735026918962784</v>
      </c>
      <c r="Y15" s="8">
        <v>0.57735026918962784</v>
      </c>
    </row>
    <row r="16" spans="1:25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2</v>
      </c>
      <c r="I16" s="9">
        <v>3</v>
      </c>
      <c r="J16" s="9">
        <v>2</v>
      </c>
      <c r="K16" s="9">
        <v>3</v>
      </c>
      <c r="L16" s="9">
        <v>1</v>
      </c>
      <c r="M16" s="9">
        <v>3</v>
      </c>
      <c r="N16" s="9">
        <v>2</v>
      </c>
      <c r="O16" s="9">
        <v>3</v>
      </c>
      <c r="P16" s="9">
        <v>3</v>
      </c>
      <c r="Q16" s="9">
        <v>3</v>
      </c>
      <c r="R16" s="9">
        <v>3</v>
      </c>
      <c r="S16" s="9">
        <v>1</v>
      </c>
      <c r="T16" s="9">
        <v>2</v>
      </c>
      <c r="U16" s="9">
        <v>1</v>
      </c>
      <c r="V16" s="9">
        <v>1</v>
      </c>
      <c r="W16" s="9">
        <v>3</v>
      </c>
      <c r="X16" s="9">
        <v>3</v>
      </c>
      <c r="Y16" s="9">
        <v>3</v>
      </c>
    </row>
    <row r="18" spans="1:2" x14ac:dyDescent="0.25">
      <c r="A18" s="4" t="s">
        <v>95</v>
      </c>
      <c r="B18" s="4">
        <f>SUM(B7:B12)</f>
        <v>3</v>
      </c>
    </row>
  </sheetData>
  <mergeCells count="1">
    <mergeCell ref="G1:H1"/>
  </mergeCells>
  <hyperlinks>
    <hyperlink ref="G1:H1" location="ÍNDICE!A1" display="VOLVER AL ÍNDICE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61" t="s">
        <v>126</v>
      </c>
      <c r="H1" s="61"/>
    </row>
    <row r="2" spans="1:19" x14ac:dyDescent="0.25">
      <c r="A2" s="1" t="s">
        <v>0</v>
      </c>
      <c r="B2" t="s">
        <v>140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0</v>
      </c>
      <c r="J9" s="3">
        <v>0</v>
      </c>
      <c r="K9" s="3">
        <v>0</v>
      </c>
      <c r="L9" s="3">
        <v>1</v>
      </c>
      <c r="M9" s="3">
        <v>1</v>
      </c>
      <c r="N9" s="3">
        <v>1</v>
      </c>
      <c r="O9" s="3">
        <v>0</v>
      </c>
      <c r="P9" s="3">
        <v>1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2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1</v>
      </c>
      <c r="I10" s="3">
        <v>0</v>
      </c>
      <c r="J10" s="3">
        <v>2</v>
      </c>
      <c r="K10" s="3">
        <v>2</v>
      </c>
      <c r="L10" s="3">
        <v>2</v>
      </c>
      <c r="M10" s="3">
        <v>1</v>
      </c>
      <c r="N10" s="3">
        <v>2</v>
      </c>
      <c r="O10" s="3">
        <v>3</v>
      </c>
      <c r="P10" s="3">
        <v>0</v>
      </c>
      <c r="Q10" s="3">
        <v>2</v>
      </c>
      <c r="R10" s="3">
        <v>1</v>
      </c>
      <c r="S10" s="3">
        <v>2</v>
      </c>
    </row>
    <row r="11" spans="1:19" x14ac:dyDescent="0.25">
      <c r="A11" s="5">
        <v>5</v>
      </c>
      <c r="B11" s="3">
        <v>1</v>
      </c>
      <c r="C11" s="3">
        <v>0</v>
      </c>
      <c r="D11" s="3">
        <v>1</v>
      </c>
      <c r="E11" s="3">
        <v>2</v>
      </c>
      <c r="F11" s="3">
        <v>2</v>
      </c>
      <c r="G11" s="3">
        <v>1</v>
      </c>
      <c r="H11" s="3">
        <v>1</v>
      </c>
      <c r="I11" s="3">
        <v>0</v>
      </c>
      <c r="J11" s="3">
        <v>1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2</v>
      </c>
      <c r="S11" s="3">
        <v>1</v>
      </c>
    </row>
    <row r="12" spans="1:19" x14ac:dyDescent="0.25">
      <c r="A12" s="5" t="s">
        <v>91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4.333333333333333</v>
      </c>
      <c r="C14" s="8">
        <v>1.5</v>
      </c>
      <c r="D14" s="8">
        <v>4</v>
      </c>
      <c r="E14" s="8">
        <v>4.333333333333333</v>
      </c>
      <c r="F14" s="8">
        <v>4.333333333333333</v>
      </c>
      <c r="G14" s="8">
        <v>4</v>
      </c>
      <c r="H14" s="8">
        <v>4</v>
      </c>
      <c r="I14" s="8">
        <v>2</v>
      </c>
      <c r="J14" s="8">
        <v>4.333333333333333</v>
      </c>
      <c r="K14" s="8">
        <v>4.333333333333333</v>
      </c>
      <c r="L14" s="8">
        <v>3.6666666666666665</v>
      </c>
      <c r="M14" s="8">
        <v>3.5</v>
      </c>
      <c r="N14" s="8">
        <v>3.6666666666666665</v>
      </c>
      <c r="O14" s="8">
        <v>4</v>
      </c>
      <c r="P14" s="8">
        <v>3</v>
      </c>
      <c r="Q14" s="8">
        <v>4</v>
      </c>
      <c r="R14" s="8">
        <v>4.666666666666667</v>
      </c>
      <c r="S14" s="8">
        <v>4.333333333333333</v>
      </c>
    </row>
    <row r="15" spans="1:19" x14ac:dyDescent="0.25">
      <c r="A15" s="4" t="s">
        <v>37</v>
      </c>
      <c r="B15" s="8">
        <v>0.57735026918962473</v>
      </c>
      <c r="C15" s="8">
        <v>0.70710678118654757</v>
      </c>
      <c r="D15" s="8">
        <v>1.4142135623730951</v>
      </c>
      <c r="E15" s="8">
        <v>1.154700538379251</v>
      </c>
      <c r="F15" s="8">
        <v>1.154700538379251</v>
      </c>
      <c r="G15" s="8">
        <v>1</v>
      </c>
      <c r="H15" s="8">
        <v>1</v>
      </c>
      <c r="I15" s="8"/>
      <c r="J15" s="8">
        <v>0.57735026918962473</v>
      </c>
      <c r="K15" s="8">
        <v>0.57735026918962473</v>
      </c>
      <c r="L15" s="8">
        <v>0.57735026918962473</v>
      </c>
      <c r="M15" s="8">
        <v>0.70710678118654757</v>
      </c>
      <c r="N15" s="8">
        <v>0.57735026918962473</v>
      </c>
      <c r="O15" s="8">
        <v>0</v>
      </c>
      <c r="P15" s="8"/>
      <c r="Q15" s="8">
        <v>0</v>
      </c>
      <c r="R15" s="8">
        <v>0.57735026918962784</v>
      </c>
      <c r="S15" s="8">
        <v>0.57735026918962473</v>
      </c>
    </row>
    <row r="16" spans="1:19" x14ac:dyDescent="0.25">
      <c r="A16" s="4" t="s">
        <v>38</v>
      </c>
      <c r="B16" s="9">
        <v>3</v>
      </c>
      <c r="C16" s="9">
        <v>2</v>
      </c>
      <c r="D16" s="9">
        <v>2</v>
      </c>
      <c r="E16" s="9">
        <v>3</v>
      </c>
      <c r="F16" s="9">
        <v>3</v>
      </c>
      <c r="G16" s="9">
        <v>3</v>
      </c>
      <c r="H16" s="9">
        <v>3</v>
      </c>
      <c r="I16" s="9">
        <v>1</v>
      </c>
      <c r="J16" s="9">
        <v>3</v>
      </c>
      <c r="K16" s="9">
        <v>3</v>
      </c>
      <c r="L16" s="9">
        <v>3</v>
      </c>
      <c r="M16" s="9">
        <v>2</v>
      </c>
      <c r="N16" s="9">
        <v>3</v>
      </c>
      <c r="O16" s="9">
        <v>3</v>
      </c>
      <c r="P16" s="9">
        <v>1</v>
      </c>
      <c r="Q16" s="9">
        <v>2</v>
      </c>
      <c r="R16" s="9">
        <v>3</v>
      </c>
      <c r="S16" s="9">
        <v>3</v>
      </c>
    </row>
    <row r="18" spans="1:6" x14ac:dyDescent="0.25">
      <c r="A18" s="4" t="s">
        <v>95</v>
      </c>
      <c r="B18" s="4">
        <f>SUM(B7:B12)</f>
        <v>3</v>
      </c>
    </row>
    <row r="19" spans="1:6" x14ac:dyDescent="0.25">
      <c r="A19" s="4" t="s">
        <v>96</v>
      </c>
      <c r="B19" s="9">
        <v>10</v>
      </c>
    </row>
    <row r="20" spans="1:6" x14ac:dyDescent="0.25">
      <c r="A20" s="4" t="s">
        <v>97</v>
      </c>
      <c r="B20" s="11">
        <f>B18/B19</f>
        <v>0.3</v>
      </c>
    </row>
    <row r="21" spans="1:6" x14ac:dyDescent="0.25">
      <c r="A21" s="4" t="s">
        <v>122</v>
      </c>
      <c r="B21" s="27"/>
      <c r="C21" s="27" t="s">
        <v>123</v>
      </c>
    </row>
    <row r="22" spans="1:6" x14ac:dyDescent="0.25">
      <c r="A22" s="27" t="s">
        <v>124</v>
      </c>
      <c r="B22" s="28">
        <v>2</v>
      </c>
      <c r="C22" s="29">
        <f>B22/B18</f>
        <v>0.66666666666666663</v>
      </c>
    </row>
    <row r="23" spans="1:6" x14ac:dyDescent="0.25">
      <c r="A23" s="27" t="s">
        <v>125</v>
      </c>
      <c r="B23" s="28">
        <v>1</v>
      </c>
      <c r="C23" s="29">
        <f>B23/B18</f>
        <v>0.33333333333333331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3.583333333333333</v>
      </c>
    </row>
    <row r="26" spans="1:6" x14ac:dyDescent="0.25">
      <c r="A26" s="4" t="s">
        <v>145</v>
      </c>
      <c r="B26" s="4"/>
    </row>
  </sheetData>
  <mergeCells count="1">
    <mergeCell ref="G1:H1"/>
  </mergeCells>
  <hyperlinks>
    <hyperlink ref="G1:H1" location="ÍNDICE!A1" display="VOLVER AL ÍNDICE" xr:uid="{00000000-0004-0000-0A00-000000000000}"/>
  </hyperlinks>
  <pageMargins left="0.7" right="0.7" top="0.75" bottom="0.75" header="0.3" footer="0.3"/>
  <ignoredErrors>
    <ignoredError sqref="F2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4.7109375" customWidth="1"/>
  </cols>
  <sheetData>
    <row r="1" spans="1:25" x14ac:dyDescent="0.25">
      <c r="A1" s="2" t="s">
        <v>41</v>
      </c>
      <c r="G1" s="61" t="s">
        <v>126</v>
      </c>
      <c r="H1" s="61"/>
    </row>
    <row r="2" spans="1:25" x14ac:dyDescent="0.25">
      <c r="A2" s="1" t="s">
        <v>0</v>
      </c>
      <c r="B2" s="10" t="s">
        <v>141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E. Inf._PDI'!$B$4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5">
        <v>1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</row>
    <row r="8" spans="1:25" x14ac:dyDescent="0.25">
      <c r="A8" s="25">
        <v>2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</row>
    <row r="9" spans="1:25" x14ac:dyDescent="0.25">
      <c r="A9" s="25">
        <v>3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</row>
    <row r="10" spans="1:25" x14ac:dyDescent="0.25">
      <c r="A10" s="25">
        <v>4</v>
      </c>
      <c r="B10" s="26">
        <v>0</v>
      </c>
      <c r="C10" s="26">
        <v>0</v>
      </c>
      <c r="D10" s="26">
        <v>0</v>
      </c>
      <c r="E10" s="26">
        <v>1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1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1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1</v>
      </c>
      <c r="X10" s="26">
        <v>0</v>
      </c>
      <c r="Y10" s="26">
        <v>0</v>
      </c>
    </row>
    <row r="11" spans="1:25" x14ac:dyDescent="0.25">
      <c r="A11" s="25">
        <v>5</v>
      </c>
      <c r="B11" s="26">
        <v>1</v>
      </c>
      <c r="C11" s="26">
        <v>1</v>
      </c>
      <c r="D11" s="26">
        <v>1</v>
      </c>
      <c r="E11" s="26">
        <v>0</v>
      </c>
      <c r="F11" s="26">
        <v>1</v>
      </c>
      <c r="G11" s="26">
        <v>1</v>
      </c>
      <c r="H11" s="26">
        <v>1</v>
      </c>
      <c r="I11" s="26">
        <v>1</v>
      </c>
      <c r="J11" s="26">
        <v>1</v>
      </c>
      <c r="K11" s="26">
        <v>0</v>
      </c>
      <c r="L11" s="26">
        <v>1</v>
      </c>
      <c r="M11" s="26">
        <v>1</v>
      </c>
      <c r="N11" s="26">
        <v>1</v>
      </c>
      <c r="O11" s="26">
        <v>1</v>
      </c>
      <c r="P11" s="26">
        <v>1</v>
      </c>
      <c r="Q11" s="26">
        <v>0</v>
      </c>
      <c r="R11" s="26">
        <v>1</v>
      </c>
      <c r="S11" s="26">
        <v>1</v>
      </c>
      <c r="T11" s="26">
        <v>1</v>
      </c>
      <c r="U11" s="26">
        <v>1</v>
      </c>
      <c r="V11" s="26">
        <v>1</v>
      </c>
      <c r="W11" s="26">
        <v>0</v>
      </c>
      <c r="X11" s="26">
        <v>1</v>
      </c>
      <c r="Y11" s="26">
        <v>1</v>
      </c>
    </row>
    <row r="12" spans="1:25" x14ac:dyDescent="0.25">
      <c r="A12" s="25" t="s">
        <v>91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</row>
    <row r="13" spans="1:25" x14ac:dyDescent="0.25">
      <c r="A13" s="25" t="s">
        <v>35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4" t="s">
        <v>36</v>
      </c>
      <c r="B14" s="8">
        <v>5</v>
      </c>
      <c r="C14" s="8">
        <v>5</v>
      </c>
      <c r="D14" s="8">
        <v>5</v>
      </c>
      <c r="E14" s="8">
        <v>4</v>
      </c>
      <c r="F14" s="8">
        <v>5</v>
      </c>
      <c r="G14" s="8">
        <v>5</v>
      </c>
      <c r="H14" s="8">
        <v>5</v>
      </c>
      <c r="I14" s="8">
        <v>5</v>
      </c>
      <c r="J14" s="8">
        <v>5</v>
      </c>
      <c r="K14" s="8">
        <v>4</v>
      </c>
      <c r="L14" s="8">
        <v>5</v>
      </c>
      <c r="M14" s="8">
        <v>5</v>
      </c>
      <c r="N14" s="8">
        <v>5</v>
      </c>
      <c r="O14" s="8">
        <v>5</v>
      </c>
      <c r="P14" s="8">
        <v>5</v>
      </c>
      <c r="Q14" s="8">
        <v>4</v>
      </c>
      <c r="R14" s="8">
        <v>5</v>
      </c>
      <c r="S14" s="8">
        <v>5</v>
      </c>
      <c r="T14" s="8">
        <v>5</v>
      </c>
      <c r="U14" s="8">
        <v>5</v>
      </c>
      <c r="V14" s="8">
        <v>5</v>
      </c>
      <c r="W14" s="8">
        <v>4</v>
      </c>
      <c r="X14" s="8">
        <v>5</v>
      </c>
      <c r="Y14" s="8">
        <v>5</v>
      </c>
    </row>
    <row r="15" spans="1:25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9">
        <v>1</v>
      </c>
    </row>
    <row r="18" spans="1:2" x14ac:dyDescent="0.25">
      <c r="A18" s="4" t="s">
        <v>95</v>
      </c>
      <c r="B18" s="4">
        <f>SUM(B7:B12)</f>
        <v>1</v>
      </c>
    </row>
  </sheetData>
  <mergeCells count="1">
    <mergeCell ref="G1:H1"/>
  </mergeCells>
  <hyperlinks>
    <hyperlink ref="G1:H1" location="ÍNDICE!A1" display="VOLVER AL ÍNDICE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61" t="s">
        <v>126</v>
      </c>
      <c r="H1" s="61"/>
    </row>
    <row r="2" spans="1:19" x14ac:dyDescent="0.25">
      <c r="A2" s="1" t="s">
        <v>0</v>
      </c>
      <c r="B2" s="10" t="s">
        <v>141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2</v>
      </c>
      <c r="J7" s="3">
        <v>1</v>
      </c>
      <c r="K7" s="3">
        <v>2</v>
      </c>
      <c r="L7" s="3">
        <v>0</v>
      </c>
      <c r="M7" s="3">
        <v>1</v>
      </c>
      <c r="N7" s="3">
        <v>2</v>
      </c>
      <c r="O7" s="3">
        <v>1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0</v>
      </c>
      <c r="F8" s="3">
        <v>1</v>
      </c>
      <c r="G8" s="3">
        <v>2</v>
      </c>
      <c r="H8" s="3">
        <v>0</v>
      </c>
      <c r="I8" s="3">
        <v>0</v>
      </c>
      <c r="J8" s="3">
        <v>2</v>
      </c>
      <c r="K8" s="3">
        <v>1</v>
      </c>
      <c r="L8" s="3">
        <v>2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1</v>
      </c>
    </row>
    <row r="9" spans="1:19" x14ac:dyDescent="0.25">
      <c r="A9" s="5">
        <v>3</v>
      </c>
      <c r="B9" s="3">
        <v>1</v>
      </c>
      <c r="C9" s="3">
        <v>1</v>
      </c>
      <c r="D9" s="3">
        <v>3</v>
      </c>
      <c r="E9" s="3">
        <v>1</v>
      </c>
      <c r="F9" s="3">
        <v>1</v>
      </c>
      <c r="G9" s="3">
        <v>1</v>
      </c>
      <c r="H9" s="3">
        <v>3</v>
      </c>
      <c r="I9" s="3">
        <v>1</v>
      </c>
      <c r="J9" s="3">
        <v>1</v>
      </c>
      <c r="K9" s="3">
        <v>1</v>
      </c>
      <c r="L9" s="3">
        <v>2</v>
      </c>
      <c r="M9" s="3">
        <v>1</v>
      </c>
      <c r="N9" s="3">
        <v>2</v>
      </c>
      <c r="O9" s="3">
        <v>1</v>
      </c>
      <c r="P9" s="3">
        <v>1</v>
      </c>
      <c r="Q9" s="3">
        <v>1</v>
      </c>
      <c r="R9" s="3">
        <v>2</v>
      </c>
      <c r="S9" s="3">
        <v>2</v>
      </c>
    </row>
    <row r="10" spans="1:19" x14ac:dyDescent="0.25">
      <c r="A10" s="5">
        <v>4</v>
      </c>
      <c r="B10" s="3">
        <v>2</v>
      </c>
      <c r="C10" s="3">
        <v>0</v>
      </c>
      <c r="D10" s="3">
        <v>1</v>
      </c>
      <c r="E10" s="3">
        <v>2</v>
      </c>
      <c r="F10" s="3">
        <v>1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2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</row>
    <row r="11" spans="1:19" x14ac:dyDescent="0.25">
      <c r="A11" s="5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2</v>
      </c>
      <c r="I11" s="3">
        <v>0</v>
      </c>
      <c r="J11" s="3">
        <v>1</v>
      </c>
      <c r="K11" s="3">
        <v>1</v>
      </c>
      <c r="L11" s="3">
        <v>1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</row>
    <row r="12" spans="1:19" x14ac:dyDescent="0.25">
      <c r="A12" s="5" t="s">
        <v>91</v>
      </c>
      <c r="B12" s="3">
        <v>0</v>
      </c>
      <c r="C12" s="3">
        <v>1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1</v>
      </c>
      <c r="P12" s="3">
        <v>1</v>
      </c>
      <c r="Q12" s="3">
        <v>2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3.6</v>
      </c>
      <c r="C14" s="8">
        <v>2.5</v>
      </c>
      <c r="D14" s="8">
        <v>3.6</v>
      </c>
      <c r="E14" s="8">
        <v>4</v>
      </c>
      <c r="F14" s="8">
        <v>3</v>
      </c>
      <c r="G14" s="8">
        <v>3.2</v>
      </c>
      <c r="H14" s="8">
        <v>3.8</v>
      </c>
      <c r="I14" s="8">
        <v>1.6666666666666667</v>
      </c>
      <c r="J14" s="8">
        <v>2.6</v>
      </c>
      <c r="K14" s="8">
        <v>2.4</v>
      </c>
      <c r="L14" s="8">
        <v>3</v>
      </c>
      <c r="M14" s="8">
        <v>3</v>
      </c>
      <c r="N14" s="8">
        <v>2.6</v>
      </c>
      <c r="O14" s="8">
        <v>3.25</v>
      </c>
      <c r="P14" s="8">
        <v>3.25</v>
      </c>
      <c r="Q14" s="8">
        <v>4</v>
      </c>
      <c r="R14" s="8">
        <v>3.4</v>
      </c>
      <c r="S14" s="8">
        <v>3.4</v>
      </c>
    </row>
    <row r="15" spans="1:19" x14ac:dyDescent="0.25">
      <c r="A15" s="4" t="s">
        <v>37</v>
      </c>
      <c r="B15" s="8">
        <v>1.1401754250991383</v>
      </c>
      <c r="C15" s="8">
        <v>1.9148542155126762</v>
      </c>
      <c r="D15" s="8">
        <v>0.8944271909999163</v>
      </c>
      <c r="E15" s="8">
        <v>0.81649658092772603</v>
      </c>
      <c r="F15" s="8">
        <v>1.5811388300841898</v>
      </c>
      <c r="G15" s="8">
        <v>1.3038404810405295</v>
      </c>
      <c r="H15" s="8">
        <v>1.0954451150103319</v>
      </c>
      <c r="I15" s="8">
        <v>1.1547005383792515</v>
      </c>
      <c r="J15" s="8">
        <v>1.5165750888103104</v>
      </c>
      <c r="K15" s="8">
        <v>1.6733200530681511</v>
      </c>
      <c r="L15" s="8">
        <v>1.2247448713915889</v>
      </c>
      <c r="M15" s="8">
        <v>1.4142135623730951</v>
      </c>
      <c r="N15" s="8">
        <v>1.6733200530681513</v>
      </c>
      <c r="O15" s="8">
        <v>1.707825127659933</v>
      </c>
      <c r="P15" s="8">
        <v>1.707825127659933</v>
      </c>
      <c r="Q15" s="8">
        <v>1</v>
      </c>
      <c r="R15" s="8">
        <v>1.1401754250991383</v>
      </c>
      <c r="S15" s="8">
        <v>1.1401754250991383</v>
      </c>
    </row>
    <row r="16" spans="1:19" x14ac:dyDescent="0.25">
      <c r="A16" s="4" t="s">
        <v>38</v>
      </c>
      <c r="B16" s="9">
        <v>5</v>
      </c>
      <c r="C16" s="9">
        <v>4</v>
      </c>
      <c r="D16" s="9">
        <v>5</v>
      </c>
      <c r="E16" s="9">
        <v>4</v>
      </c>
      <c r="F16" s="9">
        <v>5</v>
      </c>
      <c r="G16" s="9">
        <v>5</v>
      </c>
      <c r="H16" s="9">
        <v>5</v>
      </c>
      <c r="I16" s="9">
        <v>3</v>
      </c>
      <c r="J16" s="9">
        <v>5</v>
      </c>
      <c r="K16" s="9">
        <v>5</v>
      </c>
      <c r="L16" s="9">
        <v>5</v>
      </c>
      <c r="M16" s="9">
        <v>4</v>
      </c>
      <c r="N16" s="9">
        <v>5</v>
      </c>
      <c r="O16" s="9">
        <v>4</v>
      </c>
      <c r="P16" s="9">
        <v>4</v>
      </c>
      <c r="Q16" s="9">
        <v>3</v>
      </c>
      <c r="R16" s="9">
        <v>5</v>
      </c>
      <c r="S16" s="9">
        <v>5</v>
      </c>
    </row>
    <row r="18" spans="1:6" x14ac:dyDescent="0.25">
      <c r="A18" s="4" t="s">
        <v>95</v>
      </c>
      <c r="B18" s="4">
        <f>SUM(B7:B12)</f>
        <v>5</v>
      </c>
    </row>
    <row r="19" spans="1:6" x14ac:dyDescent="0.25">
      <c r="A19" s="4" t="s">
        <v>96</v>
      </c>
      <c r="B19" s="9">
        <v>20</v>
      </c>
    </row>
    <row r="20" spans="1:6" x14ac:dyDescent="0.25">
      <c r="A20" s="4" t="s">
        <v>97</v>
      </c>
      <c r="B20" s="11">
        <f>B18/B19</f>
        <v>0.25</v>
      </c>
    </row>
    <row r="21" spans="1:6" x14ac:dyDescent="0.25">
      <c r="A21" s="4" t="s">
        <v>122</v>
      </c>
      <c r="B21" s="27"/>
      <c r="C21" s="27" t="s">
        <v>123</v>
      </c>
    </row>
    <row r="22" spans="1:6" x14ac:dyDescent="0.25">
      <c r="A22" s="27" t="s">
        <v>124</v>
      </c>
      <c r="B22" s="28">
        <v>2</v>
      </c>
      <c r="C22" s="29">
        <f>B22/B18</f>
        <v>0.4</v>
      </c>
    </row>
    <row r="23" spans="1:6" x14ac:dyDescent="0.25">
      <c r="A23" s="27" t="s">
        <v>125</v>
      </c>
      <c r="B23" s="28">
        <v>3</v>
      </c>
      <c r="C23" s="29">
        <f>B23/B18</f>
        <v>0.6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2.8</v>
      </c>
    </row>
    <row r="26" spans="1:6" x14ac:dyDescent="0.25">
      <c r="A26" s="4" t="s">
        <v>145</v>
      </c>
      <c r="B26" s="4"/>
    </row>
  </sheetData>
  <mergeCells count="1">
    <mergeCell ref="G1:H1"/>
  </mergeCells>
  <hyperlinks>
    <hyperlink ref="G1:H1" location="ÍNDICE!A1" display="VOLVER AL ÍNDICE" xr:uid="{00000000-0004-0000-0C00-000000000000}"/>
  </hyperlinks>
  <pageMargins left="0.7" right="0.7" top="0.75" bottom="0.75" header="0.3" footer="0.3"/>
  <ignoredErrors>
    <ignoredError sqref="F25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24.42578125" customWidth="1"/>
  </cols>
  <sheetData>
    <row r="1" spans="1:25" x14ac:dyDescent="0.25">
      <c r="A1" s="2" t="s">
        <v>41</v>
      </c>
      <c r="G1" s="61" t="s">
        <v>126</v>
      </c>
      <c r="H1" s="61"/>
    </row>
    <row r="2" spans="1:25" x14ac:dyDescent="0.25">
      <c r="A2" s="1" t="s">
        <v>0</v>
      </c>
      <c r="B2" s="10" t="s">
        <v>142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E. Inf._PDI'!$B$4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5">
        <v>1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</row>
    <row r="8" spans="1:25" x14ac:dyDescent="0.25">
      <c r="A8" s="25">
        <v>2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</row>
    <row r="9" spans="1:25" x14ac:dyDescent="0.25">
      <c r="A9" s="25">
        <v>3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</row>
    <row r="10" spans="1:25" x14ac:dyDescent="0.25">
      <c r="A10" s="25">
        <v>4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</row>
    <row r="11" spans="1:25" x14ac:dyDescent="0.25">
      <c r="A11" s="25">
        <v>5</v>
      </c>
      <c r="B11" s="26">
        <v>3</v>
      </c>
      <c r="C11" s="26">
        <v>3</v>
      </c>
      <c r="D11" s="26">
        <v>3</v>
      </c>
      <c r="E11" s="26">
        <v>3</v>
      </c>
      <c r="F11" s="26">
        <v>3</v>
      </c>
      <c r="G11" s="26">
        <v>3</v>
      </c>
      <c r="H11" s="26">
        <v>3</v>
      </c>
      <c r="I11" s="26">
        <v>3</v>
      </c>
      <c r="J11" s="26">
        <v>3</v>
      </c>
      <c r="K11" s="26">
        <v>3</v>
      </c>
      <c r="L11" s="26">
        <v>3</v>
      </c>
      <c r="M11" s="26">
        <v>3</v>
      </c>
      <c r="N11" s="26">
        <v>3</v>
      </c>
      <c r="O11" s="26">
        <v>3</v>
      </c>
      <c r="P11" s="26">
        <v>3</v>
      </c>
      <c r="Q11" s="26">
        <v>3</v>
      </c>
      <c r="R11" s="26">
        <v>3</v>
      </c>
      <c r="S11" s="26">
        <v>2</v>
      </c>
      <c r="T11" s="26">
        <v>3</v>
      </c>
      <c r="U11" s="26">
        <v>2</v>
      </c>
      <c r="V11" s="26">
        <v>2</v>
      </c>
      <c r="W11" s="26">
        <v>3</v>
      </c>
      <c r="X11" s="26">
        <v>3</v>
      </c>
      <c r="Y11" s="26">
        <v>3</v>
      </c>
    </row>
    <row r="12" spans="1:25" x14ac:dyDescent="0.25">
      <c r="A12" s="25" t="s">
        <v>91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1</v>
      </c>
      <c r="T12" s="26">
        <v>0</v>
      </c>
      <c r="U12" s="26">
        <v>1</v>
      </c>
      <c r="V12" s="26">
        <v>1</v>
      </c>
      <c r="W12" s="26">
        <v>0</v>
      </c>
      <c r="X12" s="26">
        <v>0</v>
      </c>
      <c r="Y12" s="26">
        <v>0</v>
      </c>
    </row>
    <row r="13" spans="1:25" x14ac:dyDescent="0.25">
      <c r="A13" s="25" t="s">
        <v>35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4" t="s">
        <v>36</v>
      </c>
      <c r="B14" s="8">
        <v>5</v>
      </c>
      <c r="C14" s="8">
        <v>5</v>
      </c>
      <c r="D14" s="8">
        <v>5</v>
      </c>
      <c r="E14" s="8">
        <v>5</v>
      </c>
      <c r="F14" s="8">
        <v>5</v>
      </c>
      <c r="G14" s="8">
        <v>5</v>
      </c>
      <c r="H14" s="8">
        <v>5</v>
      </c>
      <c r="I14" s="8">
        <v>5</v>
      </c>
      <c r="J14" s="8">
        <v>5</v>
      </c>
      <c r="K14" s="8">
        <v>5</v>
      </c>
      <c r="L14" s="8">
        <v>5</v>
      </c>
      <c r="M14" s="8">
        <v>5</v>
      </c>
      <c r="N14" s="8">
        <v>5</v>
      </c>
      <c r="O14" s="8">
        <v>5</v>
      </c>
      <c r="P14" s="8">
        <v>5</v>
      </c>
      <c r="Q14" s="8">
        <v>5</v>
      </c>
      <c r="R14" s="8">
        <v>5</v>
      </c>
      <c r="S14" s="8">
        <v>5</v>
      </c>
      <c r="T14" s="8">
        <v>5</v>
      </c>
      <c r="U14" s="8">
        <v>5</v>
      </c>
      <c r="V14" s="8">
        <v>5</v>
      </c>
      <c r="W14" s="8">
        <v>5</v>
      </c>
      <c r="X14" s="8">
        <v>5</v>
      </c>
      <c r="Y14" s="8">
        <v>5</v>
      </c>
    </row>
    <row r="15" spans="1:25" x14ac:dyDescent="0.25">
      <c r="A15" s="4" t="s">
        <v>37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</row>
    <row r="16" spans="1:25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3</v>
      </c>
      <c r="Q16" s="9">
        <v>3</v>
      </c>
      <c r="R16" s="9">
        <v>3</v>
      </c>
      <c r="S16" s="9">
        <v>2</v>
      </c>
      <c r="T16" s="9">
        <v>3</v>
      </c>
      <c r="U16" s="9">
        <v>2</v>
      </c>
      <c r="V16" s="9">
        <v>2</v>
      </c>
      <c r="W16" s="9">
        <v>3</v>
      </c>
      <c r="X16" s="9">
        <v>3</v>
      </c>
      <c r="Y16" s="9">
        <v>3</v>
      </c>
    </row>
    <row r="18" spans="1:2" x14ac:dyDescent="0.25">
      <c r="A18" s="4" t="s">
        <v>95</v>
      </c>
      <c r="B18" s="4">
        <f>SUM(B7:B12)</f>
        <v>3</v>
      </c>
    </row>
  </sheetData>
  <mergeCells count="1">
    <mergeCell ref="G1:H1"/>
  </mergeCells>
  <hyperlinks>
    <hyperlink ref="G1:H1" location="ÍNDICE!A1" display="VOLVER AL ÍNDICE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61" t="s">
        <v>126</v>
      </c>
      <c r="H1" s="61"/>
    </row>
    <row r="2" spans="1:19" x14ac:dyDescent="0.25">
      <c r="A2" s="1" t="s">
        <v>0</v>
      </c>
      <c r="B2" s="10" t="s">
        <v>142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1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0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1</v>
      </c>
      <c r="L9" s="3">
        <v>1</v>
      </c>
      <c r="M9" s="3">
        <v>0</v>
      </c>
      <c r="N9" s="3">
        <v>2</v>
      </c>
      <c r="O9" s="3">
        <v>0</v>
      </c>
      <c r="P9" s="3">
        <v>0</v>
      </c>
      <c r="Q9" s="3">
        <v>0</v>
      </c>
      <c r="R9" s="3">
        <v>0</v>
      </c>
      <c r="S9" s="3">
        <v>2</v>
      </c>
    </row>
    <row r="10" spans="1:19" x14ac:dyDescent="0.25">
      <c r="A10" s="5">
        <v>4</v>
      </c>
      <c r="B10" s="3">
        <v>2</v>
      </c>
      <c r="C10" s="3">
        <v>1</v>
      </c>
      <c r="D10" s="3">
        <v>0</v>
      </c>
      <c r="E10" s="3">
        <v>3</v>
      </c>
      <c r="F10" s="3">
        <v>4</v>
      </c>
      <c r="G10" s="3">
        <v>3</v>
      </c>
      <c r="H10" s="3">
        <v>3</v>
      </c>
      <c r="I10" s="3">
        <v>0</v>
      </c>
      <c r="J10" s="3">
        <v>5</v>
      </c>
      <c r="K10" s="3">
        <v>3</v>
      </c>
      <c r="L10" s="3">
        <v>4</v>
      </c>
      <c r="M10" s="3">
        <v>1</v>
      </c>
      <c r="N10" s="3">
        <v>1</v>
      </c>
      <c r="O10" s="3">
        <v>2</v>
      </c>
      <c r="P10" s="3">
        <v>0</v>
      </c>
      <c r="Q10" s="3">
        <v>4</v>
      </c>
      <c r="R10" s="3">
        <v>4</v>
      </c>
      <c r="S10" s="3">
        <v>1</v>
      </c>
    </row>
    <row r="11" spans="1:19" x14ac:dyDescent="0.25">
      <c r="A11" s="5">
        <v>5</v>
      </c>
      <c r="B11" s="3">
        <v>5</v>
      </c>
      <c r="C11" s="3">
        <v>0</v>
      </c>
      <c r="D11" s="3">
        <v>7</v>
      </c>
      <c r="E11" s="3">
        <v>5</v>
      </c>
      <c r="F11" s="3">
        <v>5</v>
      </c>
      <c r="G11" s="3">
        <v>5</v>
      </c>
      <c r="H11" s="3">
        <v>5</v>
      </c>
      <c r="I11" s="3">
        <v>1</v>
      </c>
      <c r="J11" s="3">
        <v>3</v>
      </c>
      <c r="K11" s="3">
        <v>4</v>
      </c>
      <c r="L11" s="3">
        <v>4</v>
      </c>
      <c r="M11" s="3">
        <v>1</v>
      </c>
      <c r="N11" s="3">
        <v>6</v>
      </c>
      <c r="O11" s="3">
        <v>7</v>
      </c>
      <c r="P11" s="3">
        <v>1</v>
      </c>
      <c r="Q11" s="3">
        <v>2</v>
      </c>
      <c r="R11" s="3">
        <v>5</v>
      </c>
      <c r="S11" s="3">
        <v>6</v>
      </c>
    </row>
    <row r="12" spans="1:19" x14ac:dyDescent="0.25">
      <c r="A12" s="5" t="s">
        <v>91</v>
      </c>
      <c r="B12" s="3">
        <v>0</v>
      </c>
      <c r="C12" s="3">
        <v>7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8</v>
      </c>
      <c r="J12" s="3">
        <v>0</v>
      </c>
      <c r="K12" s="3">
        <v>1</v>
      </c>
      <c r="L12" s="3">
        <v>0</v>
      </c>
      <c r="M12" s="3">
        <v>7</v>
      </c>
      <c r="N12" s="3">
        <v>0</v>
      </c>
      <c r="O12" s="3">
        <v>0</v>
      </c>
      <c r="P12" s="3">
        <v>8</v>
      </c>
      <c r="Q12" s="3">
        <v>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4.333333333333333</v>
      </c>
      <c r="C14" s="8">
        <v>2.5</v>
      </c>
      <c r="D14" s="8">
        <v>4.2222222222222223</v>
      </c>
      <c r="E14" s="8">
        <v>4.4444444444444446</v>
      </c>
      <c r="F14" s="8">
        <v>4.5555555555555554</v>
      </c>
      <c r="G14" s="8">
        <v>4.4444444444444446</v>
      </c>
      <c r="H14" s="8">
        <v>4.2222222222222223</v>
      </c>
      <c r="I14" s="8">
        <v>5</v>
      </c>
      <c r="J14" s="8">
        <v>4.1111111111111107</v>
      </c>
      <c r="K14" s="8">
        <v>4.375</v>
      </c>
      <c r="L14" s="8">
        <v>4.333333333333333</v>
      </c>
      <c r="M14" s="8">
        <v>4.5</v>
      </c>
      <c r="N14" s="8">
        <v>4.4444444444444446</v>
      </c>
      <c r="O14" s="8">
        <v>4.7777777777777777</v>
      </c>
      <c r="P14" s="8">
        <v>5</v>
      </c>
      <c r="Q14" s="8">
        <v>4.333333333333333</v>
      </c>
      <c r="R14" s="8">
        <v>4.5555555555555554</v>
      </c>
      <c r="S14" s="8">
        <v>4.4444444444444446</v>
      </c>
    </row>
    <row r="15" spans="1:19" x14ac:dyDescent="0.25">
      <c r="A15" s="4" t="s">
        <v>37</v>
      </c>
      <c r="B15" s="8">
        <v>0.8660254037844386</v>
      </c>
      <c r="C15" s="8">
        <v>2.1213203435596424</v>
      </c>
      <c r="D15" s="8">
        <v>1.5634719199411427</v>
      </c>
      <c r="E15" s="8">
        <v>0.72648315725677948</v>
      </c>
      <c r="F15" s="8">
        <v>0.52704627669473059</v>
      </c>
      <c r="G15" s="8">
        <v>0.72648315725677948</v>
      </c>
      <c r="H15" s="8">
        <v>1.3017082793177752</v>
      </c>
      <c r="I15" s="8"/>
      <c r="J15" s="8">
        <v>0.92796072713833677</v>
      </c>
      <c r="K15" s="8">
        <v>0.74402380914284494</v>
      </c>
      <c r="L15" s="8">
        <v>0.70710678118654757</v>
      </c>
      <c r="M15" s="8">
        <v>0.70710678118654757</v>
      </c>
      <c r="N15" s="8">
        <v>0.88191710368819731</v>
      </c>
      <c r="O15" s="8">
        <v>0.44095855184409838</v>
      </c>
      <c r="P15" s="8"/>
      <c r="Q15" s="8">
        <v>0.51639777949432131</v>
      </c>
      <c r="R15" s="8">
        <v>0.52704627669473059</v>
      </c>
      <c r="S15" s="8">
        <v>0.88191710368819731</v>
      </c>
    </row>
    <row r="16" spans="1:19" x14ac:dyDescent="0.25">
      <c r="A16" s="4" t="s">
        <v>38</v>
      </c>
      <c r="B16" s="9">
        <v>9</v>
      </c>
      <c r="C16" s="9">
        <v>2</v>
      </c>
      <c r="D16" s="9">
        <v>9</v>
      </c>
      <c r="E16" s="9">
        <v>9</v>
      </c>
      <c r="F16" s="9">
        <v>9</v>
      </c>
      <c r="G16" s="9">
        <v>9</v>
      </c>
      <c r="H16" s="9">
        <v>9</v>
      </c>
      <c r="I16" s="9">
        <v>1</v>
      </c>
      <c r="J16" s="9">
        <v>9</v>
      </c>
      <c r="K16" s="9">
        <v>8</v>
      </c>
      <c r="L16" s="9">
        <v>9</v>
      </c>
      <c r="M16" s="9">
        <v>2</v>
      </c>
      <c r="N16" s="9">
        <v>9</v>
      </c>
      <c r="O16" s="9">
        <v>9</v>
      </c>
      <c r="P16" s="9">
        <v>1</v>
      </c>
      <c r="Q16" s="9">
        <v>6</v>
      </c>
      <c r="R16" s="9">
        <v>9</v>
      </c>
      <c r="S16" s="9">
        <v>9</v>
      </c>
    </row>
    <row r="18" spans="1:6" x14ac:dyDescent="0.25">
      <c r="A18" s="4" t="s">
        <v>95</v>
      </c>
      <c r="B18" s="4">
        <f>SUM(B7:B12)</f>
        <v>9</v>
      </c>
    </row>
    <row r="19" spans="1:6" x14ac:dyDescent="0.25">
      <c r="A19" s="4" t="s">
        <v>96</v>
      </c>
      <c r="B19" s="9">
        <v>12</v>
      </c>
    </row>
    <row r="20" spans="1:6" x14ac:dyDescent="0.25">
      <c r="A20" s="4" t="s">
        <v>97</v>
      </c>
      <c r="B20" s="11">
        <f>B18/B19</f>
        <v>0.75</v>
      </c>
    </row>
    <row r="21" spans="1:6" x14ac:dyDescent="0.25">
      <c r="A21" s="4" t="s">
        <v>122</v>
      </c>
      <c r="B21" s="27"/>
      <c r="C21" s="27" t="s">
        <v>123</v>
      </c>
    </row>
    <row r="22" spans="1:6" x14ac:dyDescent="0.25">
      <c r="A22" s="27" t="s">
        <v>124</v>
      </c>
      <c r="B22" s="28">
        <v>4</v>
      </c>
      <c r="C22" s="29">
        <f>B22/B18</f>
        <v>0.44444444444444442</v>
      </c>
    </row>
    <row r="23" spans="1:6" x14ac:dyDescent="0.25">
      <c r="A23" s="27" t="s">
        <v>125</v>
      </c>
      <c r="B23" s="28">
        <v>5</v>
      </c>
      <c r="C23" s="29">
        <f>B23/B18</f>
        <v>0.55555555555555558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4.4722222222222223</v>
      </c>
    </row>
    <row r="26" spans="1:6" x14ac:dyDescent="0.25">
      <c r="A26" s="4" t="s">
        <v>145</v>
      </c>
      <c r="B26" s="4"/>
    </row>
  </sheetData>
  <mergeCells count="1">
    <mergeCell ref="G1:H1"/>
  </mergeCells>
  <hyperlinks>
    <hyperlink ref="G1:H1" location="ÍNDICE!A1" display="VOLVER AL ÍNDICE" xr:uid="{00000000-0004-0000-0E00-000000000000}"/>
  </hyperlinks>
  <pageMargins left="0.7" right="0.7" top="0.75" bottom="0.75" header="0.3" footer="0.3"/>
  <pageSetup paperSize="9" orientation="portrait" verticalDpi="0" r:id="rId1"/>
  <ignoredErrors>
    <ignoredError sqref="F25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8"/>
  <sheetViews>
    <sheetView workbookViewId="0"/>
  </sheetViews>
  <sheetFormatPr baseColWidth="10" defaultRowHeight="15" x14ac:dyDescent="0.25"/>
  <cols>
    <col min="1" max="1" width="25" customWidth="1"/>
  </cols>
  <sheetData>
    <row r="1" spans="1:25" x14ac:dyDescent="0.25">
      <c r="A1" s="2" t="s">
        <v>41</v>
      </c>
      <c r="G1" s="61" t="s">
        <v>126</v>
      </c>
      <c r="H1" s="61"/>
    </row>
    <row r="2" spans="1:25" x14ac:dyDescent="0.25">
      <c r="A2" s="1" t="s">
        <v>0</v>
      </c>
      <c r="B2" s="10" t="s">
        <v>98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E. Inf._PDI'!$B$4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1</v>
      </c>
      <c r="E7" s="13">
        <v>1</v>
      </c>
      <c r="F7" s="13">
        <v>0</v>
      </c>
      <c r="G7" s="13">
        <v>1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1</v>
      </c>
      <c r="W7" s="13">
        <v>0</v>
      </c>
      <c r="X7" s="13">
        <v>0</v>
      </c>
      <c r="Y7" s="48">
        <v>0</v>
      </c>
    </row>
    <row r="8" spans="1:25" x14ac:dyDescent="0.25">
      <c r="A8" s="12">
        <v>2</v>
      </c>
      <c r="B8" s="13">
        <v>2</v>
      </c>
      <c r="C8" s="13">
        <v>2</v>
      </c>
      <c r="D8" s="13">
        <v>4</v>
      </c>
      <c r="E8" s="13">
        <v>1</v>
      </c>
      <c r="F8" s="13">
        <v>1</v>
      </c>
      <c r="G8" s="13">
        <v>1</v>
      </c>
      <c r="H8" s="13">
        <v>0</v>
      </c>
      <c r="I8" s="13">
        <v>1</v>
      </c>
      <c r="J8" s="13">
        <v>1</v>
      </c>
      <c r="K8" s="13">
        <v>0</v>
      </c>
      <c r="L8" s="13">
        <v>0</v>
      </c>
      <c r="M8" s="13">
        <v>0</v>
      </c>
      <c r="N8" s="13">
        <v>0</v>
      </c>
      <c r="O8" s="13">
        <v>1</v>
      </c>
      <c r="P8" s="13">
        <v>0</v>
      </c>
      <c r="Q8" s="13">
        <v>0</v>
      </c>
      <c r="R8" s="13">
        <v>1</v>
      </c>
      <c r="S8" s="13">
        <v>2</v>
      </c>
      <c r="T8" s="13">
        <v>1</v>
      </c>
      <c r="U8" s="13">
        <v>0</v>
      </c>
      <c r="V8" s="13">
        <v>0</v>
      </c>
      <c r="W8" s="13">
        <v>1</v>
      </c>
      <c r="X8" s="13">
        <v>0</v>
      </c>
      <c r="Y8" s="48">
        <v>0</v>
      </c>
    </row>
    <row r="9" spans="1:25" x14ac:dyDescent="0.25">
      <c r="A9" s="12">
        <v>3</v>
      </c>
      <c r="B9" s="13">
        <v>3</v>
      </c>
      <c r="C9" s="13">
        <v>2</v>
      </c>
      <c r="D9" s="13">
        <v>0</v>
      </c>
      <c r="E9" s="13">
        <v>1</v>
      </c>
      <c r="F9" s="13">
        <v>3</v>
      </c>
      <c r="G9" s="13">
        <v>2</v>
      </c>
      <c r="H9" s="13">
        <v>3</v>
      </c>
      <c r="I9" s="13">
        <v>0</v>
      </c>
      <c r="J9" s="13">
        <v>1</v>
      </c>
      <c r="K9" s="13">
        <v>1</v>
      </c>
      <c r="L9" s="13">
        <v>0</v>
      </c>
      <c r="M9" s="13">
        <v>0</v>
      </c>
      <c r="N9" s="13">
        <v>1</v>
      </c>
      <c r="O9" s="13">
        <v>2</v>
      </c>
      <c r="P9" s="13">
        <v>3</v>
      </c>
      <c r="Q9" s="13">
        <v>1</v>
      </c>
      <c r="R9" s="13">
        <v>2</v>
      </c>
      <c r="S9" s="13">
        <v>1</v>
      </c>
      <c r="T9" s="13">
        <v>1</v>
      </c>
      <c r="U9" s="13">
        <v>1</v>
      </c>
      <c r="V9" s="13">
        <v>1</v>
      </c>
      <c r="W9" s="13">
        <v>1</v>
      </c>
      <c r="X9" s="13">
        <v>1</v>
      </c>
      <c r="Y9" s="48">
        <v>3</v>
      </c>
    </row>
    <row r="10" spans="1:25" x14ac:dyDescent="0.25">
      <c r="A10" s="12">
        <v>4</v>
      </c>
      <c r="B10" s="13">
        <v>1</v>
      </c>
      <c r="C10" s="13">
        <v>1</v>
      </c>
      <c r="D10" s="13">
        <v>0</v>
      </c>
      <c r="E10" s="13">
        <v>2</v>
      </c>
      <c r="F10" s="13">
        <v>0</v>
      </c>
      <c r="G10" s="13">
        <v>2</v>
      </c>
      <c r="H10" s="13">
        <v>2</v>
      </c>
      <c r="I10" s="13">
        <v>4</v>
      </c>
      <c r="J10" s="13">
        <v>4</v>
      </c>
      <c r="K10" s="13">
        <v>5</v>
      </c>
      <c r="L10" s="13">
        <v>6</v>
      </c>
      <c r="M10" s="13">
        <v>6</v>
      </c>
      <c r="N10" s="13">
        <v>3</v>
      </c>
      <c r="O10" s="13">
        <v>1</v>
      </c>
      <c r="P10" s="13">
        <v>1</v>
      </c>
      <c r="Q10" s="13">
        <v>4</v>
      </c>
      <c r="R10" s="13">
        <v>2</v>
      </c>
      <c r="S10" s="13">
        <v>3</v>
      </c>
      <c r="T10" s="13">
        <v>4</v>
      </c>
      <c r="U10" s="13">
        <v>4</v>
      </c>
      <c r="V10" s="13">
        <v>2</v>
      </c>
      <c r="W10" s="13">
        <v>4</v>
      </c>
      <c r="X10" s="13">
        <v>4</v>
      </c>
      <c r="Y10" s="48">
        <v>3</v>
      </c>
    </row>
    <row r="11" spans="1:25" x14ac:dyDescent="0.25">
      <c r="A11" s="12">
        <v>5</v>
      </c>
      <c r="B11" s="13">
        <v>0</v>
      </c>
      <c r="C11" s="13">
        <v>1</v>
      </c>
      <c r="D11" s="13">
        <v>1</v>
      </c>
      <c r="E11" s="13">
        <v>1</v>
      </c>
      <c r="F11" s="13">
        <v>1</v>
      </c>
      <c r="G11" s="13">
        <v>0</v>
      </c>
      <c r="H11" s="13">
        <v>1</v>
      </c>
      <c r="I11" s="13">
        <v>1</v>
      </c>
      <c r="J11" s="13">
        <v>0</v>
      </c>
      <c r="K11" s="13">
        <v>0</v>
      </c>
      <c r="L11" s="13">
        <v>0</v>
      </c>
      <c r="M11" s="13">
        <v>0</v>
      </c>
      <c r="N11" s="13">
        <v>2</v>
      </c>
      <c r="O11" s="13">
        <v>1</v>
      </c>
      <c r="P11" s="13">
        <v>1</v>
      </c>
      <c r="Q11" s="13">
        <v>1</v>
      </c>
      <c r="R11" s="13">
        <v>1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1</v>
      </c>
      <c r="Y11" s="48">
        <v>0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1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</v>
      </c>
      <c r="P12" s="13">
        <v>1</v>
      </c>
      <c r="Q12" s="13">
        <v>0</v>
      </c>
      <c r="R12" s="13">
        <v>0</v>
      </c>
      <c r="S12" s="13">
        <v>0</v>
      </c>
      <c r="T12" s="13">
        <v>0</v>
      </c>
      <c r="U12" s="13">
        <v>1</v>
      </c>
      <c r="V12" s="13">
        <v>2</v>
      </c>
      <c r="W12" s="13">
        <v>0</v>
      </c>
      <c r="X12" s="13">
        <v>0</v>
      </c>
      <c r="Y12" s="48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48"/>
    </row>
    <row r="14" spans="1:25" x14ac:dyDescent="0.25">
      <c r="A14" s="14" t="s">
        <v>36</v>
      </c>
      <c r="B14" s="15">
        <v>2.8333333333333335</v>
      </c>
      <c r="C14" s="15">
        <v>3.1666666666666665</v>
      </c>
      <c r="D14" s="15">
        <v>2.3333333333333335</v>
      </c>
      <c r="E14" s="15">
        <v>3.1666666666666665</v>
      </c>
      <c r="F14" s="15">
        <v>3.2</v>
      </c>
      <c r="G14" s="15">
        <v>2.8333333333333335</v>
      </c>
      <c r="H14" s="15">
        <v>3.6666666666666665</v>
      </c>
      <c r="I14" s="15">
        <v>3.8333333333333335</v>
      </c>
      <c r="J14" s="15">
        <v>3.5</v>
      </c>
      <c r="K14" s="15">
        <v>3.8333333333333335</v>
      </c>
      <c r="L14" s="15">
        <v>4</v>
      </c>
      <c r="M14" s="15">
        <v>4</v>
      </c>
      <c r="N14" s="15">
        <v>4.166666666666667</v>
      </c>
      <c r="O14" s="15">
        <v>3.4</v>
      </c>
      <c r="P14" s="15">
        <v>3.6</v>
      </c>
      <c r="Q14" s="15">
        <v>4</v>
      </c>
      <c r="R14" s="15">
        <v>3.5</v>
      </c>
      <c r="S14" s="15">
        <v>3.1666666666666665</v>
      </c>
      <c r="T14" s="15">
        <v>3.5</v>
      </c>
      <c r="U14" s="15">
        <v>3.8</v>
      </c>
      <c r="V14" s="15">
        <v>3</v>
      </c>
      <c r="W14" s="15">
        <v>3.5</v>
      </c>
      <c r="X14" s="15">
        <v>4</v>
      </c>
      <c r="Y14" s="15">
        <v>3.5</v>
      </c>
    </row>
    <row r="15" spans="1:25" x14ac:dyDescent="0.25">
      <c r="A15" s="14" t="s">
        <v>37</v>
      </c>
      <c r="B15" s="15">
        <v>0.75277265270908122</v>
      </c>
      <c r="C15" s="15">
        <v>1.1690451944500124</v>
      </c>
      <c r="D15" s="15">
        <v>1.3662601021279466</v>
      </c>
      <c r="E15" s="15">
        <v>1.4719601443879746</v>
      </c>
      <c r="F15" s="15">
        <v>1.0954451150103319</v>
      </c>
      <c r="G15" s="15">
        <v>1.1690451944500124</v>
      </c>
      <c r="H15" s="15">
        <v>0.81649658092772548</v>
      </c>
      <c r="I15" s="15">
        <v>0.98319208025017457</v>
      </c>
      <c r="J15" s="15">
        <v>0.83666002653407556</v>
      </c>
      <c r="K15" s="15">
        <v>0.40824829046386296</v>
      </c>
      <c r="L15" s="15">
        <v>0</v>
      </c>
      <c r="M15" s="15">
        <v>0</v>
      </c>
      <c r="N15" s="15">
        <v>0.75277265270908045</v>
      </c>
      <c r="O15" s="15">
        <v>1.1401754250991383</v>
      </c>
      <c r="P15" s="15">
        <v>0.8944271909999163</v>
      </c>
      <c r="Q15" s="15">
        <v>0.63245553203367588</v>
      </c>
      <c r="R15" s="15">
        <v>1.0488088481701516</v>
      </c>
      <c r="S15" s="15">
        <v>0.98319208025017524</v>
      </c>
      <c r="T15" s="15">
        <v>0.83666002653407556</v>
      </c>
      <c r="U15" s="15">
        <v>0.44721359549995715</v>
      </c>
      <c r="V15" s="15">
        <v>1.4142135623730951</v>
      </c>
      <c r="W15" s="15">
        <v>0.83666002653407556</v>
      </c>
      <c r="X15" s="15">
        <v>0.63245553203367588</v>
      </c>
      <c r="Y15" s="15">
        <v>0.54772255750516607</v>
      </c>
    </row>
    <row r="16" spans="1:25" x14ac:dyDescent="0.25">
      <c r="A16" s="14" t="s">
        <v>38</v>
      </c>
      <c r="B16" s="17">
        <v>6</v>
      </c>
      <c r="C16" s="17">
        <v>6</v>
      </c>
      <c r="D16" s="17">
        <v>6</v>
      </c>
      <c r="E16" s="17">
        <v>6</v>
      </c>
      <c r="F16" s="17">
        <v>5</v>
      </c>
      <c r="G16" s="17">
        <v>6</v>
      </c>
      <c r="H16" s="17">
        <v>6</v>
      </c>
      <c r="I16" s="17">
        <v>6</v>
      </c>
      <c r="J16" s="17">
        <v>6</v>
      </c>
      <c r="K16" s="17">
        <v>6</v>
      </c>
      <c r="L16" s="17">
        <v>6</v>
      </c>
      <c r="M16" s="17">
        <v>6</v>
      </c>
      <c r="N16" s="17">
        <v>6</v>
      </c>
      <c r="O16" s="17">
        <v>5</v>
      </c>
      <c r="P16" s="17">
        <v>5</v>
      </c>
      <c r="Q16" s="17">
        <v>6</v>
      </c>
      <c r="R16" s="17">
        <v>6</v>
      </c>
      <c r="S16" s="17">
        <v>6</v>
      </c>
      <c r="T16" s="17">
        <v>6</v>
      </c>
      <c r="U16" s="17">
        <v>5</v>
      </c>
      <c r="V16" s="17">
        <v>4</v>
      </c>
      <c r="W16" s="17">
        <v>6</v>
      </c>
      <c r="X16" s="17">
        <v>6</v>
      </c>
      <c r="Y16" s="17">
        <v>6</v>
      </c>
    </row>
    <row r="18" spans="1:2" x14ac:dyDescent="0.25">
      <c r="A18" s="4" t="s">
        <v>95</v>
      </c>
      <c r="B18" s="4">
        <f>SUM(B7:B12)</f>
        <v>6</v>
      </c>
    </row>
  </sheetData>
  <mergeCells count="1">
    <mergeCell ref="G1:H1"/>
  </mergeCells>
  <hyperlinks>
    <hyperlink ref="G1:H1" location="ÍNDICE!A1" display="VOLVER AL ÍNDICE" xr:uid="{00000000-0004-0000-0F00-000000000000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61" t="s">
        <v>126</v>
      </c>
      <c r="H1" s="61"/>
    </row>
    <row r="2" spans="1:19" x14ac:dyDescent="0.25">
      <c r="A2" s="1" t="s">
        <v>0</v>
      </c>
      <c r="B2" s="10" t="s">
        <v>98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4</v>
      </c>
      <c r="D7" s="3">
        <v>2</v>
      </c>
      <c r="E7" s="3">
        <v>1</v>
      </c>
      <c r="F7" s="3">
        <v>3</v>
      </c>
      <c r="G7" s="3">
        <v>2</v>
      </c>
      <c r="H7" s="3">
        <v>1</v>
      </c>
      <c r="I7" s="3">
        <v>4</v>
      </c>
      <c r="J7" s="3">
        <v>1</v>
      </c>
      <c r="K7" s="3">
        <v>1</v>
      </c>
      <c r="L7" s="3">
        <v>2</v>
      </c>
      <c r="M7" s="3">
        <v>0</v>
      </c>
      <c r="N7" s="3">
        <v>0</v>
      </c>
      <c r="O7" s="3">
        <v>2</v>
      </c>
      <c r="P7" s="3">
        <v>2</v>
      </c>
      <c r="Q7" s="3">
        <v>3</v>
      </c>
      <c r="R7" s="3">
        <v>2</v>
      </c>
      <c r="S7" s="51">
        <v>1</v>
      </c>
    </row>
    <row r="8" spans="1:19" x14ac:dyDescent="0.25">
      <c r="A8" s="5">
        <v>2</v>
      </c>
      <c r="B8" s="3">
        <v>5</v>
      </c>
      <c r="C8" s="3">
        <v>2</v>
      </c>
      <c r="D8" s="3">
        <v>3</v>
      </c>
      <c r="E8" s="3">
        <v>4</v>
      </c>
      <c r="F8" s="3">
        <v>7</v>
      </c>
      <c r="G8" s="3">
        <v>4</v>
      </c>
      <c r="H8" s="3">
        <v>3</v>
      </c>
      <c r="I8" s="3">
        <v>3</v>
      </c>
      <c r="J8" s="3">
        <v>2</v>
      </c>
      <c r="K8" s="3">
        <v>1</v>
      </c>
      <c r="L8" s="3">
        <v>4</v>
      </c>
      <c r="M8" s="3">
        <v>2</v>
      </c>
      <c r="N8" s="3">
        <v>3</v>
      </c>
      <c r="O8" s="3">
        <v>2</v>
      </c>
      <c r="P8" s="3">
        <v>1</v>
      </c>
      <c r="Q8" s="3">
        <v>1</v>
      </c>
      <c r="R8" s="3">
        <v>2</v>
      </c>
      <c r="S8" s="51">
        <v>6</v>
      </c>
    </row>
    <row r="9" spans="1:19" x14ac:dyDescent="0.25">
      <c r="A9" s="5">
        <v>3</v>
      </c>
      <c r="B9" s="3">
        <v>10</v>
      </c>
      <c r="C9" s="3">
        <v>5</v>
      </c>
      <c r="D9" s="3">
        <v>6</v>
      </c>
      <c r="E9" s="3">
        <v>8</v>
      </c>
      <c r="F9" s="3">
        <v>7</v>
      </c>
      <c r="G9" s="3">
        <v>9</v>
      </c>
      <c r="H9" s="3">
        <v>7</v>
      </c>
      <c r="I9" s="3">
        <v>7</v>
      </c>
      <c r="J9" s="3">
        <v>8</v>
      </c>
      <c r="K9" s="3">
        <v>11</v>
      </c>
      <c r="L9" s="3">
        <v>9</v>
      </c>
      <c r="M9" s="3">
        <v>8</v>
      </c>
      <c r="N9" s="3">
        <v>8</v>
      </c>
      <c r="O9" s="3">
        <v>7</v>
      </c>
      <c r="P9" s="3">
        <v>4</v>
      </c>
      <c r="Q9" s="3">
        <v>4</v>
      </c>
      <c r="R9" s="3">
        <v>10</v>
      </c>
      <c r="S9" s="51">
        <v>9</v>
      </c>
    </row>
    <row r="10" spans="1:19" x14ac:dyDescent="0.25">
      <c r="A10" s="5">
        <v>4</v>
      </c>
      <c r="B10" s="3">
        <v>4</v>
      </c>
      <c r="C10" s="3">
        <v>8</v>
      </c>
      <c r="D10" s="3">
        <v>5</v>
      </c>
      <c r="E10" s="3">
        <v>9</v>
      </c>
      <c r="F10" s="3">
        <v>6</v>
      </c>
      <c r="G10" s="3">
        <v>7</v>
      </c>
      <c r="H10" s="3">
        <v>8</v>
      </c>
      <c r="I10" s="3">
        <v>7</v>
      </c>
      <c r="J10" s="3">
        <v>9</v>
      </c>
      <c r="K10" s="3">
        <v>6</v>
      </c>
      <c r="L10" s="3">
        <v>6</v>
      </c>
      <c r="M10" s="3">
        <v>10</v>
      </c>
      <c r="N10" s="3">
        <v>8</v>
      </c>
      <c r="O10" s="3">
        <v>7</v>
      </c>
      <c r="P10" s="3">
        <v>2</v>
      </c>
      <c r="Q10" s="3">
        <v>5</v>
      </c>
      <c r="R10" s="3">
        <v>7</v>
      </c>
      <c r="S10" s="51">
        <v>4</v>
      </c>
    </row>
    <row r="11" spans="1:19" x14ac:dyDescent="0.25">
      <c r="A11" s="5">
        <v>5</v>
      </c>
      <c r="B11" s="3">
        <v>1</v>
      </c>
      <c r="C11" s="3">
        <v>4</v>
      </c>
      <c r="D11" s="3">
        <v>7</v>
      </c>
      <c r="E11" s="3">
        <v>1</v>
      </c>
      <c r="F11" s="3">
        <v>0</v>
      </c>
      <c r="G11" s="3">
        <v>1</v>
      </c>
      <c r="H11" s="3">
        <v>4</v>
      </c>
      <c r="I11" s="3">
        <v>2</v>
      </c>
      <c r="J11" s="3">
        <v>3</v>
      </c>
      <c r="K11" s="3">
        <v>2</v>
      </c>
      <c r="L11" s="3">
        <v>2</v>
      </c>
      <c r="M11" s="3">
        <v>3</v>
      </c>
      <c r="N11" s="3">
        <v>4</v>
      </c>
      <c r="O11" s="3">
        <v>5</v>
      </c>
      <c r="P11" s="3">
        <v>1</v>
      </c>
      <c r="Q11" s="3">
        <v>1</v>
      </c>
      <c r="R11" s="3">
        <v>2</v>
      </c>
      <c r="S11" s="51">
        <v>3</v>
      </c>
    </row>
    <row r="12" spans="1:19" x14ac:dyDescent="0.25">
      <c r="A12" s="5" t="s">
        <v>91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2</v>
      </c>
      <c r="L12" s="3">
        <v>0</v>
      </c>
      <c r="M12" s="3">
        <v>0</v>
      </c>
      <c r="N12" s="3">
        <v>0</v>
      </c>
      <c r="O12" s="3">
        <v>0</v>
      </c>
      <c r="P12" s="3">
        <v>13</v>
      </c>
      <c r="Q12" s="3">
        <v>9</v>
      </c>
      <c r="R12" s="3">
        <v>0</v>
      </c>
      <c r="S12" s="51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51"/>
    </row>
    <row r="14" spans="1:19" x14ac:dyDescent="0.25">
      <c r="A14" s="4" t="s">
        <v>36</v>
      </c>
      <c r="B14" s="8">
        <v>2.8636363636363638</v>
      </c>
      <c r="C14" s="8">
        <v>3.2608695652173911</v>
      </c>
      <c r="D14" s="8">
        <v>3.5217391304347827</v>
      </c>
      <c r="E14" s="8">
        <v>3.2173913043478262</v>
      </c>
      <c r="F14" s="8">
        <v>2.6956521739130435</v>
      </c>
      <c r="G14" s="8">
        <v>3.0434782608695654</v>
      </c>
      <c r="H14" s="8">
        <v>3.4782608695652173</v>
      </c>
      <c r="I14" s="8">
        <v>3</v>
      </c>
      <c r="J14" s="8">
        <v>3.4782608695652173</v>
      </c>
      <c r="K14" s="8">
        <v>3.3333333333333335</v>
      </c>
      <c r="L14" s="8">
        <v>3.0869565217391304</v>
      </c>
      <c r="M14" s="8">
        <v>3.6086956521739131</v>
      </c>
      <c r="N14" s="8">
        <v>3.5652173913043477</v>
      </c>
      <c r="O14" s="8">
        <v>3.4782608695652173</v>
      </c>
      <c r="P14" s="8">
        <v>2.9</v>
      </c>
      <c r="Q14" s="8">
        <v>3</v>
      </c>
      <c r="R14" s="8">
        <v>3.2173913043478262</v>
      </c>
      <c r="S14" s="52">
        <v>3.0869565217391304</v>
      </c>
    </row>
    <row r="15" spans="1:19" x14ac:dyDescent="0.25">
      <c r="A15" s="4" t="s">
        <v>37</v>
      </c>
      <c r="B15" s="8">
        <v>0.99021183618429887</v>
      </c>
      <c r="C15" s="8">
        <v>1.3557081780499891</v>
      </c>
      <c r="D15" s="8">
        <v>1.3097385310674976</v>
      </c>
      <c r="E15" s="8">
        <v>0.95138758659178901</v>
      </c>
      <c r="F15" s="8">
        <v>1.019571327421287</v>
      </c>
      <c r="G15" s="8">
        <v>1.0215078369104984</v>
      </c>
      <c r="H15" s="8">
        <v>1.0816471117274344</v>
      </c>
      <c r="I15" s="8">
        <v>1.243163121016122</v>
      </c>
      <c r="J15" s="8">
        <v>0.99405346560943053</v>
      </c>
      <c r="K15" s="8">
        <v>0.91287092917527657</v>
      </c>
      <c r="L15" s="8">
        <v>1.083472677771923</v>
      </c>
      <c r="M15" s="8">
        <v>0.83878323317348391</v>
      </c>
      <c r="N15" s="8">
        <v>0.9451352455659815</v>
      </c>
      <c r="O15" s="8">
        <v>1.201119372516976</v>
      </c>
      <c r="P15" s="8">
        <v>1.2866839377079191</v>
      </c>
      <c r="Q15" s="8">
        <v>1.3008872711759818</v>
      </c>
      <c r="R15" s="8">
        <v>1.0425720702853738</v>
      </c>
      <c r="S15" s="52">
        <v>1.083472677771923</v>
      </c>
    </row>
    <row r="16" spans="1:19" x14ac:dyDescent="0.25">
      <c r="A16" s="4" t="s">
        <v>38</v>
      </c>
      <c r="B16" s="9">
        <v>22</v>
      </c>
      <c r="C16" s="9">
        <v>23</v>
      </c>
      <c r="D16" s="9">
        <v>23</v>
      </c>
      <c r="E16" s="9">
        <v>23</v>
      </c>
      <c r="F16" s="9">
        <v>23</v>
      </c>
      <c r="G16" s="9">
        <v>23</v>
      </c>
      <c r="H16" s="9">
        <v>23</v>
      </c>
      <c r="I16" s="9">
        <v>23</v>
      </c>
      <c r="J16" s="9">
        <v>23</v>
      </c>
      <c r="K16" s="9">
        <v>21</v>
      </c>
      <c r="L16" s="9">
        <v>23</v>
      </c>
      <c r="M16" s="9">
        <v>23</v>
      </c>
      <c r="N16" s="9">
        <v>23</v>
      </c>
      <c r="O16" s="9">
        <v>23</v>
      </c>
      <c r="P16" s="9">
        <v>10</v>
      </c>
      <c r="Q16" s="9">
        <v>14</v>
      </c>
      <c r="R16" s="9">
        <v>23</v>
      </c>
      <c r="S16" s="53">
        <v>23</v>
      </c>
    </row>
    <row r="18" spans="1:6" x14ac:dyDescent="0.25">
      <c r="A18" s="4" t="s">
        <v>95</v>
      </c>
      <c r="B18" s="4">
        <f>SUM(B7:B12)</f>
        <v>23</v>
      </c>
    </row>
    <row r="19" spans="1:6" x14ac:dyDescent="0.25">
      <c r="A19" s="4" t="s">
        <v>96</v>
      </c>
      <c r="B19" s="9">
        <v>91</v>
      </c>
    </row>
    <row r="20" spans="1:6" x14ac:dyDescent="0.25">
      <c r="A20" s="4" t="s">
        <v>97</v>
      </c>
      <c r="B20" s="11">
        <f>B18/B19</f>
        <v>0.25274725274725274</v>
      </c>
    </row>
    <row r="21" spans="1:6" x14ac:dyDescent="0.25">
      <c r="A21" s="4" t="s">
        <v>122</v>
      </c>
      <c r="B21" s="27"/>
      <c r="C21" s="27" t="s">
        <v>123</v>
      </c>
    </row>
    <row r="22" spans="1:6" x14ac:dyDescent="0.25">
      <c r="A22" s="27" t="s">
        <v>124</v>
      </c>
      <c r="B22" s="28">
        <v>11</v>
      </c>
      <c r="C22" s="29">
        <f>B22/B18</f>
        <v>0.47826086956521741</v>
      </c>
    </row>
    <row r="23" spans="1:6" x14ac:dyDescent="0.25">
      <c r="A23" s="27" t="s">
        <v>125</v>
      </c>
      <c r="B23" s="28">
        <v>12</v>
      </c>
      <c r="C23" s="29">
        <f>B23/B18</f>
        <v>0.52173913043478259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3.5869565217391304</v>
      </c>
    </row>
    <row r="26" spans="1:6" x14ac:dyDescent="0.25">
      <c r="A26" s="4" t="s">
        <v>145</v>
      </c>
      <c r="B26" s="4"/>
    </row>
  </sheetData>
  <mergeCells count="1">
    <mergeCell ref="G1:H1"/>
  </mergeCells>
  <hyperlinks>
    <hyperlink ref="G1:H1" location="ÍNDICE!A1" display="VOLVER AL ÍNDICE" xr:uid="{00000000-0004-0000-10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61" t="s">
        <v>126</v>
      </c>
      <c r="H1" s="61"/>
    </row>
    <row r="2" spans="1:25" x14ac:dyDescent="0.25">
      <c r="A2" s="1" t="s">
        <v>0</v>
      </c>
      <c r="B2" s="10" t="s">
        <v>121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E. Inf._PDI'!$B$4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1</v>
      </c>
      <c r="C9" s="13">
        <v>0</v>
      </c>
      <c r="D9" s="13">
        <v>1</v>
      </c>
      <c r="E9" s="13">
        <v>1</v>
      </c>
      <c r="F9" s="13">
        <v>1</v>
      </c>
      <c r="G9" s="13">
        <v>1</v>
      </c>
      <c r="H9" s="13">
        <v>0</v>
      </c>
      <c r="I9" s="13">
        <v>0</v>
      </c>
      <c r="J9" s="13">
        <v>1</v>
      </c>
      <c r="K9" s="13">
        <v>2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1</v>
      </c>
      <c r="T9" s="13">
        <v>1</v>
      </c>
      <c r="U9" s="13">
        <v>0</v>
      </c>
      <c r="V9" s="13">
        <v>0</v>
      </c>
      <c r="W9" s="13">
        <v>0</v>
      </c>
      <c r="X9" s="13">
        <v>1</v>
      </c>
      <c r="Y9" s="13">
        <v>1</v>
      </c>
    </row>
    <row r="10" spans="1:25" x14ac:dyDescent="0.25">
      <c r="A10" s="12">
        <v>4</v>
      </c>
      <c r="B10" s="13">
        <v>1</v>
      </c>
      <c r="C10" s="13">
        <v>1</v>
      </c>
      <c r="D10" s="13">
        <v>1</v>
      </c>
      <c r="E10" s="13">
        <v>0</v>
      </c>
      <c r="F10" s="13">
        <v>1</v>
      </c>
      <c r="G10" s="13">
        <v>1</v>
      </c>
      <c r="H10" s="13">
        <v>1</v>
      </c>
      <c r="I10" s="13">
        <v>1</v>
      </c>
      <c r="J10" s="13">
        <v>1</v>
      </c>
      <c r="K10" s="13">
        <v>0</v>
      </c>
      <c r="L10" s="13">
        <v>0</v>
      </c>
      <c r="M10" s="13">
        <v>2</v>
      </c>
      <c r="N10" s="13">
        <v>2</v>
      </c>
      <c r="O10" s="13">
        <v>1</v>
      </c>
      <c r="P10" s="13">
        <v>1</v>
      </c>
      <c r="Q10" s="13">
        <v>0</v>
      </c>
      <c r="R10" s="13">
        <v>0</v>
      </c>
      <c r="S10" s="13">
        <v>0</v>
      </c>
      <c r="T10" s="13">
        <v>0</v>
      </c>
      <c r="U10" s="13">
        <v>1</v>
      </c>
      <c r="V10" s="13">
        <v>1</v>
      </c>
      <c r="W10" s="13">
        <v>2</v>
      </c>
      <c r="X10" s="13">
        <v>0</v>
      </c>
      <c r="Y10" s="13">
        <v>1</v>
      </c>
    </row>
    <row r="11" spans="1:25" x14ac:dyDescent="0.25">
      <c r="A11" s="12">
        <v>5</v>
      </c>
      <c r="B11" s="13">
        <v>0</v>
      </c>
      <c r="C11" s="13">
        <v>1</v>
      </c>
      <c r="D11" s="13">
        <v>0</v>
      </c>
      <c r="E11" s="13">
        <v>1</v>
      </c>
      <c r="F11" s="13">
        <v>0</v>
      </c>
      <c r="G11" s="13">
        <v>0</v>
      </c>
      <c r="H11" s="13">
        <v>1</v>
      </c>
      <c r="I11" s="13">
        <v>1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1</v>
      </c>
      <c r="P11" s="13">
        <v>1</v>
      </c>
      <c r="Q11" s="13">
        <v>2</v>
      </c>
      <c r="R11" s="13">
        <v>2</v>
      </c>
      <c r="S11" s="13">
        <v>1</v>
      </c>
      <c r="T11" s="13">
        <v>1</v>
      </c>
      <c r="U11" s="13">
        <v>1</v>
      </c>
      <c r="V11" s="13">
        <v>0</v>
      </c>
      <c r="W11" s="13">
        <v>0</v>
      </c>
      <c r="X11" s="13">
        <v>1</v>
      </c>
      <c r="Y11" s="13">
        <v>0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2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1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36</v>
      </c>
      <c r="B14" s="15">
        <v>3.5</v>
      </c>
      <c r="C14" s="15">
        <v>4.5</v>
      </c>
      <c r="D14" s="15">
        <v>3.5</v>
      </c>
      <c r="E14" s="15">
        <v>4</v>
      </c>
      <c r="F14" s="15">
        <v>3.5</v>
      </c>
      <c r="G14" s="15">
        <v>3.5</v>
      </c>
      <c r="H14" s="15">
        <v>4.5</v>
      </c>
      <c r="I14" s="15">
        <v>4.5</v>
      </c>
      <c r="J14" s="15">
        <v>3.5</v>
      </c>
      <c r="K14" s="15">
        <v>3</v>
      </c>
      <c r="L14" s="15"/>
      <c r="M14" s="15">
        <v>4</v>
      </c>
      <c r="N14" s="15">
        <v>4</v>
      </c>
      <c r="O14" s="15">
        <v>4.5</v>
      </c>
      <c r="P14" s="15">
        <v>4.5</v>
      </c>
      <c r="Q14" s="15">
        <v>5</v>
      </c>
      <c r="R14" s="15">
        <v>5</v>
      </c>
      <c r="S14" s="15">
        <v>4</v>
      </c>
      <c r="T14" s="15">
        <v>4</v>
      </c>
      <c r="U14" s="15">
        <v>4.5</v>
      </c>
      <c r="V14" s="15">
        <v>4</v>
      </c>
      <c r="W14" s="15">
        <v>4</v>
      </c>
      <c r="X14" s="15">
        <v>4</v>
      </c>
      <c r="Y14" s="15">
        <v>3.5</v>
      </c>
    </row>
    <row r="15" spans="1:25" x14ac:dyDescent="0.25">
      <c r="A15" s="14" t="s">
        <v>37</v>
      </c>
      <c r="B15" s="15">
        <v>0.70710678118654757</v>
      </c>
      <c r="C15" s="15">
        <v>0.70710678118654757</v>
      </c>
      <c r="D15" s="15">
        <v>0.70710678118654757</v>
      </c>
      <c r="E15" s="15">
        <v>1.4142135623730951</v>
      </c>
      <c r="F15" s="15">
        <v>0.70710678118654757</v>
      </c>
      <c r="G15" s="15">
        <v>0.70710678118654757</v>
      </c>
      <c r="H15" s="15">
        <v>0.70710678118654757</v>
      </c>
      <c r="I15" s="15">
        <v>0.70710678118654757</v>
      </c>
      <c r="J15" s="15">
        <v>0.70710678118654757</v>
      </c>
      <c r="K15" s="15">
        <v>0</v>
      </c>
      <c r="L15" s="15"/>
      <c r="M15" s="15">
        <v>0</v>
      </c>
      <c r="N15" s="15">
        <v>0</v>
      </c>
      <c r="O15" s="15">
        <v>0.70710678118654757</v>
      </c>
      <c r="P15" s="15">
        <v>0.70710678118654757</v>
      </c>
      <c r="Q15" s="15">
        <v>0</v>
      </c>
      <c r="R15" s="15">
        <v>0</v>
      </c>
      <c r="S15" s="15">
        <v>1.4142135623730951</v>
      </c>
      <c r="T15" s="15">
        <v>1.4142135623730951</v>
      </c>
      <c r="U15" s="15">
        <v>0.70710678118654757</v>
      </c>
      <c r="V15" s="15"/>
      <c r="W15" s="15">
        <v>0</v>
      </c>
      <c r="X15" s="15">
        <v>1.4142135623730951</v>
      </c>
      <c r="Y15" s="15">
        <v>0.70710678118654757</v>
      </c>
    </row>
    <row r="16" spans="1:25" x14ac:dyDescent="0.25">
      <c r="A16" s="14" t="s">
        <v>38</v>
      </c>
      <c r="B16" s="17">
        <v>2</v>
      </c>
      <c r="C16" s="17">
        <v>2</v>
      </c>
      <c r="D16" s="17">
        <v>2</v>
      </c>
      <c r="E16" s="17">
        <v>2</v>
      </c>
      <c r="F16" s="17">
        <v>2</v>
      </c>
      <c r="G16" s="17">
        <v>2</v>
      </c>
      <c r="H16" s="17">
        <v>2</v>
      </c>
      <c r="I16" s="17">
        <v>2</v>
      </c>
      <c r="J16" s="17">
        <v>2</v>
      </c>
      <c r="K16" s="17">
        <v>2</v>
      </c>
      <c r="L16" s="17">
        <v>0</v>
      </c>
      <c r="M16" s="17">
        <v>2</v>
      </c>
      <c r="N16" s="17">
        <v>2</v>
      </c>
      <c r="O16" s="17">
        <v>2</v>
      </c>
      <c r="P16" s="17">
        <v>2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v>1</v>
      </c>
      <c r="W16" s="17">
        <v>2</v>
      </c>
      <c r="X16" s="17">
        <v>2</v>
      </c>
      <c r="Y16" s="17">
        <v>2</v>
      </c>
    </row>
    <row r="18" spans="1:2" x14ac:dyDescent="0.25">
      <c r="A18" s="4" t="s">
        <v>95</v>
      </c>
      <c r="B18" s="4">
        <f>SUM(B7:B12)</f>
        <v>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61" t="s">
        <v>126</v>
      </c>
      <c r="H1" s="61"/>
    </row>
    <row r="2" spans="1:19" x14ac:dyDescent="0.25">
      <c r="A2" s="1" t="s">
        <v>0</v>
      </c>
      <c r="B2" s="10" t="s">
        <v>121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1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0</v>
      </c>
      <c r="Q9" s="3">
        <v>1</v>
      </c>
      <c r="R9" s="3">
        <v>2</v>
      </c>
      <c r="S9" s="3">
        <v>2</v>
      </c>
    </row>
    <row r="10" spans="1:19" x14ac:dyDescent="0.25">
      <c r="A10" s="5">
        <v>4</v>
      </c>
      <c r="B10" s="3">
        <v>0</v>
      </c>
      <c r="C10" s="3">
        <v>0</v>
      </c>
      <c r="D10" s="3">
        <v>2</v>
      </c>
      <c r="E10" s="3">
        <v>3</v>
      </c>
      <c r="F10" s="3">
        <v>1</v>
      </c>
      <c r="G10" s="3">
        <v>2</v>
      </c>
      <c r="H10" s="3">
        <v>2</v>
      </c>
      <c r="I10" s="3">
        <v>0</v>
      </c>
      <c r="J10" s="3">
        <v>1</v>
      </c>
      <c r="K10" s="3">
        <v>1</v>
      </c>
      <c r="L10" s="3">
        <v>2</v>
      </c>
      <c r="M10" s="3">
        <v>2</v>
      </c>
      <c r="N10" s="3">
        <v>2</v>
      </c>
      <c r="O10" s="3">
        <v>1</v>
      </c>
      <c r="P10" s="3">
        <v>0</v>
      </c>
      <c r="Q10" s="3">
        <v>0</v>
      </c>
      <c r="R10" s="3">
        <v>1</v>
      </c>
      <c r="S10" s="3">
        <v>2</v>
      </c>
    </row>
    <row r="11" spans="1:19" x14ac:dyDescent="0.25">
      <c r="A11" s="5">
        <v>5</v>
      </c>
      <c r="B11" s="3">
        <v>2</v>
      </c>
      <c r="C11" s="3">
        <v>0</v>
      </c>
      <c r="D11" s="3">
        <v>1</v>
      </c>
      <c r="E11" s="3">
        <v>0</v>
      </c>
      <c r="F11" s="3">
        <v>1</v>
      </c>
      <c r="G11" s="3">
        <v>0</v>
      </c>
      <c r="H11" s="3">
        <v>2</v>
      </c>
      <c r="I11" s="3">
        <v>0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0</v>
      </c>
      <c r="Q11" s="3">
        <v>0</v>
      </c>
      <c r="R11" s="3">
        <v>1</v>
      </c>
      <c r="S11" s="3">
        <v>0</v>
      </c>
    </row>
    <row r="12" spans="1:19" x14ac:dyDescent="0.25">
      <c r="A12" s="5" t="s">
        <v>91</v>
      </c>
      <c r="B12" s="3">
        <v>0</v>
      </c>
      <c r="C12" s="3">
        <v>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3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2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3.75</v>
      </c>
      <c r="C14" s="8">
        <v>1</v>
      </c>
      <c r="D14" s="8">
        <v>4</v>
      </c>
      <c r="E14" s="8">
        <v>3.75</v>
      </c>
      <c r="F14" s="8">
        <v>3.25</v>
      </c>
      <c r="G14" s="8">
        <v>3.25</v>
      </c>
      <c r="H14" s="8">
        <v>4.5</v>
      </c>
      <c r="I14" s="8">
        <v>1</v>
      </c>
      <c r="J14" s="8">
        <v>3.75</v>
      </c>
      <c r="K14" s="8">
        <v>3.5</v>
      </c>
      <c r="L14" s="8">
        <v>3.25</v>
      </c>
      <c r="M14" s="8">
        <v>3.25</v>
      </c>
      <c r="N14" s="8">
        <v>4</v>
      </c>
      <c r="O14" s="8">
        <v>3.75</v>
      </c>
      <c r="P14" s="8">
        <v>1</v>
      </c>
      <c r="Q14" s="8">
        <v>2.5</v>
      </c>
      <c r="R14" s="8">
        <v>3.75</v>
      </c>
      <c r="S14" s="8">
        <v>3.5</v>
      </c>
    </row>
    <row r="15" spans="1:19" x14ac:dyDescent="0.25">
      <c r="A15" s="4" t="s">
        <v>37</v>
      </c>
      <c r="B15" s="8">
        <v>1.5</v>
      </c>
      <c r="C15" s="8"/>
      <c r="D15" s="8">
        <v>0.81649658092772603</v>
      </c>
      <c r="E15" s="8">
        <v>0.5</v>
      </c>
      <c r="F15" s="8">
        <v>1.707825127659933</v>
      </c>
      <c r="G15" s="8">
        <v>0.9574271077563381</v>
      </c>
      <c r="H15" s="8">
        <v>0.57735026918962573</v>
      </c>
      <c r="I15" s="8"/>
      <c r="J15" s="8">
        <v>0.9574271077563381</v>
      </c>
      <c r="K15" s="8">
        <v>1.2909944487358056</v>
      </c>
      <c r="L15" s="8">
        <v>0.9574271077563381</v>
      </c>
      <c r="M15" s="8">
        <v>0.9574271077563381</v>
      </c>
      <c r="N15" s="8">
        <v>0.81649658092772603</v>
      </c>
      <c r="O15" s="8">
        <v>0.9574271077563381</v>
      </c>
      <c r="P15" s="8"/>
      <c r="Q15" s="8">
        <v>0.70710678118654757</v>
      </c>
      <c r="R15" s="8">
        <v>0.9574271077563381</v>
      </c>
      <c r="S15" s="8">
        <v>0.57735026918962573</v>
      </c>
    </row>
    <row r="16" spans="1:19" x14ac:dyDescent="0.25">
      <c r="A16" s="4" t="s">
        <v>38</v>
      </c>
      <c r="B16" s="9">
        <v>4</v>
      </c>
      <c r="C16" s="9">
        <v>1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1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1</v>
      </c>
      <c r="Q16" s="9">
        <v>2</v>
      </c>
      <c r="R16" s="9">
        <v>4</v>
      </c>
      <c r="S16" s="9">
        <v>4</v>
      </c>
    </row>
    <row r="18" spans="1:6" x14ac:dyDescent="0.25">
      <c r="A18" s="4" t="s">
        <v>95</v>
      </c>
      <c r="B18" s="4">
        <f>SUM(B7:B12)</f>
        <v>4</v>
      </c>
    </row>
    <row r="19" spans="1:6" x14ac:dyDescent="0.25">
      <c r="A19" s="4" t="s">
        <v>96</v>
      </c>
      <c r="B19" s="9">
        <v>42</v>
      </c>
    </row>
    <row r="20" spans="1:6" x14ac:dyDescent="0.25">
      <c r="A20" s="4" t="s">
        <v>97</v>
      </c>
      <c r="B20" s="11">
        <f>B18/B19</f>
        <v>9.5238095238095233E-2</v>
      </c>
    </row>
    <row r="21" spans="1:6" x14ac:dyDescent="0.25">
      <c r="A21" s="4" t="s">
        <v>122</v>
      </c>
      <c r="B21" s="27"/>
      <c r="C21" s="27" t="s">
        <v>123</v>
      </c>
    </row>
    <row r="22" spans="1:6" x14ac:dyDescent="0.25">
      <c r="A22" s="27" t="s">
        <v>124</v>
      </c>
      <c r="B22" s="28">
        <v>2</v>
      </c>
      <c r="C22" s="29">
        <f>B22/B18</f>
        <v>0.5</v>
      </c>
    </row>
    <row r="23" spans="1:6" x14ac:dyDescent="0.25">
      <c r="A23" s="27" t="s">
        <v>125</v>
      </c>
      <c r="B23" s="28">
        <v>2</v>
      </c>
      <c r="C23" s="29">
        <f>B23/B18</f>
        <v>0.5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3.625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1200-000000000000}"/>
  </hyperlinks>
  <pageMargins left="0.7" right="0.7" top="0.75" bottom="0.75" header="0.3" footer="0.3"/>
  <ignoredErrors>
    <ignoredError sqref="F25" formulaRange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61" t="s">
        <v>126</v>
      </c>
      <c r="H1" s="61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90</v>
      </c>
    </row>
    <row r="4" spans="1:10" x14ac:dyDescent="0.25">
      <c r="A4" s="1" t="s">
        <v>2</v>
      </c>
      <c r="B4" t="s">
        <v>146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2</v>
      </c>
      <c r="I9" s="3">
        <v>2</v>
      </c>
      <c r="J9" s="3">
        <v>0</v>
      </c>
    </row>
    <row r="10" spans="1:10" x14ac:dyDescent="0.25">
      <c r="A10" s="5">
        <v>4</v>
      </c>
      <c r="B10" s="3">
        <v>1</v>
      </c>
      <c r="C10" s="3">
        <v>2</v>
      </c>
      <c r="D10" s="3">
        <v>2</v>
      </c>
      <c r="E10" s="3">
        <v>2</v>
      </c>
      <c r="F10" s="3">
        <v>1</v>
      </c>
      <c r="G10" s="3">
        <v>1</v>
      </c>
      <c r="H10" s="3">
        <v>1</v>
      </c>
      <c r="I10" s="3">
        <v>1</v>
      </c>
      <c r="J10" s="3">
        <v>2</v>
      </c>
    </row>
    <row r="11" spans="1:10" x14ac:dyDescent="0.25">
      <c r="A11" s="5">
        <v>5</v>
      </c>
      <c r="B11" s="3">
        <v>2</v>
      </c>
      <c r="C11" s="3">
        <v>1</v>
      </c>
      <c r="D11" s="3">
        <v>1</v>
      </c>
      <c r="E11" s="3">
        <v>1</v>
      </c>
      <c r="F11" s="3">
        <v>2</v>
      </c>
      <c r="G11" s="3">
        <v>1</v>
      </c>
      <c r="H11" s="3">
        <v>0</v>
      </c>
      <c r="I11" s="3">
        <v>0</v>
      </c>
      <c r="J11" s="3">
        <v>1</v>
      </c>
    </row>
    <row r="12" spans="1:10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4.666666666666667</v>
      </c>
      <c r="C14" s="8">
        <v>4.333333333333333</v>
      </c>
      <c r="D14" s="8">
        <v>4.333333333333333</v>
      </c>
      <c r="E14" s="8">
        <v>4.333333333333333</v>
      </c>
      <c r="F14" s="8">
        <v>4.666666666666667</v>
      </c>
      <c r="G14" s="8">
        <v>3.6666666666666665</v>
      </c>
      <c r="H14" s="8">
        <v>3.3333333333333335</v>
      </c>
      <c r="I14" s="8">
        <v>3.3333333333333335</v>
      </c>
      <c r="J14" s="8">
        <v>4.333333333333333</v>
      </c>
    </row>
    <row r="15" spans="1:10" x14ac:dyDescent="0.25">
      <c r="A15" s="4" t="s">
        <v>37</v>
      </c>
      <c r="B15" s="8">
        <v>0.57735026918962784</v>
      </c>
      <c r="C15" s="8">
        <v>0.57735026918962473</v>
      </c>
      <c r="D15" s="8">
        <v>0.57735026918962473</v>
      </c>
      <c r="E15" s="8">
        <v>0.57735026918962473</v>
      </c>
      <c r="F15" s="8">
        <v>0.57735026918962784</v>
      </c>
      <c r="G15" s="8">
        <v>1.5275252316519463</v>
      </c>
      <c r="H15" s="8">
        <v>0.57735026918962473</v>
      </c>
      <c r="I15" s="8">
        <v>0.57735026918962473</v>
      </c>
      <c r="J15" s="8">
        <v>0.57735026918962473</v>
      </c>
    </row>
    <row r="16" spans="1:10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</row>
    <row r="18" spans="1:2" x14ac:dyDescent="0.25">
      <c r="A18" s="4" t="s">
        <v>95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300-000000000000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1" t="s">
        <v>33</v>
      </c>
      <c r="B1" s="32"/>
    </row>
    <row r="2" spans="1:2" ht="17.25" x14ac:dyDescent="0.3">
      <c r="A2" s="31" t="s">
        <v>34</v>
      </c>
      <c r="B2" s="32"/>
    </row>
    <row r="3" spans="1:2" ht="17.25" x14ac:dyDescent="0.3">
      <c r="A3" s="33" t="s">
        <v>126</v>
      </c>
      <c r="B3" s="32"/>
    </row>
    <row r="4" spans="1:2" ht="17.25" x14ac:dyDescent="0.25">
      <c r="A4" s="34" t="s">
        <v>4</v>
      </c>
      <c r="B4" s="35" t="s">
        <v>70</v>
      </c>
    </row>
    <row r="5" spans="1:2" ht="17.25" x14ac:dyDescent="0.25">
      <c r="A5" s="34" t="s">
        <v>5</v>
      </c>
      <c r="B5" s="35" t="s">
        <v>43</v>
      </c>
    </row>
    <row r="6" spans="1:2" ht="17.25" x14ac:dyDescent="0.25">
      <c r="A6" s="34" t="s">
        <v>6</v>
      </c>
      <c r="B6" s="35" t="s">
        <v>44</v>
      </c>
    </row>
    <row r="7" spans="1:2" ht="17.25" x14ac:dyDescent="0.25">
      <c r="A7" s="34" t="s">
        <v>7</v>
      </c>
      <c r="B7" s="35" t="s">
        <v>45</v>
      </c>
    </row>
    <row r="8" spans="1:2" ht="17.25" x14ac:dyDescent="0.25">
      <c r="A8" s="34" t="s">
        <v>8</v>
      </c>
      <c r="B8" s="35" t="s">
        <v>46</v>
      </c>
    </row>
    <row r="9" spans="1:2" ht="17.25" x14ac:dyDescent="0.25">
      <c r="A9" s="34" t="s">
        <v>9</v>
      </c>
      <c r="B9" s="35" t="s">
        <v>47</v>
      </c>
    </row>
    <row r="10" spans="1:2" ht="17.25" x14ac:dyDescent="0.25">
      <c r="A10" s="34" t="s">
        <v>10</v>
      </c>
      <c r="B10" s="35" t="s">
        <v>48</v>
      </c>
    </row>
    <row r="11" spans="1:2" ht="17.25" x14ac:dyDescent="0.25">
      <c r="A11" s="34" t="s">
        <v>11</v>
      </c>
      <c r="B11" s="35" t="s">
        <v>49</v>
      </c>
    </row>
    <row r="12" spans="1:2" ht="17.25" x14ac:dyDescent="0.25">
      <c r="A12" s="34" t="s">
        <v>12</v>
      </c>
      <c r="B12" s="35" t="s">
        <v>50</v>
      </c>
    </row>
    <row r="13" spans="1:2" ht="17.25" x14ac:dyDescent="0.25">
      <c r="A13" s="34" t="s">
        <v>13</v>
      </c>
      <c r="B13" s="35" t="s">
        <v>51</v>
      </c>
    </row>
    <row r="14" spans="1:2" ht="17.25" x14ac:dyDescent="0.25">
      <c r="A14" s="34" t="s">
        <v>14</v>
      </c>
      <c r="B14" s="35" t="s">
        <v>52</v>
      </c>
    </row>
    <row r="15" spans="1:2" ht="17.25" x14ac:dyDescent="0.25">
      <c r="A15" s="34" t="s">
        <v>15</v>
      </c>
      <c r="B15" s="35" t="s">
        <v>53</v>
      </c>
    </row>
    <row r="16" spans="1:2" ht="17.25" x14ac:dyDescent="0.25">
      <c r="A16" s="34" t="s">
        <v>16</v>
      </c>
      <c r="B16" s="35" t="s">
        <v>54</v>
      </c>
    </row>
    <row r="17" spans="1:2" ht="17.25" x14ac:dyDescent="0.25">
      <c r="A17" s="34" t="s">
        <v>17</v>
      </c>
      <c r="B17" s="35" t="s">
        <v>55</v>
      </c>
    </row>
    <row r="18" spans="1:2" ht="17.25" x14ac:dyDescent="0.25">
      <c r="A18" s="34" t="s">
        <v>18</v>
      </c>
      <c r="B18" s="35" t="s">
        <v>56</v>
      </c>
    </row>
    <row r="19" spans="1:2" ht="17.25" x14ac:dyDescent="0.25">
      <c r="A19" s="34" t="s">
        <v>19</v>
      </c>
      <c r="B19" s="35" t="s">
        <v>57</v>
      </c>
    </row>
    <row r="20" spans="1:2" ht="17.25" x14ac:dyDescent="0.25">
      <c r="A20" s="34" t="s">
        <v>20</v>
      </c>
      <c r="B20" s="35" t="s">
        <v>58</v>
      </c>
    </row>
    <row r="21" spans="1:2" ht="17.25" x14ac:dyDescent="0.25">
      <c r="A21" s="34" t="s">
        <v>21</v>
      </c>
      <c r="B21" s="35" t="s">
        <v>59</v>
      </c>
    </row>
    <row r="22" spans="1:2" ht="17.25" x14ac:dyDescent="0.25">
      <c r="A22" s="34" t="s">
        <v>22</v>
      </c>
      <c r="B22" s="35" t="s">
        <v>127</v>
      </c>
    </row>
    <row r="23" spans="1:2" ht="17.25" x14ac:dyDescent="0.25">
      <c r="A23" s="34" t="s">
        <v>23</v>
      </c>
      <c r="B23" s="35" t="s">
        <v>60</v>
      </c>
    </row>
    <row r="24" spans="1:2" ht="17.25" x14ac:dyDescent="0.25">
      <c r="A24" s="34" t="s">
        <v>24</v>
      </c>
      <c r="B24" s="35" t="s">
        <v>61</v>
      </c>
    </row>
    <row r="25" spans="1:2" ht="17.25" x14ac:dyDescent="0.25">
      <c r="A25" s="34" t="s">
        <v>25</v>
      </c>
      <c r="B25" s="35" t="s">
        <v>62</v>
      </c>
    </row>
    <row r="26" spans="1:2" ht="17.25" x14ac:dyDescent="0.25">
      <c r="A26" s="34" t="s">
        <v>26</v>
      </c>
      <c r="B26" s="35" t="s">
        <v>63</v>
      </c>
    </row>
    <row r="27" spans="1:2" ht="17.25" x14ac:dyDescent="0.25">
      <c r="A27" s="34" t="s">
        <v>27</v>
      </c>
      <c r="B27" s="35" t="s">
        <v>64</v>
      </c>
    </row>
    <row r="28" spans="1:2" ht="17.25" x14ac:dyDescent="0.25">
      <c r="A28" s="34" t="s">
        <v>28</v>
      </c>
      <c r="B28" s="35" t="s">
        <v>65</v>
      </c>
    </row>
    <row r="29" spans="1:2" ht="17.25" x14ac:dyDescent="0.25">
      <c r="A29" s="34" t="s">
        <v>29</v>
      </c>
      <c r="B29" s="35" t="s">
        <v>66</v>
      </c>
    </row>
    <row r="30" spans="1:2" ht="17.25" x14ac:dyDescent="0.25">
      <c r="A30" s="34" t="s">
        <v>30</v>
      </c>
      <c r="B30" s="35" t="s">
        <v>67</v>
      </c>
    </row>
    <row r="31" spans="1:2" ht="17.25" x14ac:dyDescent="0.25">
      <c r="A31" s="34" t="s">
        <v>31</v>
      </c>
      <c r="B31" s="35" t="s">
        <v>68</v>
      </c>
    </row>
    <row r="32" spans="1:2" ht="17.25" x14ac:dyDescent="0.25">
      <c r="A32" s="34" t="s">
        <v>32</v>
      </c>
      <c r="B32" s="35" t="s">
        <v>69</v>
      </c>
    </row>
  </sheetData>
  <hyperlinks>
    <hyperlink ref="A3" location="ÍNDICE!A1" display="VOLVER AL ÍNDICE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83</v>
      </c>
      <c r="B2" s="19"/>
    </row>
    <row r="3" spans="1:2" ht="18.75" x14ac:dyDescent="0.3">
      <c r="A3" s="36" t="s">
        <v>126</v>
      </c>
      <c r="B3" s="19"/>
    </row>
    <row r="4" spans="1:2" ht="18.75" x14ac:dyDescent="0.3">
      <c r="A4" s="21"/>
      <c r="B4" s="20" t="s">
        <v>100</v>
      </c>
    </row>
    <row r="5" spans="1:2" ht="18.75" x14ac:dyDescent="0.3">
      <c r="A5" s="21" t="s">
        <v>4</v>
      </c>
      <c r="B5" s="22" t="s">
        <v>101</v>
      </c>
    </row>
    <row r="6" spans="1:2" ht="18.75" x14ac:dyDescent="0.3">
      <c r="A6" s="21" t="s">
        <v>5</v>
      </c>
      <c r="B6" s="22" t="s">
        <v>84</v>
      </c>
    </row>
    <row r="7" spans="1:2" ht="18.75" x14ac:dyDescent="0.3">
      <c r="A7" s="21" t="s">
        <v>6</v>
      </c>
      <c r="B7" s="22" t="s">
        <v>102</v>
      </c>
    </row>
    <row r="8" spans="1:2" ht="18.75" x14ac:dyDescent="0.3">
      <c r="A8" s="21"/>
      <c r="B8" s="20" t="s">
        <v>103</v>
      </c>
    </row>
    <row r="9" spans="1:2" ht="18.75" x14ac:dyDescent="0.3">
      <c r="A9" s="21" t="s">
        <v>7</v>
      </c>
      <c r="B9" s="22" t="s">
        <v>104</v>
      </c>
    </row>
    <row r="10" spans="1:2" ht="18.75" x14ac:dyDescent="0.3">
      <c r="A10" s="21" t="s">
        <v>8</v>
      </c>
      <c r="B10" s="22" t="s">
        <v>105</v>
      </c>
    </row>
    <row r="11" spans="1:2" ht="18.75" x14ac:dyDescent="0.3">
      <c r="A11" s="21" t="s">
        <v>9</v>
      </c>
      <c r="B11" s="22" t="s">
        <v>85</v>
      </c>
    </row>
    <row r="12" spans="1:2" ht="18.75" x14ac:dyDescent="0.3">
      <c r="A12" s="21" t="s">
        <v>10</v>
      </c>
      <c r="B12" s="22" t="s">
        <v>106</v>
      </c>
    </row>
    <row r="13" spans="1:2" ht="18.75" x14ac:dyDescent="0.3">
      <c r="A13" s="21" t="s">
        <v>11</v>
      </c>
      <c r="B13" s="22" t="s">
        <v>107</v>
      </c>
    </row>
    <row r="14" spans="1:2" ht="18.75" x14ac:dyDescent="0.3">
      <c r="A14" s="21"/>
      <c r="B14" s="20" t="s">
        <v>108</v>
      </c>
    </row>
    <row r="15" spans="1:2" ht="18.75" x14ac:dyDescent="0.3">
      <c r="A15" s="21" t="s">
        <v>12</v>
      </c>
      <c r="B15" s="22" t="s">
        <v>109</v>
      </c>
    </row>
    <row r="16" spans="1:2" ht="18.75" x14ac:dyDescent="0.3">
      <c r="A16" s="21" t="s">
        <v>13</v>
      </c>
      <c r="B16" s="23" t="s">
        <v>110</v>
      </c>
    </row>
    <row r="17" spans="1:2" ht="18.75" x14ac:dyDescent="0.3">
      <c r="A17" s="21" t="s">
        <v>14</v>
      </c>
      <c r="B17" s="22" t="s">
        <v>111</v>
      </c>
    </row>
    <row r="18" spans="1:2" ht="18.75" x14ac:dyDescent="0.3">
      <c r="A18" s="21"/>
      <c r="B18" s="20" t="s">
        <v>112</v>
      </c>
    </row>
    <row r="19" spans="1:2" ht="18.75" x14ac:dyDescent="0.3">
      <c r="A19" s="21" t="s">
        <v>15</v>
      </c>
      <c r="B19" s="24" t="s">
        <v>113</v>
      </c>
    </row>
    <row r="20" spans="1:2" ht="18.75" x14ac:dyDescent="0.3">
      <c r="A20" s="21" t="s">
        <v>16</v>
      </c>
      <c r="B20" s="24" t="s">
        <v>114</v>
      </c>
    </row>
    <row r="21" spans="1:2" ht="18.75" x14ac:dyDescent="0.3">
      <c r="A21" s="21"/>
      <c r="B21" s="20" t="s">
        <v>115</v>
      </c>
    </row>
    <row r="22" spans="1:2" ht="18.75" x14ac:dyDescent="0.3">
      <c r="A22" s="21" t="s">
        <v>17</v>
      </c>
      <c r="B22" s="22" t="s">
        <v>116</v>
      </c>
    </row>
    <row r="23" spans="1:2" ht="18.75" x14ac:dyDescent="0.3">
      <c r="A23" s="21" t="s">
        <v>18</v>
      </c>
      <c r="B23" s="22" t="s">
        <v>117</v>
      </c>
    </row>
    <row r="24" spans="1:2" ht="18.75" x14ac:dyDescent="0.3">
      <c r="A24" s="21" t="s">
        <v>19</v>
      </c>
      <c r="B24" s="22" t="s">
        <v>118</v>
      </c>
    </row>
    <row r="25" spans="1:2" ht="18.75" x14ac:dyDescent="0.3">
      <c r="A25" s="19"/>
      <c r="B25" s="20" t="s">
        <v>119</v>
      </c>
    </row>
    <row r="26" spans="1:2" ht="18.75" x14ac:dyDescent="0.3">
      <c r="A26" s="21" t="s">
        <v>20</v>
      </c>
      <c r="B26" s="22" t="s">
        <v>86</v>
      </c>
    </row>
    <row r="27" spans="1:2" ht="18.75" x14ac:dyDescent="0.3">
      <c r="A27" s="21" t="s">
        <v>21</v>
      </c>
      <c r="B27" s="24" t="s">
        <v>120</v>
      </c>
    </row>
    <row r="28" spans="1:2" ht="18.75" x14ac:dyDescent="0.3">
      <c r="A28" s="21" t="s">
        <v>88</v>
      </c>
      <c r="B28" s="24" t="s">
        <v>87</v>
      </c>
    </row>
  </sheetData>
  <hyperlinks>
    <hyperlink ref="A3" location="ÍNDICE!A1" display="VOLVER AL ÍNDICE" xr:uid="{00000000-0004-0000-1500-000000000000}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39</v>
      </c>
      <c r="B2" s="19"/>
    </row>
    <row r="3" spans="1:2" ht="18.75" x14ac:dyDescent="0.3">
      <c r="A3" s="36" t="s">
        <v>126</v>
      </c>
      <c r="B3" s="19"/>
    </row>
    <row r="4" spans="1:2" ht="37.5" x14ac:dyDescent="0.25">
      <c r="A4" s="37" t="s">
        <v>4</v>
      </c>
      <c r="B4" s="38" t="s">
        <v>71</v>
      </c>
    </row>
    <row r="5" spans="1:2" ht="18.75" x14ac:dyDescent="0.25">
      <c r="A5" s="37" t="s">
        <v>5</v>
      </c>
      <c r="B5" s="38" t="s">
        <v>72</v>
      </c>
    </row>
    <row r="6" spans="1:2" ht="18.75" x14ac:dyDescent="0.25">
      <c r="A6" s="37" t="s">
        <v>6</v>
      </c>
      <c r="B6" s="38" t="s">
        <v>73</v>
      </c>
    </row>
    <row r="7" spans="1:2" ht="37.5" x14ac:dyDescent="0.25">
      <c r="A7" s="37" t="s">
        <v>7</v>
      </c>
      <c r="B7" s="38" t="s">
        <v>74</v>
      </c>
    </row>
    <row r="8" spans="1:2" ht="37.5" x14ac:dyDescent="0.25">
      <c r="A8" s="37" t="s">
        <v>8</v>
      </c>
      <c r="B8" s="38" t="s">
        <v>58</v>
      </c>
    </row>
    <row r="9" spans="1:2" ht="37.5" x14ac:dyDescent="0.25">
      <c r="A9" s="37" t="s">
        <v>9</v>
      </c>
      <c r="B9" s="38" t="s">
        <v>76</v>
      </c>
    </row>
    <row r="10" spans="1:2" ht="37.5" x14ac:dyDescent="0.25">
      <c r="A10" s="37" t="s">
        <v>10</v>
      </c>
      <c r="B10" s="38" t="s">
        <v>77</v>
      </c>
    </row>
    <row r="11" spans="1:2" ht="37.5" x14ac:dyDescent="0.25">
      <c r="A11" s="37" t="s">
        <v>11</v>
      </c>
      <c r="B11" s="38" t="s">
        <v>78</v>
      </c>
    </row>
    <row r="12" spans="1:2" ht="18.75" x14ac:dyDescent="0.25">
      <c r="A12" s="37" t="s">
        <v>12</v>
      </c>
      <c r="B12" s="39" t="s">
        <v>81</v>
      </c>
    </row>
    <row r="13" spans="1:2" ht="18.75" x14ac:dyDescent="0.25">
      <c r="A13" s="40" t="s">
        <v>30</v>
      </c>
      <c r="B13" s="41" t="s">
        <v>75</v>
      </c>
    </row>
    <row r="14" spans="1:2" ht="18.75" x14ac:dyDescent="0.25">
      <c r="A14" s="40" t="s">
        <v>31</v>
      </c>
      <c r="B14" s="41" t="s">
        <v>79</v>
      </c>
    </row>
    <row r="15" spans="1:2" ht="18.75" x14ac:dyDescent="0.25">
      <c r="A15" s="40" t="s">
        <v>32</v>
      </c>
      <c r="B15" s="41" t="s">
        <v>80</v>
      </c>
    </row>
  </sheetData>
  <hyperlinks>
    <hyperlink ref="A3" location="ÍNDICE!A1" display="VOLVER AL ÍNDICE" xr:uid="{00000000-0004-0000-16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ÍNDICE</vt:lpstr>
      <vt:lpstr>Grado E. Inf._PDI</vt:lpstr>
      <vt:lpstr>Grado E. Inf._Estud</vt:lpstr>
      <vt:lpstr>Grado Ed. Prim._PDI </vt:lpstr>
      <vt:lpstr>Grado Ed. Prim._Estud </vt:lpstr>
      <vt:lpstr>Grado Ed. Prim (Bilingüe)_PDI</vt:lpstr>
      <vt:lpstr>Grado Ed. Prim (Bilingüe)_Estud</vt:lpstr>
      <vt:lpstr>Grado Ed. Social_PDI </vt:lpstr>
      <vt:lpstr>Grado Ed. Social_Estud </vt:lpstr>
      <vt:lpstr>M.U. Enseñ. Portugués_PDI</vt:lpstr>
      <vt:lpstr>M.U. Enseñ. Portugués_Estud</vt:lpstr>
      <vt:lpstr>M.U. Antrop. Social_PDI</vt:lpstr>
      <vt:lpstr>M.U. Antrop. Social_Estud</vt:lpstr>
      <vt:lpstr>M.U. Ed. Digital_PDI</vt:lpstr>
      <vt:lpstr>M.U. Ed. Digital_Estud</vt:lpstr>
      <vt:lpstr>M.U. Form. Prof. Ed. Secund_PDI</vt:lpstr>
      <vt:lpstr>M.U. Form. Prof. Ed. Secu_Estud</vt:lpstr>
      <vt:lpstr>M.U.I.Ciencias Sociales_PDI</vt:lpstr>
      <vt:lpstr>M.U.I.Ciencias Sociales_Estud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2023-11-08T11:07:53Z</dcterms:modified>
</cp:coreProperties>
</file>