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A5161\"/>
    </mc:Choice>
  </mc:AlternateContent>
  <xr:revisionPtr revIDLastSave="0" documentId="13_ncr:1_{5F7A502D-7142-4F4E-9E83-A5D07F2C9A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4" r:id="rId1"/>
    <sheet name="Grado Bioquímica_PDI" sheetId="18" r:id="rId2"/>
    <sheet name="Grado Bioquímica_Estud" sheetId="20" r:id="rId3"/>
    <sheet name="Grado Veterinaria_PDI" sheetId="1" r:id="rId4"/>
    <sheet name="Grado Veterinaria_Estud" sheetId="21" r:id="rId5"/>
    <sheet name="M.U. Cien.T.Carne_PDI " sheetId="15" r:id="rId6"/>
    <sheet name="M.U. Cien.T. Carne_Estud " sheetId="16" r:id="rId7"/>
    <sheet name="PAS_centro" sheetId="4" r:id="rId8"/>
    <sheet name="Preguntas PDI" sheetId="25" r:id="rId9"/>
    <sheet name="Preguntas Estudiantes" sheetId="26" r:id="rId10"/>
    <sheet name="Preguntas PAS" sheetId="2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21" l="1"/>
  <c r="F25" i="16"/>
  <c r="F25" i="21"/>
  <c r="F25" i="20"/>
  <c r="B18" i="15"/>
  <c r="B18" i="1"/>
  <c r="B4" i="21"/>
  <c r="B18" i="18"/>
  <c r="B20" i="20"/>
  <c r="C24" i="20"/>
  <c r="C22" i="20"/>
  <c r="C23" i="20"/>
  <c r="C22" i="21"/>
  <c r="C23" i="16"/>
  <c r="C22" i="16"/>
  <c r="B20" i="16"/>
  <c r="B20" i="21"/>
  <c r="C23" i="21"/>
  <c r="B4" i="16"/>
  <c r="B4" i="15"/>
</calcChain>
</file>

<file path=xl/sharedStrings.xml><?xml version="1.0" encoding="utf-8"?>
<sst xmlns="http://schemas.openxmlformats.org/spreadsheetml/2006/main" count="422" uniqueCount="142">
  <si>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</si>
  <si>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</si>
  <si>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</si>
  <si>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</si>
  <si>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</si>
  <si>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</si>
  <si>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</si>
  <si>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</si>
  <si>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</si>
  <si>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</si>
  <si>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</si>
  <si>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</si>
  <si>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</si>
  <si>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</si>
  <si>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</si>
  <si>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</si>
  <si>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</si>
  <si>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</si>
  <si>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</si>
  <si>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</si>
  <si>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</si>
  <si>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</si>
  <si>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</si>
  <si>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</si>
  <si>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</si>
  <si>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</si>
  <si>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</si>
  <si>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</si>
  <si>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</si>
  <si>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</si>
  <si>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</si>
  <si>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</si>
  <si>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</si>
  <si>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</si>
  <si>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</si>
  <si>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</si>
  <si>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</si>
  <si>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</si>
  <si>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</si>
  <si>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</si>
  <si>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</si>
  <si>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</si>
  <si>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</si>
  <si>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</si>
  <si>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</si>
  <si>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</si>
  <si>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</si>
  <si>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</si>
  <si>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</si>
  <si>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</si>
  <si>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</si>
  <si>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</si>
  <si>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</si>
  <si>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</si>
  <si>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</si>
  <si>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</si>
  <si>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</si>
  <si>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</si>
  <si>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</si>
  <si>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</si>
  <si>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</si>
  <si>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</si>
  <si>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</si>
  <si>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</si>
  <si>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</si>
  <si>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</si>
  <si>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</si>
  <si>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</si>
  <si>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</si>
  <si>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</si>
  <si>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</si>
  <si>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</si>
  <si>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</si>
  <si>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</si>
  <si>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</si>
  <si>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</si>
  <si>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</si>
  <si>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</si>
  <si>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</si>
  <si>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</si>
  <si>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</si>
  <si>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</si>
  <si>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</si>
  <si>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</si>
  <si>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</si>
  <si>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</si>
  <si>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</si>
  <si>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</si>
  <si>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</si>
  <si>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</si>
  <si>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</si>
  <si>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Veterinaria</t>
  </si>
  <si>
    <t>Grado en Veterinaria</t>
  </si>
  <si>
    <t>Máster Universitario en Ciencia y Tecnología de la  Carne</t>
  </si>
  <si>
    <t>Nº encuestados</t>
  </si>
  <si>
    <t>Total egresados</t>
  </si>
  <si>
    <t>Tasa de Participación</t>
  </si>
  <si>
    <t>Grado en Bioquímica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</si>
  <si>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</si>
  <si>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</si>
  <si>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</si>
  <si>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</si>
  <si>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</si>
  <si>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</si>
  <si>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</si>
  <si>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</si>
  <si>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</si>
  <si>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</si>
  <si>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</si>
  <si>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</si>
  <si>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</si>
  <si>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</si>
  <si>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</si>
  <si>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</si>
  <si>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</si>
  <si>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</si>
  <si>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</si>
  <si>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</si>
  <si>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</si>
  <si>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</si>
  <si>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</si>
  <si>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</si>
  <si>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</si>
  <si>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</si>
  <si>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</si>
  <si>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</si>
  <si>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</si>
  <si>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</si>
  <si>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</si>
  <si>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</si>
  <si>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</si>
  <si>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</si>
  <si>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</si>
  <si>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</si>
  <si>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VETERINARIA</t>
  </si>
  <si>
    <t>VOLVER AL ÍNDICE</t>
  </si>
  <si>
    <t>Recursos materiales y tecnológicos disponibles para la actividad docente (cañones de vídeo, pizarras digitales, campus virtual, etc.)</t>
  </si>
  <si>
    <t>Datos PAS (todas las Titulaciones del Centro)</t>
  </si>
  <si>
    <t>Satisfacción de los estudiantes con las instalaciones y los recursos:</t>
  </si>
  <si>
    <t>(Media de las preguntas P12 y P13)</t>
  </si>
  <si>
    <t>2020/21</t>
  </si>
  <si>
    <t>NOTA: Si al pulsar un enlace aparece el mensaje "La referencia no es válida", se debe a que no ha habido encuestados para esa titulación y por tanto no existe la correspondiente tabla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</si>
</sst>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0" xfId="0" applyBorder="1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64" fontId="0" fillId="2" borderId="2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2" borderId="2" xfId="0" applyNumberForma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4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4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3" xfId="1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9" fillId="0" borderId="0" xfId="1" applyAlignment="1">
      <alignment horizontal="center"/>
    </xf>
    <xf numFmtId="164" fontId="0" fillId="2" borderId="7" xfId="0" applyNumberForma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/>
  </sheetViews>
  <sheetFormatPr baseColWidth="10" defaultRowHeight="15" x14ac:dyDescent="0.25"/>
  <cols>
    <col min="2" max="2" width="72.85546875" customWidth="1"/>
    <col min="3" max="3" width="17.7109375" customWidth="1"/>
  </cols>
  <sheetData>
    <row r="1" spans="1:3" ht="15.75" x14ac:dyDescent="0.25">
      <c r="A1" s="32"/>
      <c r="B1" s="33" t="s">
        <v>123</v>
      </c>
      <c r="C1" s="32"/>
    </row>
    <row r="2" spans="1:3" ht="15.75" x14ac:dyDescent="0.25">
      <c r="A2" s="34" t="s">
        <v>1</v>
      </c>
      <c r="B2" s="32" t="s">
        <v>134</v>
      </c>
      <c r="C2" s="32"/>
    </row>
    <row r="3" spans="1:3" ht="15.75" x14ac:dyDescent="0.25">
      <c r="A3" s="34" t="s">
        <v>2</v>
      </c>
      <c r="B3" s="32" t="s">
        <v>140</v>
      </c>
      <c r="C3" s="32"/>
    </row>
    <row r="4" spans="1:3" ht="15.75" x14ac:dyDescent="0.25">
      <c r="A4" s="32"/>
      <c r="B4" s="35" t="s">
        <v>124</v>
      </c>
      <c r="C4" s="32"/>
    </row>
    <row r="5" spans="1:3" ht="15.75" x14ac:dyDescent="0.25">
      <c r="A5" s="32"/>
      <c r="B5" s="32"/>
      <c r="C5" s="32"/>
    </row>
    <row r="6" spans="1:3" ht="15.75" x14ac:dyDescent="0.25">
      <c r="A6" s="32"/>
      <c r="B6" s="51" t="s">
        <v>97</v>
      </c>
      <c r="C6" s="36" t="s">
        <v>125</v>
      </c>
    </row>
    <row r="7" spans="1:3" ht="15.75" x14ac:dyDescent="0.25">
      <c r="A7" s="32"/>
      <c r="B7" s="52"/>
      <c r="C7" s="36" t="s">
        <v>126</v>
      </c>
    </row>
    <row r="8" spans="1:3" ht="15.75" x14ac:dyDescent="0.25">
      <c r="A8" s="32"/>
      <c r="B8" s="51" t="s">
        <v>92</v>
      </c>
      <c r="C8" s="36" t="s">
        <v>125</v>
      </c>
    </row>
    <row r="9" spans="1:3" ht="15.75" x14ac:dyDescent="0.25">
      <c r="A9" s="32"/>
      <c r="B9" s="52"/>
      <c r="C9" s="36" t="s">
        <v>126</v>
      </c>
    </row>
    <row r="10" spans="1:3" ht="15.75" x14ac:dyDescent="0.25">
      <c r="A10" s="32"/>
      <c r="B10" s="51" t="s">
        <v>93</v>
      </c>
      <c r="C10" s="36" t="s">
        <v>125</v>
      </c>
    </row>
    <row r="11" spans="1:3" ht="15.75" x14ac:dyDescent="0.25">
      <c r="A11" s="32"/>
      <c r="B11" s="52"/>
      <c r="C11" s="36" t="s">
        <v>126</v>
      </c>
    </row>
    <row r="12" spans="1:3" ht="15" customHeight="1" x14ac:dyDescent="0.25">
      <c r="A12" s="32"/>
      <c r="B12" s="51" t="s">
        <v>137</v>
      </c>
      <c r="C12" s="50" t="s">
        <v>127</v>
      </c>
    </row>
    <row r="13" spans="1:3" ht="15.75" x14ac:dyDescent="0.25">
      <c r="A13" s="32"/>
      <c r="B13" s="52"/>
      <c r="C13" s="50"/>
    </row>
    <row r="14" spans="1:3" ht="15.75" x14ac:dyDescent="0.25">
      <c r="A14" s="32"/>
      <c r="B14" s="51" t="s">
        <v>128</v>
      </c>
      <c r="C14" s="50" t="s">
        <v>129</v>
      </c>
    </row>
    <row r="15" spans="1:3" ht="15.75" x14ac:dyDescent="0.25">
      <c r="A15" s="32"/>
      <c r="B15" s="52"/>
      <c r="C15" s="50"/>
    </row>
    <row r="16" spans="1:3" ht="15.75" x14ac:dyDescent="0.25">
      <c r="A16" s="32"/>
      <c r="B16" s="51" t="s">
        <v>130</v>
      </c>
      <c r="C16" s="50" t="s">
        <v>131</v>
      </c>
    </row>
    <row r="17" spans="1:3" ht="15.75" x14ac:dyDescent="0.25">
      <c r="A17" s="32"/>
      <c r="B17" s="52"/>
      <c r="C17" s="50"/>
    </row>
    <row r="18" spans="1:3" ht="15.75" x14ac:dyDescent="0.25">
      <c r="A18" s="32"/>
      <c r="B18" s="51" t="s">
        <v>132</v>
      </c>
      <c r="C18" s="50" t="s">
        <v>133</v>
      </c>
    </row>
    <row r="19" spans="1:3" ht="15.75" x14ac:dyDescent="0.25">
      <c r="A19" s="32"/>
      <c r="B19" s="52"/>
      <c r="C19" s="50"/>
    </row>
    <row r="21" spans="1:3" x14ac:dyDescent="0.25">
      <c r="B21" s="48" t="s">
        <v>141</v>
      </c>
      <c r="C21" s="49"/>
    </row>
    <row r="22" spans="1:3" x14ac:dyDescent="0.25">
      <c r="B22" s="49"/>
      <c r="C22" s="49"/>
    </row>
  </sheetData>
  <mergeCells count="12">
    <mergeCell ref="B6:B7"/>
    <mergeCell ref="B8:B9"/>
    <mergeCell ref="B10:B11"/>
    <mergeCell ref="B12:B13"/>
    <mergeCell ref="C12:C13"/>
    <mergeCell ref="B21:C22"/>
    <mergeCell ref="C14:C15"/>
    <mergeCell ref="B16:B17"/>
    <mergeCell ref="C16:C17"/>
    <mergeCell ref="B18:B19"/>
    <mergeCell ref="C18:C19"/>
    <mergeCell ref="B14:B15"/>
  </mergeCells>
  <hyperlinks>
    <hyperlink ref="C7" location="'Grado Bioquímica_Estud'!A5" display="Datos Estudiantes" xr:uid="{00000000-0004-0000-0000-000000000000}"/>
    <hyperlink ref="C6" location="'Grado Bioquímica_PDI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Grado Veterinaria_Estud'!A5" display="Datos Estudiantes" xr:uid="{00000000-0004-0000-0000-00000B000000}"/>
    <hyperlink ref="C11" location="'M.U. Cien.T. Carne_Estud '!A5" display="Datos Estudiantes" xr:uid="{00000000-0004-0000-0000-00000C000000}"/>
    <hyperlink ref="C8" location="'Grado Veterinaria_PDI'!A5" display="Datos PDI" xr:uid="{00000000-0004-0000-0000-00000D000000}"/>
    <hyperlink ref="C10" location="'M.U. Cien.T.Carne_PDI '!A5" display="Datos PDI" xr:uid="{00000000-0004-0000-0000-00000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3" t="s">
        <v>135</v>
      </c>
      <c r="H1" s="53"/>
    </row>
    <row r="2" spans="1:25" x14ac:dyDescent="0.25">
      <c r="A2" s="1" t="s">
        <v>0</v>
      </c>
      <c r="B2" t="s">
        <v>97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140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ht="15" customHeight="1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2</v>
      </c>
      <c r="M7" s="13">
        <v>2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2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2</v>
      </c>
      <c r="E8" s="13">
        <v>0</v>
      </c>
      <c r="F8" s="13">
        <v>1</v>
      </c>
      <c r="G8" s="13">
        <v>1</v>
      </c>
      <c r="H8" s="13">
        <v>0</v>
      </c>
      <c r="I8" s="13">
        <v>0</v>
      </c>
      <c r="J8" s="13">
        <v>1</v>
      </c>
      <c r="K8" s="13">
        <v>0</v>
      </c>
      <c r="L8" s="13">
        <v>1</v>
      </c>
      <c r="M8" s="13">
        <v>3</v>
      </c>
      <c r="N8" s="13">
        <v>0</v>
      </c>
      <c r="O8" s="13">
        <v>2</v>
      </c>
      <c r="P8" s="13">
        <v>0</v>
      </c>
      <c r="Q8" s="13">
        <v>0</v>
      </c>
      <c r="R8" s="13">
        <v>0</v>
      </c>
      <c r="S8" s="13">
        <v>0</v>
      </c>
      <c r="T8" s="13">
        <v>1</v>
      </c>
      <c r="U8" s="13">
        <v>1</v>
      </c>
      <c r="V8" s="13">
        <v>1</v>
      </c>
      <c r="W8" s="13">
        <v>0</v>
      </c>
      <c r="X8" s="13">
        <v>0</v>
      </c>
      <c r="Y8" s="13">
        <v>0</v>
      </c>
    </row>
    <row r="9" spans="1:25" ht="15" customHeight="1" x14ac:dyDescent="0.25">
      <c r="A9" s="12">
        <v>3</v>
      </c>
      <c r="B9" s="13">
        <v>4</v>
      </c>
      <c r="C9" s="13">
        <v>4</v>
      </c>
      <c r="D9" s="13">
        <v>5</v>
      </c>
      <c r="E9" s="13">
        <v>0</v>
      </c>
      <c r="F9" s="13">
        <v>1</v>
      </c>
      <c r="G9" s="13">
        <v>4</v>
      </c>
      <c r="H9" s="13">
        <v>1</v>
      </c>
      <c r="I9" s="13">
        <v>2</v>
      </c>
      <c r="J9" s="13">
        <v>1</v>
      </c>
      <c r="K9" s="13">
        <v>4</v>
      </c>
      <c r="L9" s="13">
        <v>3</v>
      </c>
      <c r="M9" s="13">
        <v>9</v>
      </c>
      <c r="N9" s="13">
        <v>1</v>
      </c>
      <c r="O9" s="13">
        <v>2</v>
      </c>
      <c r="P9" s="13">
        <v>2</v>
      </c>
      <c r="Q9" s="13">
        <v>0</v>
      </c>
      <c r="R9" s="13">
        <v>2</v>
      </c>
      <c r="S9" s="13">
        <v>2</v>
      </c>
      <c r="T9" s="13">
        <v>2</v>
      </c>
      <c r="U9" s="13">
        <v>4</v>
      </c>
      <c r="V9" s="13">
        <v>6</v>
      </c>
      <c r="W9" s="13">
        <v>0</v>
      </c>
      <c r="X9" s="13">
        <v>3</v>
      </c>
      <c r="Y9" s="13">
        <v>3</v>
      </c>
    </row>
    <row r="10" spans="1:25" x14ac:dyDescent="0.25">
      <c r="A10" s="12">
        <v>4</v>
      </c>
      <c r="B10" s="13">
        <v>11</v>
      </c>
      <c r="C10" s="13">
        <v>11</v>
      </c>
      <c r="D10" s="13">
        <v>9</v>
      </c>
      <c r="E10" s="13">
        <v>8</v>
      </c>
      <c r="F10" s="13">
        <v>10</v>
      </c>
      <c r="G10" s="13">
        <v>10</v>
      </c>
      <c r="H10" s="13">
        <v>6</v>
      </c>
      <c r="I10" s="13">
        <v>10</v>
      </c>
      <c r="J10" s="13">
        <v>13</v>
      </c>
      <c r="K10" s="13">
        <v>11</v>
      </c>
      <c r="L10" s="13">
        <v>5</v>
      </c>
      <c r="M10" s="13">
        <v>5</v>
      </c>
      <c r="N10" s="13">
        <v>9</v>
      </c>
      <c r="O10" s="13">
        <v>5</v>
      </c>
      <c r="P10" s="13">
        <v>6</v>
      </c>
      <c r="Q10" s="13">
        <v>12</v>
      </c>
      <c r="R10" s="13">
        <v>9</v>
      </c>
      <c r="S10" s="13">
        <v>12</v>
      </c>
      <c r="T10" s="13">
        <v>9</v>
      </c>
      <c r="U10" s="13">
        <v>9</v>
      </c>
      <c r="V10" s="13">
        <v>7</v>
      </c>
      <c r="W10" s="13">
        <v>10</v>
      </c>
      <c r="X10" s="13">
        <v>8</v>
      </c>
      <c r="Y10" s="13">
        <v>10</v>
      </c>
    </row>
    <row r="11" spans="1:25" x14ac:dyDescent="0.25">
      <c r="A11" s="12">
        <v>5</v>
      </c>
      <c r="B11" s="13">
        <v>5</v>
      </c>
      <c r="C11" s="13">
        <v>4</v>
      </c>
      <c r="D11" s="13">
        <v>4</v>
      </c>
      <c r="E11" s="13">
        <v>12</v>
      </c>
      <c r="F11" s="13">
        <v>8</v>
      </c>
      <c r="G11" s="13">
        <v>5</v>
      </c>
      <c r="H11" s="13">
        <v>12</v>
      </c>
      <c r="I11" s="13">
        <v>8</v>
      </c>
      <c r="J11" s="13">
        <v>5</v>
      </c>
      <c r="K11" s="13">
        <v>5</v>
      </c>
      <c r="L11" s="13">
        <v>0</v>
      </c>
      <c r="M11" s="13">
        <v>1</v>
      </c>
      <c r="N11" s="13">
        <v>10</v>
      </c>
      <c r="O11" s="13">
        <v>11</v>
      </c>
      <c r="P11" s="13">
        <v>12</v>
      </c>
      <c r="Q11" s="13">
        <v>8</v>
      </c>
      <c r="R11" s="13">
        <v>9</v>
      </c>
      <c r="S11" s="13">
        <v>6</v>
      </c>
      <c r="T11" s="13">
        <v>7</v>
      </c>
      <c r="U11" s="13">
        <v>4</v>
      </c>
      <c r="V11" s="13">
        <v>4</v>
      </c>
      <c r="W11" s="13">
        <v>10</v>
      </c>
      <c r="X11" s="13">
        <v>8</v>
      </c>
      <c r="Y11" s="13">
        <v>7</v>
      </c>
    </row>
    <row r="12" spans="1:25" x14ac:dyDescent="0.25">
      <c r="A12" s="12" t="s">
        <v>90</v>
      </c>
      <c r="B12" s="13">
        <v>0</v>
      </c>
      <c r="C12" s="13">
        <v>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9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1</v>
      </c>
      <c r="U12" s="13">
        <v>2</v>
      </c>
      <c r="V12" s="13">
        <v>0</v>
      </c>
      <c r="W12" s="13">
        <v>0</v>
      </c>
      <c r="X12" s="13">
        <v>1</v>
      </c>
      <c r="Y12" s="13">
        <v>0</v>
      </c>
    </row>
    <row r="13" spans="1:25" x14ac:dyDescent="0.25">
      <c r="A13" s="12" t="s">
        <v>35</v>
      </c>
      <c r="B13" s="13">
        <v>20</v>
      </c>
      <c r="C13" s="13">
        <v>20</v>
      </c>
      <c r="D13" s="13">
        <v>20</v>
      </c>
      <c r="E13" s="13">
        <v>20</v>
      </c>
      <c r="F13" s="13">
        <v>20</v>
      </c>
      <c r="G13" s="13">
        <v>20</v>
      </c>
      <c r="H13" s="13">
        <v>20</v>
      </c>
      <c r="I13" s="13">
        <v>20</v>
      </c>
      <c r="J13" s="13">
        <v>20</v>
      </c>
      <c r="K13" s="13">
        <v>20</v>
      </c>
      <c r="L13" s="13">
        <v>20</v>
      </c>
      <c r="M13" s="13">
        <v>20</v>
      </c>
      <c r="N13" s="13">
        <v>20</v>
      </c>
      <c r="O13" s="13">
        <v>20</v>
      </c>
      <c r="P13" s="13">
        <v>20</v>
      </c>
      <c r="Q13" s="13">
        <v>20</v>
      </c>
      <c r="R13" s="13">
        <v>20</v>
      </c>
      <c r="S13" s="13">
        <v>20</v>
      </c>
      <c r="T13" s="13">
        <v>20</v>
      </c>
      <c r="U13" s="13">
        <v>20</v>
      </c>
      <c r="V13" s="13">
        <v>20</v>
      </c>
      <c r="W13" s="13">
        <v>20</v>
      </c>
      <c r="X13" s="13">
        <v>20</v>
      </c>
      <c r="Y13" s="13">
        <v>20</v>
      </c>
    </row>
    <row r="14" spans="1:25" x14ac:dyDescent="0.25">
      <c r="A14" s="15" t="s">
        <v>36</v>
      </c>
      <c r="B14" s="16">
        <v>4.05</v>
      </c>
      <c r="C14" s="16">
        <v>4</v>
      </c>
      <c r="D14" s="16">
        <v>3.75</v>
      </c>
      <c r="E14" s="16">
        <v>4.5999999999999996</v>
      </c>
      <c r="F14" s="16">
        <v>4.25</v>
      </c>
      <c r="G14" s="16">
        <v>3.95</v>
      </c>
      <c r="H14" s="16">
        <v>4.4000000000000004</v>
      </c>
      <c r="I14" s="16">
        <v>4.3</v>
      </c>
      <c r="J14" s="16">
        <v>4.0999999999999996</v>
      </c>
      <c r="K14" s="16">
        <v>4.05</v>
      </c>
      <c r="L14" s="16">
        <v>3</v>
      </c>
      <c r="M14" s="16">
        <v>3</v>
      </c>
      <c r="N14" s="16">
        <v>4.45</v>
      </c>
      <c r="O14" s="16">
        <v>4.25</v>
      </c>
      <c r="P14" s="16">
        <v>4.5</v>
      </c>
      <c r="Q14" s="16">
        <v>4.4000000000000004</v>
      </c>
      <c r="R14" s="16">
        <v>4.3499999999999996</v>
      </c>
      <c r="S14" s="16">
        <v>4.2</v>
      </c>
      <c r="T14" s="16">
        <v>4.1578947368421053</v>
      </c>
      <c r="U14" s="16">
        <v>3.8888888888888888</v>
      </c>
      <c r="V14" s="16">
        <v>3.5</v>
      </c>
      <c r="W14" s="16">
        <v>4.5</v>
      </c>
      <c r="X14" s="16">
        <v>4.2631578947368425</v>
      </c>
      <c r="Y14" s="16">
        <v>4.2</v>
      </c>
    </row>
    <row r="15" spans="1:25" x14ac:dyDescent="0.25">
      <c r="A15" s="15" t="s">
        <v>37</v>
      </c>
      <c r="B15" s="16">
        <v>0.68633274115325926</v>
      </c>
      <c r="C15" s="16">
        <v>0.66666666666666663</v>
      </c>
      <c r="D15" s="16">
        <v>0.91046546800032602</v>
      </c>
      <c r="E15" s="16">
        <v>0.50262468995003518</v>
      </c>
      <c r="F15" s="16">
        <v>0.78639751565704918</v>
      </c>
      <c r="G15" s="16">
        <v>0.82557794748189617</v>
      </c>
      <c r="H15" s="16">
        <v>0.99472291830968029</v>
      </c>
      <c r="I15" s="16">
        <v>0.6569466853317858</v>
      </c>
      <c r="J15" s="16">
        <v>0.71818484645960834</v>
      </c>
      <c r="K15" s="16">
        <v>0.68633274115325926</v>
      </c>
      <c r="L15" s="16">
        <v>1.1832159566199232</v>
      </c>
      <c r="M15" s="16">
        <v>1.025978352085154</v>
      </c>
      <c r="N15" s="16">
        <v>0.60480531882929889</v>
      </c>
      <c r="O15" s="16">
        <v>1.019545822516343</v>
      </c>
      <c r="P15" s="16">
        <v>0.68824720161168529</v>
      </c>
      <c r="Q15" s="16">
        <v>0.50262468995003518</v>
      </c>
      <c r="R15" s="16">
        <v>0.67082039324993736</v>
      </c>
      <c r="S15" s="16">
        <v>0.61558701125109194</v>
      </c>
      <c r="T15" s="16">
        <v>0.83421006512061391</v>
      </c>
      <c r="U15" s="16">
        <v>0.83235236379573019</v>
      </c>
      <c r="V15" s="16">
        <v>1.1920791213585393</v>
      </c>
      <c r="W15" s="16">
        <v>0.51298917604257699</v>
      </c>
      <c r="X15" s="16">
        <v>0.73349280562690744</v>
      </c>
      <c r="Y15" s="16">
        <v>0.69585237393845889</v>
      </c>
    </row>
    <row r="16" spans="1:25" x14ac:dyDescent="0.25">
      <c r="A16" s="15" t="s">
        <v>38</v>
      </c>
      <c r="B16" s="18">
        <v>20</v>
      </c>
      <c r="C16" s="18">
        <v>19</v>
      </c>
      <c r="D16" s="18">
        <v>20</v>
      </c>
      <c r="E16" s="18">
        <v>20</v>
      </c>
      <c r="F16" s="18">
        <v>20</v>
      </c>
      <c r="G16" s="18">
        <v>20</v>
      </c>
      <c r="H16" s="18">
        <v>20</v>
      </c>
      <c r="I16" s="18">
        <v>20</v>
      </c>
      <c r="J16" s="18">
        <v>20</v>
      </c>
      <c r="K16" s="18">
        <v>20</v>
      </c>
      <c r="L16" s="18">
        <v>11</v>
      </c>
      <c r="M16" s="18">
        <v>20</v>
      </c>
      <c r="N16" s="18">
        <v>20</v>
      </c>
      <c r="O16" s="18">
        <v>20</v>
      </c>
      <c r="P16" s="18">
        <v>20</v>
      </c>
      <c r="Q16" s="18">
        <v>20</v>
      </c>
      <c r="R16" s="18">
        <v>20</v>
      </c>
      <c r="S16" s="18">
        <v>20</v>
      </c>
      <c r="T16" s="18">
        <v>19</v>
      </c>
      <c r="U16" s="18">
        <v>18</v>
      </c>
      <c r="V16" s="18">
        <v>20</v>
      </c>
      <c r="W16" s="18">
        <v>20</v>
      </c>
      <c r="X16" s="18">
        <v>19</v>
      </c>
      <c r="Y16" s="18">
        <v>20</v>
      </c>
    </row>
    <row r="18" spans="1:2" x14ac:dyDescent="0.25">
      <c r="A18" s="4" t="s">
        <v>94</v>
      </c>
      <c r="B18" s="4">
        <f>SUM(B7:B12)</f>
        <v>20</v>
      </c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  <ignoredErrors>
    <ignoredError sqref="B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135</v>
      </c>
      <c r="H1" s="53"/>
    </row>
    <row r="2" spans="1:19" x14ac:dyDescent="0.25">
      <c r="A2" s="1" t="s">
        <v>0</v>
      </c>
      <c r="B2" t="s">
        <v>97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140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3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0</v>
      </c>
      <c r="E8" s="3">
        <v>0</v>
      </c>
      <c r="F8" s="3">
        <v>8</v>
      </c>
      <c r="G8" s="3">
        <v>3</v>
      </c>
      <c r="H8" s="3">
        <v>1</v>
      </c>
      <c r="I8" s="3">
        <v>2</v>
      </c>
      <c r="J8" s="3">
        <v>1</v>
      </c>
      <c r="K8" s="3">
        <v>0</v>
      </c>
      <c r="L8" s="3">
        <v>5</v>
      </c>
      <c r="M8" s="3">
        <v>2</v>
      </c>
      <c r="N8" s="3">
        <v>2</v>
      </c>
      <c r="O8" s="3">
        <v>1</v>
      </c>
      <c r="P8" s="3">
        <v>3</v>
      </c>
      <c r="Q8" s="3">
        <v>3</v>
      </c>
      <c r="R8" s="3">
        <v>1</v>
      </c>
      <c r="S8" s="3">
        <v>0</v>
      </c>
    </row>
    <row r="9" spans="1:19" x14ac:dyDescent="0.25">
      <c r="A9" s="5">
        <v>3</v>
      </c>
      <c r="B9" s="3">
        <v>4</v>
      </c>
      <c r="C9" s="3">
        <v>6</v>
      </c>
      <c r="D9" s="3">
        <v>0</v>
      </c>
      <c r="E9" s="3">
        <v>6</v>
      </c>
      <c r="F9" s="3">
        <v>6</v>
      </c>
      <c r="G9" s="3">
        <v>10</v>
      </c>
      <c r="H9" s="3">
        <v>5</v>
      </c>
      <c r="I9" s="3">
        <v>1</v>
      </c>
      <c r="J9" s="3">
        <v>6</v>
      </c>
      <c r="K9" s="3">
        <v>4</v>
      </c>
      <c r="L9" s="3">
        <v>8</v>
      </c>
      <c r="M9" s="3">
        <v>5</v>
      </c>
      <c r="N9" s="3">
        <v>8</v>
      </c>
      <c r="O9" s="3">
        <v>4</v>
      </c>
      <c r="P9" s="3">
        <v>4</v>
      </c>
      <c r="Q9" s="3">
        <v>2</v>
      </c>
      <c r="R9" s="3">
        <v>6</v>
      </c>
      <c r="S9" s="3">
        <v>6</v>
      </c>
    </row>
    <row r="10" spans="1:19" x14ac:dyDescent="0.25">
      <c r="A10" s="5">
        <v>4</v>
      </c>
      <c r="B10" s="3">
        <v>10</v>
      </c>
      <c r="C10" s="3">
        <v>6</v>
      </c>
      <c r="D10" s="3">
        <v>6</v>
      </c>
      <c r="E10" s="3">
        <v>8</v>
      </c>
      <c r="F10" s="3">
        <v>2</v>
      </c>
      <c r="G10" s="3">
        <v>4</v>
      </c>
      <c r="H10" s="3">
        <v>4</v>
      </c>
      <c r="I10" s="3">
        <v>7</v>
      </c>
      <c r="J10" s="3">
        <v>9</v>
      </c>
      <c r="K10" s="3">
        <v>3</v>
      </c>
      <c r="L10" s="3">
        <v>1</v>
      </c>
      <c r="M10" s="3">
        <v>9</v>
      </c>
      <c r="N10" s="3">
        <v>3</v>
      </c>
      <c r="O10" s="3">
        <v>6</v>
      </c>
      <c r="P10" s="3">
        <v>2</v>
      </c>
      <c r="Q10" s="3">
        <v>2</v>
      </c>
      <c r="R10" s="3">
        <v>9</v>
      </c>
      <c r="S10" s="3">
        <v>7</v>
      </c>
    </row>
    <row r="11" spans="1:19" x14ac:dyDescent="0.25">
      <c r="A11" s="5">
        <v>5</v>
      </c>
      <c r="B11" s="3">
        <v>2</v>
      </c>
      <c r="C11" s="3">
        <v>3</v>
      </c>
      <c r="D11" s="3">
        <v>11</v>
      </c>
      <c r="E11" s="3">
        <v>3</v>
      </c>
      <c r="F11" s="3">
        <v>1</v>
      </c>
      <c r="G11" s="3">
        <v>0</v>
      </c>
      <c r="H11" s="3">
        <v>7</v>
      </c>
      <c r="I11" s="3">
        <v>2</v>
      </c>
      <c r="J11" s="3">
        <v>1</v>
      </c>
      <c r="K11" s="3">
        <v>4</v>
      </c>
      <c r="L11" s="3">
        <v>3</v>
      </c>
      <c r="M11" s="3">
        <v>1</v>
      </c>
      <c r="N11" s="3">
        <v>4</v>
      </c>
      <c r="O11" s="3">
        <v>6</v>
      </c>
      <c r="P11" s="3">
        <v>1</v>
      </c>
      <c r="Q11" s="3">
        <v>5</v>
      </c>
      <c r="R11" s="3">
        <v>1</v>
      </c>
      <c r="S11" s="3">
        <v>4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</v>
      </c>
      <c r="J12" s="3">
        <v>0</v>
      </c>
      <c r="K12" s="3">
        <v>3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3.7647058823529411</v>
      </c>
      <c r="C14" s="8">
        <v>3.5882352941176472</v>
      </c>
      <c r="D14" s="8">
        <v>4.6470588235294121</v>
      </c>
      <c r="E14" s="8">
        <v>3.8235294117647061</v>
      </c>
      <c r="F14" s="8">
        <v>2.7647058823529411</v>
      </c>
      <c r="G14" s="8">
        <v>3.0588235294117645</v>
      </c>
      <c r="H14" s="8">
        <v>4</v>
      </c>
      <c r="I14" s="8">
        <v>3.75</v>
      </c>
      <c r="J14" s="8">
        <v>3.5882352941176472</v>
      </c>
      <c r="K14" s="8">
        <v>3.3571428571428572</v>
      </c>
      <c r="L14" s="8">
        <v>3.1176470588235294</v>
      </c>
      <c r="M14" s="8">
        <v>3.5294117647058822</v>
      </c>
      <c r="N14" s="8">
        <v>3.5294117647058822</v>
      </c>
      <c r="O14" s="8">
        <v>4</v>
      </c>
      <c r="P14" s="8">
        <v>2.9090909090909092</v>
      </c>
      <c r="Q14" s="8">
        <v>3.3571428571428572</v>
      </c>
      <c r="R14" s="8">
        <v>3.5882352941176472</v>
      </c>
      <c r="S14" s="8">
        <v>3.8823529411764706</v>
      </c>
    </row>
    <row r="15" spans="1:19" x14ac:dyDescent="0.25">
      <c r="A15" s="4" t="s">
        <v>37</v>
      </c>
      <c r="B15" s="8">
        <v>0.75244698855682546</v>
      </c>
      <c r="C15" s="8">
        <v>0.93933643662772448</v>
      </c>
      <c r="D15" s="8">
        <v>0.49259218307188857</v>
      </c>
      <c r="E15" s="8">
        <v>0.7276068751089988</v>
      </c>
      <c r="F15" s="8">
        <v>0.90342485608280421</v>
      </c>
      <c r="G15" s="8">
        <v>0.65865281401643194</v>
      </c>
      <c r="H15" s="8">
        <v>1</v>
      </c>
      <c r="I15" s="8">
        <v>0.96530729916342273</v>
      </c>
      <c r="J15" s="8">
        <v>0.71228711990072591</v>
      </c>
      <c r="K15" s="8">
        <v>1.4990839693802172</v>
      </c>
      <c r="L15" s="8">
        <v>1.0537049480984029</v>
      </c>
      <c r="M15" s="8">
        <v>0.79981615534630335</v>
      </c>
      <c r="N15" s="8">
        <v>1.0073261052672773</v>
      </c>
      <c r="O15" s="8">
        <v>0.93541434669348533</v>
      </c>
      <c r="P15" s="8">
        <v>1.1361818036340356</v>
      </c>
      <c r="Q15" s="8">
        <v>1.5495479666983214</v>
      </c>
      <c r="R15" s="8">
        <v>0.71228711990072591</v>
      </c>
      <c r="S15" s="8">
        <v>0.78121323442902446</v>
      </c>
    </row>
    <row r="16" spans="1:19" x14ac:dyDescent="0.25">
      <c r="A16" s="4" t="s">
        <v>38</v>
      </c>
      <c r="B16" s="9">
        <v>17</v>
      </c>
      <c r="C16" s="9">
        <v>17</v>
      </c>
      <c r="D16" s="9">
        <v>17</v>
      </c>
      <c r="E16" s="9">
        <v>17</v>
      </c>
      <c r="F16" s="9">
        <v>17</v>
      </c>
      <c r="G16" s="9">
        <v>17</v>
      </c>
      <c r="H16" s="9">
        <v>17</v>
      </c>
      <c r="I16" s="9">
        <v>12</v>
      </c>
      <c r="J16" s="9">
        <v>17</v>
      </c>
      <c r="K16" s="9">
        <v>14</v>
      </c>
      <c r="L16" s="9">
        <v>17</v>
      </c>
      <c r="M16" s="9">
        <v>17</v>
      </c>
      <c r="N16" s="9">
        <v>17</v>
      </c>
      <c r="O16" s="9">
        <v>17</v>
      </c>
      <c r="P16" s="9">
        <v>11</v>
      </c>
      <c r="Q16" s="9">
        <v>14</v>
      </c>
      <c r="R16" s="9">
        <v>17</v>
      </c>
      <c r="S16" s="9">
        <v>17</v>
      </c>
    </row>
    <row r="18" spans="1:6" x14ac:dyDescent="0.25">
      <c r="A18" s="4" t="s">
        <v>94</v>
      </c>
      <c r="B18" s="4">
        <v>17</v>
      </c>
    </row>
    <row r="19" spans="1:6" x14ac:dyDescent="0.25">
      <c r="A19" s="4" t="s">
        <v>95</v>
      </c>
      <c r="B19" s="9">
        <v>35</v>
      </c>
    </row>
    <row r="20" spans="1:6" x14ac:dyDescent="0.25">
      <c r="A20" s="4" t="s">
        <v>96</v>
      </c>
      <c r="B20" s="11">
        <f>B18/B19</f>
        <v>0.48571428571428571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8</v>
      </c>
      <c r="C22" s="30">
        <f>B22/B18</f>
        <v>0.47058823529411764</v>
      </c>
    </row>
    <row r="23" spans="1:6" x14ac:dyDescent="0.25">
      <c r="A23" s="28" t="s">
        <v>122</v>
      </c>
      <c r="B23" s="29">
        <v>9</v>
      </c>
      <c r="C23" s="30">
        <f>B23/B18</f>
        <v>0.52941176470588236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138</v>
      </c>
      <c r="B25" s="4"/>
      <c r="C25" s="4"/>
      <c r="D25" s="4"/>
      <c r="E25" s="4"/>
      <c r="F25" s="8">
        <f>AVERAGE(M14:N14)</f>
        <v>3.5294117647058822</v>
      </c>
    </row>
    <row r="26" spans="1:6" x14ac:dyDescent="0.25">
      <c r="A26" s="4" t="s">
        <v>139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8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  <c r="G1" s="53" t="s">
        <v>135</v>
      </c>
      <c r="H1" s="53"/>
    </row>
    <row r="2" spans="1:26" x14ac:dyDescent="0.25">
      <c r="A2" s="1" t="s">
        <v>0</v>
      </c>
      <c r="B2" t="s">
        <v>92</v>
      </c>
    </row>
    <row r="3" spans="1:26" x14ac:dyDescent="0.25">
      <c r="A3" s="1" t="s">
        <v>1</v>
      </c>
      <c r="B3" t="s">
        <v>91</v>
      </c>
    </row>
    <row r="4" spans="1:26" x14ac:dyDescent="0.25">
      <c r="A4" s="1" t="s">
        <v>2</v>
      </c>
      <c r="B4" t="s">
        <v>140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2">
        <v>1</v>
      </c>
      <c r="B7" s="13">
        <v>4</v>
      </c>
      <c r="C7" s="13">
        <v>1</v>
      </c>
      <c r="D7" s="13">
        <v>1</v>
      </c>
      <c r="E7" s="13">
        <v>0</v>
      </c>
      <c r="F7" s="13">
        <v>0</v>
      </c>
      <c r="G7" s="13">
        <v>1</v>
      </c>
      <c r="H7" s="13">
        <v>7</v>
      </c>
      <c r="I7" s="13">
        <v>0</v>
      </c>
      <c r="J7" s="13">
        <v>1</v>
      </c>
      <c r="K7" s="13">
        <v>2</v>
      </c>
      <c r="L7" s="13">
        <v>5</v>
      </c>
      <c r="M7" s="13">
        <v>9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0</v>
      </c>
      <c r="Y7" s="13">
        <v>0</v>
      </c>
      <c r="Z7" s="10"/>
    </row>
    <row r="8" spans="1:26" x14ac:dyDescent="0.25">
      <c r="A8" s="12">
        <v>2</v>
      </c>
      <c r="B8" s="13">
        <v>7</v>
      </c>
      <c r="C8" s="13">
        <v>1</v>
      </c>
      <c r="D8" s="13">
        <v>1</v>
      </c>
      <c r="E8" s="13">
        <v>6</v>
      </c>
      <c r="F8" s="13">
        <v>5</v>
      </c>
      <c r="G8" s="13">
        <v>14</v>
      </c>
      <c r="H8" s="13">
        <v>13</v>
      </c>
      <c r="I8" s="13">
        <v>5</v>
      </c>
      <c r="J8" s="13">
        <v>13</v>
      </c>
      <c r="K8" s="13">
        <v>15</v>
      </c>
      <c r="L8" s="13">
        <v>10</v>
      </c>
      <c r="M8" s="13">
        <v>12</v>
      </c>
      <c r="N8" s="13">
        <v>9</v>
      </c>
      <c r="O8" s="13">
        <v>1</v>
      </c>
      <c r="P8" s="13">
        <v>1</v>
      </c>
      <c r="Q8" s="13">
        <v>0</v>
      </c>
      <c r="R8" s="13">
        <v>1</v>
      </c>
      <c r="S8" s="13">
        <v>2</v>
      </c>
      <c r="T8" s="13">
        <v>4</v>
      </c>
      <c r="U8" s="13">
        <v>3</v>
      </c>
      <c r="V8" s="13">
        <v>7</v>
      </c>
      <c r="W8" s="13">
        <v>2</v>
      </c>
      <c r="X8" s="13">
        <v>4</v>
      </c>
      <c r="Y8" s="13">
        <v>3</v>
      </c>
      <c r="Z8" s="10"/>
    </row>
    <row r="9" spans="1:26" x14ac:dyDescent="0.25">
      <c r="A9" s="12">
        <v>3</v>
      </c>
      <c r="B9" s="13">
        <v>13</v>
      </c>
      <c r="C9" s="13">
        <v>4</v>
      </c>
      <c r="D9" s="13">
        <v>17</v>
      </c>
      <c r="E9" s="13">
        <v>17</v>
      </c>
      <c r="F9" s="13">
        <v>14</v>
      </c>
      <c r="G9" s="13">
        <v>18</v>
      </c>
      <c r="H9" s="13">
        <v>11</v>
      </c>
      <c r="I9" s="13">
        <v>17</v>
      </c>
      <c r="J9" s="13">
        <v>14</v>
      </c>
      <c r="K9" s="13">
        <v>14</v>
      </c>
      <c r="L9" s="13">
        <v>10</v>
      </c>
      <c r="M9" s="13">
        <v>14</v>
      </c>
      <c r="N9" s="13">
        <v>12</v>
      </c>
      <c r="O9" s="13">
        <v>3</v>
      </c>
      <c r="P9" s="13">
        <v>4</v>
      </c>
      <c r="Q9" s="13">
        <v>2</v>
      </c>
      <c r="R9" s="13">
        <v>5</v>
      </c>
      <c r="S9" s="13">
        <v>10</v>
      </c>
      <c r="T9" s="13">
        <v>6</v>
      </c>
      <c r="U9" s="13">
        <v>11</v>
      </c>
      <c r="V9" s="13">
        <v>12</v>
      </c>
      <c r="W9" s="13">
        <v>12</v>
      </c>
      <c r="X9" s="13">
        <v>21</v>
      </c>
      <c r="Y9" s="13">
        <v>11</v>
      </c>
      <c r="Z9" s="10"/>
    </row>
    <row r="10" spans="1:26" ht="15" customHeight="1" x14ac:dyDescent="0.25">
      <c r="A10" s="12">
        <v>4</v>
      </c>
      <c r="B10" s="13">
        <v>11</v>
      </c>
      <c r="C10" s="13">
        <v>21</v>
      </c>
      <c r="D10" s="13">
        <v>13</v>
      </c>
      <c r="E10" s="13">
        <v>10</v>
      </c>
      <c r="F10" s="13">
        <v>15</v>
      </c>
      <c r="G10" s="13">
        <v>7</v>
      </c>
      <c r="H10" s="13">
        <v>6</v>
      </c>
      <c r="I10" s="13">
        <v>16</v>
      </c>
      <c r="J10" s="13">
        <v>8</v>
      </c>
      <c r="K10" s="13">
        <v>7</v>
      </c>
      <c r="L10" s="13">
        <v>3</v>
      </c>
      <c r="M10" s="13">
        <v>2</v>
      </c>
      <c r="N10" s="13">
        <v>11</v>
      </c>
      <c r="O10" s="13">
        <v>25</v>
      </c>
      <c r="P10" s="13">
        <v>18</v>
      </c>
      <c r="Q10" s="13">
        <v>22</v>
      </c>
      <c r="R10" s="13">
        <v>21</v>
      </c>
      <c r="S10" s="13">
        <v>15</v>
      </c>
      <c r="T10" s="13">
        <v>17</v>
      </c>
      <c r="U10" s="13">
        <v>16</v>
      </c>
      <c r="V10" s="13">
        <v>14</v>
      </c>
      <c r="W10" s="13">
        <v>20</v>
      </c>
      <c r="X10" s="13">
        <v>10</v>
      </c>
      <c r="Y10" s="13">
        <v>22</v>
      </c>
      <c r="Z10" s="10"/>
    </row>
    <row r="11" spans="1:26" x14ac:dyDescent="0.25">
      <c r="A11" s="12">
        <v>5</v>
      </c>
      <c r="B11" s="13">
        <v>5</v>
      </c>
      <c r="C11" s="13">
        <v>13</v>
      </c>
      <c r="D11" s="13">
        <v>7</v>
      </c>
      <c r="E11" s="13">
        <v>6</v>
      </c>
      <c r="F11" s="13">
        <v>6</v>
      </c>
      <c r="G11" s="13">
        <v>0</v>
      </c>
      <c r="H11" s="13">
        <v>2</v>
      </c>
      <c r="I11" s="13">
        <v>2</v>
      </c>
      <c r="J11" s="13">
        <v>1</v>
      </c>
      <c r="K11" s="13">
        <v>1</v>
      </c>
      <c r="L11" s="13">
        <v>4</v>
      </c>
      <c r="M11" s="13">
        <v>1</v>
      </c>
      <c r="N11" s="13">
        <v>6</v>
      </c>
      <c r="O11" s="13">
        <v>11</v>
      </c>
      <c r="P11" s="13">
        <v>17</v>
      </c>
      <c r="Q11" s="13">
        <v>16</v>
      </c>
      <c r="R11" s="13">
        <v>13</v>
      </c>
      <c r="S11" s="13">
        <v>12</v>
      </c>
      <c r="T11" s="13">
        <v>12</v>
      </c>
      <c r="U11" s="13">
        <v>6</v>
      </c>
      <c r="V11" s="13">
        <v>5</v>
      </c>
      <c r="W11" s="13">
        <v>6</v>
      </c>
      <c r="X11" s="13">
        <v>5</v>
      </c>
      <c r="Y11" s="13">
        <v>4</v>
      </c>
      <c r="Z11" s="10"/>
    </row>
    <row r="12" spans="1:26" x14ac:dyDescent="0.25">
      <c r="A12" s="12" t="s">
        <v>90</v>
      </c>
      <c r="B12" s="13">
        <v>0</v>
      </c>
      <c r="C12" s="13">
        <v>0</v>
      </c>
      <c r="D12" s="13">
        <v>1</v>
      </c>
      <c r="E12" s="13">
        <v>1</v>
      </c>
      <c r="F12" s="13">
        <v>0</v>
      </c>
      <c r="G12" s="13">
        <v>0</v>
      </c>
      <c r="H12" s="13">
        <v>1</v>
      </c>
      <c r="I12" s="13">
        <v>0</v>
      </c>
      <c r="J12" s="13">
        <v>3</v>
      </c>
      <c r="K12" s="13">
        <v>1</v>
      </c>
      <c r="L12" s="13">
        <v>8</v>
      </c>
      <c r="M12" s="13">
        <v>2</v>
      </c>
      <c r="N12" s="13">
        <v>1</v>
      </c>
      <c r="O12" s="13">
        <v>0</v>
      </c>
      <c r="P12" s="13">
        <v>0</v>
      </c>
      <c r="Q12" s="13">
        <v>0</v>
      </c>
      <c r="R12" s="13">
        <v>0</v>
      </c>
      <c r="S12" s="13">
        <v>1</v>
      </c>
      <c r="T12" s="13">
        <v>1</v>
      </c>
      <c r="U12" s="13">
        <v>4</v>
      </c>
      <c r="V12" s="13">
        <v>1</v>
      </c>
      <c r="W12" s="13">
        <v>0</v>
      </c>
      <c r="X12" s="13">
        <v>0</v>
      </c>
      <c r="Y12" s="13">
        <v>0</v>
      </c>
      <c r="Z12" s="10"/>
    </row>
    <row r="13" spans="1:26" x14ac:dyDescent="0.25">
      <c r="A13" s="12" t="s">
        <v>35</v>
      </c>
      <c r="B13" s="13">
        <v>40</v>
      </c>
      <c r="C13" s="13">
        <v>40</v>
      </c>
      <c r="D13" s="13">
        <v>40</v>
      </c>
      <c r="E13" s="13">
        <v>40</v>
      </c>
      <c r="F13" s="13">
        <v>40</v>
      </c>
      <c r="G13" s="13">
        <v>40</v>
      </c>
      <c r="H13" s="13">
        <v>40</v>
      </c>
      <c r="I13" s="13">
        <v>40</v>
      </c>
      <c r="J13" s="13">
        <v>40</v>
      </c>
      <c r="K13" s="13">
        <v>40</v>
      </c>
      <c r="L13" s="13">
        <v>40</v>
      </c>
      <c r="M13" s="13">
        <v>40</v>
      </c>
      <c r="N13" s="13">
        <v>40</v>
      </c>
      <c r="O13" s="13">
        <v>40</v>
      </c>
      <c r="P13" s="13">
        <v>40</v>
      </c>
      <c r="Q13" s="13">
        <v>40</v>
      </c>
      <c r="R13" s="13">
        <v>40</v>
      </c>
      <c r="S13" s="13">
        <v>40</v>
      </c>
      <c r="T13" s="13">
        <v>40</v>
      </c>
      <c r="U13" s="13">
        <v>40</v>
      </c>
      <c r="V13" s="13">
        <v>40</v>
      </c>
      <c r="W13" s="13">
        <v>40</v>
      </c>
      <c r="X13" s="13">
        <v>40</v>
      </c>
      <c r="Y13" s="13">
        <v>40</v>
      </c>
      <c r="Z13" s="10"/>
    </row>
    <row r="14" spans="1:26" x14ac:dyDescent="0.25">
      <c r="A14" s="15" t="s">
        <v>36</v>
      </c>
      <c r="B14" s="16">
        <v>3.15</v>
      </c>
      <c r="C14" s="16">
        <v>4.0999999999999996</v>
      </c>
      <c r="D14" s="16">
        <v>3.6153846153846154</v>
      </c>
      <c r="E14" s="16">
        <v>3.4102564102564101</v>
      </c>
      <c r="F14" s="16">
        <v>3.55</v>
      </c>
      <c r="G14" s="16">
        <v>2.7749999999999999</v>
      </c>
      <c r="H14" s="16">
        <v>2.5641025641025643</v>
      </c>
      <c r="I14" s="16">
        <v>3.375</v>
      </c>
      <c r="J14" s="16">
        <v>2.8648648648648649</v>
      </c>
      <c r="K14" s="16">
        <v>2.7435897435897436</v>
      </c>
      <c r="L14" s="16">
        <v>2.71875</v>
      </c>
      <c r="M14" s="16">
        <v>2.3157894736842106</v>
      </c>
      <c r="N14" s="16">
        <v>3.3076923076923075</v>
      </c>
      <c r="O14" s="16">
        <v>4.1500000000000004</v>
      </c>
      <c r="P14" s="16">
        <v>4.2750000000000004</v>
      </c>
      <c r="Q14" s="16">
        <v>4.3499999999999996</v>
      </c>
      <c r="R14" s="16">
        <v>4.1500000000000004</v>
      </c>
      <c r="S14" s="16">
        <v>3.9487179487179489</v>
      </c>
      <c r="T14" s="16">
        <v>3.9487179487179489</v>
      </c>
      <c r="U14" s="16">
        <v>3.6944444444444446</v>
      </c>
      <c r="V14" s="16">
        <v>3.3846153846153846</v>
      </c>
      <c r="W14" s="16">
        <v>3.75</v>
      </c>
      <c r="X14" s="16">
        <v>3.4</v>
      </c>
      <c r="Y14" s="16">
        <v>3.6749999999999998</v>
      </c>
      <c r="Z14" s="10"/>
    </row>
    <row r="15" spans="1:26" x14ac:dyDescent="0.25">
      <c r="A15" s="15" t="s">
        <v>37</v>
      </c>
      <c r="B15" s="16">
        <v>1.1668498024760778</v>
      </c>
      <c r="C15" s="16">
        <v>0.87119134463925874</v>
      </c>
      <c r="D15" s="16">
        <v>0.90656624036974676</v>
      </c>
      <c r="E15" s="16">
        <v>0.9380256061466421</v>
      </c>
      <c r="F15" s="16">
        <v>0.90440517355260486</v>
      </c>
      <c r="G15" s="16">
        <v>0.76753017146074765</v>
      </c>
      <c r="H15" s="16">
        <v>1.1190896628127278</v>
      </c>
      <c r="I15" s="16">
        <v>0.77418277839214067</v>
      </c>
      <c r="J15" s="16">
        <v>0.88701002631694459</v>
      </c>
      <c r="K15" s="16">
        <v>0.90953859667383374</v>
      </c>
      <c r="L15" s="16">
        <v>1.2243332616097102</v>
      </c>
      <c r="M15" s="16">
        <v>0.98927391222032923</v>
      </c>
      <c r="N15" s="16">
        <v>1.0798110495980342</v>
      </c>
      <c r="O15" s="16">
        <v>0.66216428358945723</v>
      </c>
      <c r="P15" s="16">
        <v>0.75064075193233348</v>
      </c>
      <c r="Q15" s="16">
        <v>0.57956659315167269</v>
      </c>
      <c r="R15" s="16">
        <v>0.73554445210717323</v>
      </c>
      <c r="S15" s="16">
        <v>0.88700317298186282</v>
      </c>
      <c r="T15" s="16">
        <v>0.94447752052371758</v>
      </c>
      <c r="U15" s="16">
        <v>0.85588532090443237</v>
      </c>
      <c r="V15" s="16">
        <v>1.0160652852881114</v>
      </c>
      <c r="W15" s="16">
        <v>0.77625002580618474</v>
      </c>
      <c r="X15" s="16">
        <v>0.84124449935337364</v>
      </c>
      <c r="Y15" s="16">
        <v>0.76418215038978654</v>
      </c>
      <c r="Z15" s="10"/>
    </row>
    <row r="16" spans="1:26" x14ac:dyDescent="0.25">
      <c r="A16" s="15" t="s">
        <v>38</v>
      </c>
      <c r="B16" s="18">
        <v>40</v>
      </c>
      <c r="C16" s="18">
        <v>40</v>
      </c>
      <c r="D16" s="18">
        <v>39</v>
      </c>
      <c r="E16" s="18">
        <v>39</v>
      </c>
      <c r="F16" s="18">
        <v>40</v>
      </c>
      <c r="G16" s="18">
        <v>40</v>
      </c>
      <c r="H16" s="18">
        <v>39</v>
      </c>
      <c r="I16" s="18">
        <v>40</v>
      </c>
      <c r="J16" s="18">
        <v>37</v>
      </c>
      <c r="K16" s="18">
        <v>39</v>
      </c>
      <c r="L16" s="18">
        <v>32</v>
      </c>
      <c r="M16" s="18">
        <v>38</v>
      </c>
      <c r="N16" s="18">
        <v>39</v>
      </c>
      <c r="O16" s="18">
        <v>40</v>
      </c>
      <c r="P16" s="18">
        <v>40</v>
      </c>
      <c r="Q16" s="18">
        <v>40</v>
      </c>
      <c r="R16" s="18">
        <v>40</v>
      </c>
      <c r="S16" s="18">
        <v>39</v>
      </c>
      <c r="T16" s="18">
        <v>39</v>
      </c>
      <c r="U16" s="18">
        <v>36</v>
      </c>
      <c r="V16" s="18">
        <v>39</v>
      </c>
      <c r="W16" s="18">
        <v>40</v>
      </c>
      <c r="X16" s="18">
        <v>40</v>
      </c>
      <c r="Y16" s="18">
        <v>40</v>
      </c>
      <c r="Z16" s="10"/>
    </row>
    <row r="17" spans="1:26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0"/>
    </row>
    <row r="18" spans="1:26" x14ac:dyDescent="0.25">
      <c r="A18" s="4" t="s">
        <v>94</v>
      </c>
      <c r="B18" s="4">
        <f>SUM(B7:B12)</f>
        <v>40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  <ignoredErrors>
    <ignoredError sqref="B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135</v>
      </c>
      <c r="H1" s="53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Veterinaria_PDI'!$B$4</f>
        <v>2020/21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4</v>
      </c>
      <c r="L7" s="3">
        <v>4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5</v>
      </c>
      <c r="C8" s="3">
        <v>2</v>
      </c>
      <c r="D8" s="3">
        <v>1</v>
      </c>
      <c r="E8" s="3">
        <v>1</v>
      </c>
      <c r="F8" s="3">
        <v>8</v>
      </c>
      <c r="G8" s="3">
        <v>7</v>
      </c>
      <c r="H8" s="3">
        <v>0</v>
      </c>
      <c r="I8" s="3">
        <v>3</v>
      </c>
      <c r="J8" s="3">
        <v>6</v>
      </c>
      <c r="K8" s="3">
        <v>6</v>
      </c>
      <c r="L8" s="3">
        <v>13</v>
      </c>
      <c r="M8" s="3">
        <v>1</v>
      </c>
      <c r="N8" s="3">
        <v>5</v>
      </c>
      <c r="O8" s="3">
        <v>1</v>
      </c>
      <c r="P8" s="3">
        <v>4</v>
      </c>
      <c r="Q8" s="3">
        <v>7</v>
      </c>
      <c r="R8" s="3">
        <v>4</v>
      </c>
      <c r="S8" s="3">
        <v>1</v>
      </c>
    </row>
    <row r="9" spans="1:19" x14ac:dyDescent="0.25">
      <c r="A9" s="5">
        <v>3</v>
      </c>
      <c r="B9" s="3">
        <v>20</v>
      </c>
      <c r="C9" s="3">
        <v>7</v>
      </c>
      <c r="D9" s="3">
        <v>11</v>
      </c>
      <c r="E9" s="3">
        <v>16</v>
      </c>
      <c r="F9" s="3">
        <v>20</v>
      </c>
      <c r="G9" s="3">
        <v>19</v>
      </c>
      <c r="H9" s="3">
        <v>7</v>
      </c>
      <c r="I9" s="3">
        <v>11</v>
      </c>
      <c r="J9" s="3">
        <v>23</v>
      </c>
      <c r="K9" s="3">
        <v>21</v>
      </c>
      <c r="L9" s="3">
        <v>13</v>
      </c>
      <c r="M9" s="3">
        <v>13</v>
      </c>
      <c r="N9" s="3">
        <v>6</v>
      </c>
      <c r="O9" s="3">
        <v>10</v>
      </c>
      <c r="P9" s="3">
        <v>9</v>
      </c>
      <c r="Q9" s="3">
        <v>12</v>
      </c>
      <c r="R9" s="3">
        <v>15</v>
      </c>
      <c r="S9" s="3">
        <v>14</v>
      </c>
    </row>
    <row r="10" spans="1:19" x14ac:dyDescent="0.25">
      <c r="A10" s="5">
        <v>4</v>
      </c>
      <c r="B10" s="3">
        <v>19</v>
      </c>
      <c r="C10" s="3">
        <v>18</v>
      </c>
      <c r="D10" s="3">
        <v>11</v>
      </c>
      <c r="E10" s="3">
        <v>23</v>
      </c>
      <c r="F10" s="3">
        <v>16</v>
      </c>
      <c r="G10" s="3">
        <v>16</v>
      </c>
      <c r="H10" s="3">
        <v>23</v>
      </c>
      <c r="I10" s="3">
        <v>16</v>
      </c>
      <c r="J10" s="3">
        <v>17</v>
      </c>
      <c r="K10" s="3">
        <v>14</v>
      </c>
      <c r="L10" s="3">
        <v>13</v>
      </c>
      <c r="M10" s="3">
        <v>27</v>
      </c>
      <c r="N10" s="3">
        <v>25</v>
      </c>
      <c r="O10" s="3">
        <v>23</v>
      </c>
      <c r="P10" s="3">
        <v>12</v>
      </c>
      <c r="Q10" s="3">
        <v>9</v>
      </c>
      <c r="R10" s="3">
        <v>25</v>
      </c>
      <c r="S10" s="3">
        <v>23</v>
      </c>
    </row>
    <row r="11" spans="1:19" x14ac:dyDescent="0.25">
      <c r="A11" s="5">
        <v>5</v>
      </c>
      <c r="B11" s="3">
        <v>7</v>
      </c>
      <c r="C11" s="3">
        <v>24</v>
      </c>
      <c r="D11" s="3">
        <v>27</v>
      </c>
      <c r="E11" s="3">
        <v>11</v>
      </c>
      <c r="F11" s="3">
        <v>6</v>
      </c>
      <c r="G11" s="3">
        <v>6</v>
      </c>
      <c r="H11" s="3">
        <v>20</v>
      </c>
      <c r="I11" s="3">
        <v>21</v>
      </c>
      <c r="J11" s="3">
        <v>5</v>
      </c>
      <c r="K11" s="3">
        <v>4</v>
      </c>
      <c r="L11" s="3">
        <v>6</v>
      </c>
      <c r="M11" s="3">
        <v>10</v>
      </c>
      <c r="N11" s="3">
        <v>14</v>
      </c>
      <c r="O11" s="3">
        <v>17</v>
      </c>
      <c r="P11" s="3">
        <v>10</v>
      </c>
      <c r="Q11" s="3">
        <v>11</v>
      </c>
      <c r="R11" s="3">
        <v>7</v>
      </c>
      <c r="S11" s="3">
        <v>13</v>
      </c>
    </row>
    <row r="12" spans="1:19" x14ac:dyDescent="0.25">
      <c r="A12" s="5" t="s">
        <v>90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4</v>
      </c>
      <c r="H12" s="3">
        <v>2</v>
      </c>
      <c r="I12" s="3">
        <v>1</v>
      </c>
      <c r="J12" s="3">
        <v>1</v>
      </c>
      <c r="K12" s="3">
        <v>3</v>
      </c>
      <c r="L12" s="3">
        <v>3</v>
      </c>
      <c r="M12" s="3">
        <v>1</v>
      </c>
      <c r="N12" s="3">
        <v>2</v>
      </c>
      <c r="O12" s="3">
        <v>1</v>
      </c>
      <c r="P12" s="3">
        <v>17</v>
      </c>
      <c r="Q12" s="3">
        <v>13</v>
      </c>
      <c r="R12" s="3">
        <v>1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3.5490196078431371</v>
      </c>
      <c r="C14" s="8">
        <v>4.2549019607843137</v>
      </c>
      <c r="D14" s="8">
        <v>4.215686274509804</v>
      </c>
      <c r="E14" s="8">
        <v>3.8627450980392157</v>
      </c>
      <c r="F14" s="8">
        <v>3.3529411764705883</v>
      </c>
      <c r="G14" s="8">
        <v>3.4375</v>
      </c>
      <c r="H14" s="8">
        <v>4.26</v>
      </c>
      <c r="I14" s="8">
        <v>4.0784313725490193</v>
      </c>
      <c r="J14" s="8">
        <v>3.4117647058823528</v>
      </c>
      <c r="K14" s="8">
        <v>3.1632653061224492</v>
      </c>
      <c r="L14" s="8">
        <v>3.0816326530612246</v>
      </c>
      <c r="M14" s="8">
        <v>3.9019607843137254</v>
      </c>
      <c r="N14" s="8">
        <v>3.96</v>
      </c>
      <c r="O14" s="8">
        <v>4.0980392156862742</v>
      </c>
      <c r="P14" s="8">
        <v>3.8</v>
      </c>
      <c r="Q14" s="8">
        <v>3.6153846153846154</v>
      </c>
      <c r="R14" s="8">
        <v>3.6862745098039214</v>
      </c>
      <c r="S14" s="8">
        <v>3.9411764705882355</v>
      </c>
    </row>
    <row r="15" spans="1:19" x14ac:dyDescent="0.25">
      <c r="A15" s="4" t="s">
        <v>37</v>
      </c>
      <c r="B15" s="8">
        <v>0.85589077551276549</v>
      </c>
      <c r="C15" s="8">
        <v>0.84482275667507756</v>
      </c>
      <c r="D15" s="8">
        <v>0.98617899978038626</v>
      </c>
      <c r="E15" s="8">
        <v>0.77510277623389368</v>
      </c>
      <c r="F15" s="8">
        <v>0.95547955314103283</v>
      </c>
      <c r="G15" s="8">
        <v>0.89695110044848303</v>
      </c>
      <c r="H15" s="8">
        <v>0.69429159315559241</v>
      </c>
      <c r="I15" s="8">
        <v>0.93473284429085801</v>
      </c>
      <c r="J15" s="8">
        <v>0.82889011547334313</v>
      </c>
      <c r="K15" s="8">
        <v>1.0276781835670115</v>
      </c>
      <c r="L15" s="8">
        <v>1.1696996532920598</v>
      </c>
      <c r="M15" s="8">
        <v>0.72814564369456503</v>
      </c>
      <c r="N15" s="8">
        <v>0.90260394279607459</v>
      </c>
      <c r="O15" s="8">
        <v>0.78115048385786223</v>
      </c>
      <c r="P15" s="8">
        <v>0.99410024349541715</v>
      </c>
      <c r="Q15" s="8">
        <v>1.0910011002788753</v>
      </c>
      <c r="R15" s="8">
        <v>0.81216244873624588</v>
      </c>
      <c r="S15" s="8">
        <v>0.78515641004534575</v>
      </c>
    </row>
    <row r="16" spans="1:19" x14ac:dyDescent="0.25">
      <c r="A16" s="4" t="s">
        <v>38</v>
      </c>
      <c r="B16" s="9">
        <v>51</v>
      </c>
      <c r="C16" s="9">
        <v>51</v>
      </c>
      <c r="D16" s="9">
        <v>51</v>
      </c>
      <c r="E16" s="9">
        <v>51</v>
      </c>
      <c r="F16" s="9">
        <v>51</v>
      </c>
      <c r="G16" s="9">
        <v>48</v>
      </c>
      <c r="H16" s="9">
        <v>50</v>
      </c>
      <c r="I16" s="9">
        <v>51</v>
      </c>
      <c r="J16" s="9">
        <v>51</v>
      </c>
      <c r="K16" s="9">
        <v>49</v>
      </c>
      <c r="L16" s="9">
        <v>49</v>
      </c>
      <c r="M16" s="9">
        <v>51</v>
      </c>
      <c r="N16" s="9">
        <v>50</v>
      </c>
      <c r="O16" s="9">
        <v>51</v>
      </c>
      <c r="P16" s="9">
        <v>35</v>
      </c>
      <c r="Q16" s="9">
        <v>39</v>
      </c>
      <c r="R16" s="9">
        <v>51</v>
      </c>
      <c r="S16" s="9">
        <v>51</v>
      </c>
    </row>
    <row r="18" spans="1:6" x14ac:dyDescent="0.25">
      <c r="A18" s="4" t="s">
        <v>94</v>
      </c>
      <c r="B18" s="4">
        <v>52</v>
      </c>
    </row>
    <row r="19" spans="1:6" x14ac:dyDescent="0.25">
      <c r="A19" s="4" t="s">
        <v>95</v>
      </c>
      <c r="B19" s="9">
        <v>100</v>
      </c>
    </row>
    <row r="20" spans="1:6" x14ac:dyDescent="0.25">
      <c r="A20" s="4" t="s">
        <v>96</v>
      </c>
      <c r="B20" s="11">
        <f>B18/B19</f>
        <v>0.52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9</v>
      </c>
      <c r="C22" s="30">
        <f>B22/B18</f>
        <v>0.17307692307692307</v>
      </c>
    </row>
    <row r="23" spans="1:6" x14ac:dyDescent="0.25">
      <c r="A23" s="28" t="s">
        <v>122</v>
      </c>
      <c r="B23" s="29">
        <v>42</v>
      </c>
      <c r="C23" s="30">
        <f>B23/B18</f>
        <v>0.80769230769230771</v>
      </c>
    </row>
    <row r="24" spans="1:6" x14ac:dyDescent="0.25">
      <c r="A24" s="28" t="s">
        <v>90</v>
      </c>
      <c r="B24" s="31">
        <v>1</v>
      </c>
      <c r="C24" s="30">
        <f>B24/B18</f>
        <v>1.9230769230769232E-2</v>
      </c>
    </row>
    <row r="25" spans="1:6" x14ac:dyDescent="0.25">
      <c r="A25" s="4" t="s">
        <v>138</v>
      </c>
      <c r="B25" s="4"/>
      <c r="C25" s="4"/>
      <c r="D25" s="4"/>
      <c r="E25" s="4"/>
      <c r="F25" s="8">
        <f>AVERAGE(M14:N14)</f>
        <v>3.9309803921568625</v>
      </c>
    </row>
    <row r="26" spans="1:6" x14ac:dyDescent="0.25">
      <c r="A26" s="4" t="s">
        <v>139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135</v>
      </c>
      <c r="H1" s="53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Veterinaria_PDI'!$B$4</f>
        <v>2020/21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20">
        <v>0</v>
      </c>
      <c r="C7" s="20">
        <v>1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12">
        <v>2</v>
      </c>
      <c r="B8" s="20">
        <v>0</v>
      </c>
      <c r="C8" s="20">
        <v>0</v>
      </c>
      <c r="D8" s="20">
        <v>1</v>
      </c>
      <c r="E8" s="20">
        <v>2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x14ac:dyDescent="0.25">
      <c r="A9" s="12">
        <v>3</v>
      </c>
      <c r="B9" s="20">
        <v>1</v>
      </c>
      <c r="C9" s="20">
        <v>1</v>
      </c>
      <c r="D9" s="20">
        <v>0</v>
      </c>
      <c r="E9" s="20">
        <v>1</v>
      </c>
      <c r="F9" s="20">
        <v>1</v>
      </c>
      <c r="G9" s="20">
        <v>4</v>
      </c>
      <c r="H9" s="20">
        <v>0</v>
      </c>
      <c r="I9" s="20">
        <v>0</v>
      </c>
      <c r="J9" s="20">
        <v>2</v>
      </c>
      <c r="K9" s="20">
        <v>1</v>
      </c>
      <c r="L9" s="20">
        <v>0</v>
      </c>
      <c r="M9" s="20">
        <v>2</v>
      </c>
      <c r="N9" s="20">
        <v>0</v>
      </c>
      <c r="O9" s="20">
        <v>0</v>
      </c>
      <c r="P9" s="20">
        <v>1</v>
      </c>
      <c r="Q9" s="20">
        <v>0</v>
      </c>
      <c r="R9" s="20">
        <v>1</v>
      </c>
      <c r="S9" s="20">
        <v>0</v>
      </c>
      <c r="T9" s="20">
        <v>0</v>
      </c>
      <c r="U9" s="20">
        <v>1</v>
      </c>
      <c r="V9" s="20">
        <v>2</v>
      </c>
      <c r="W9" s="20">
        <v>0</v>
      </c>
      <c r="X9" s="20">
        <v>0</v>
      </c>
      <c r="Y9" s="20">
        <v>0</v>
      </c>
    </row>
    <row r="10" spans="1:25" x14ac:dyDescent="0.25">
      <c r="A10" s="12">
        <v>4</v>
      </c>
      <c r="B10" s="20">
        <v>4</v>
      </c>
      <c r="C10" s="20">
        <v>3</v>
      </c>
      <c r="D10" s="20">
        <v>2</v>
      </c>
      <c r="E10" s="20">
        <v>1</v>
      </c>
      <c r="F10" s="20">
        <v>5</v>
      </c>
      <c r="G10" s="20">
        <v>2</v>
      </c>
      <c r="H10" s="20">
        <v>1</v>
      </c>
      <c r="I10" s="20">
        <v>4</v>
      </c>
      <c r="J10" s="20">
        <v>3</v>
      </c>
      <c r="K10" s="20">
        <v>4</v>
      </c>
      <c r="L10" s="20">
        <v>2</v>
      </c>
      <c r="M10" s="20">
        <v>3</v>
      </c>
      <c r="N10" s="20">
        <v>3</v>
      </c>
      <c r="O10" s="20">
        <v>4</v>
      </c>
      <c r="P10" s="20">
        <v>4</v>
      </c>
      <c r="Q10" s="20">
        <v>5</v>
      </c>
      <c r="R10" s="20">
        <v>4</v>
      </c>
      <c r="S10" s="20">
        <v>4</v>
      </c>
      <c r="T10" s="20">
        <v>4</v>
      </c>
      <c r="U10" s="20">
        <v>3</v>
      </c>
      <c r="V10" s="20">
        <v>3</v>
      </c>
      <c r="W10" s="20">
        <v>5</v>
      </c>
      <c r="X10" s="20">
        <v>4</v>
      </c>
      <c r="Y10" s="20">
        <v>5</v>
      </c>
    </row>
    <row r="11" spans="1:25" x14ac:dyDescent="0.25">
      <c r="A11" s="12">
        <v>5</v>
      </c>
      <c r="B11" s="20">
        <v>1</v>
      </c>
      <c r="C11" s="20">
        <v>1</v>
      </c>
      <c r="D11" s="20">
        <v>3</v>
      </c>
      <c r="E11" s="20">
        <v>2</v>
      </c>
      <c r="F11" s="20">
        <v>0</v>
      </c>
      <c r="G11" s="20">
        <v>0</v>
      </c>
      <c r="H11" s="20">
        <v>5</v>
      </c>
      <c r="I11" s="20">
        <v>2</v>
      </c>
      <c r="J11" s="20">
        <v>1</v>
      </c>
      <c r="K11" s="20">
        <v>1</v>
      </c>
      <c r="L11" s="20">
        <v>0</v>
      </c>
      <c r="M11" s="20">
        <v>0</v>
      </c>
      <c r="N11" s="20">
        <v>2</v>
      </c>
      <c r="O11" s="20">
        <v>2</v>
      </c>
      <c r="P11" s="20">
        <v>1</v>
      </c>
      <c r="Q11" s="20">
        <v>1</v>
      </c>
      <c r="R11" s="20">
        <v>1</v>
      </c>
      <c r="S11" s="20">
        <v>2</v>
      </c>
      <c r="T11" s="20">
        <v>2</v>
      </c>
      <c r="U11" s="20">
        <v>1</v>
      </c>
      <c r="V11" s="20">
        <v>1</v>
      </c>
      <c r="W11" s="20">
        <v>1</v>
      </c>
      <c r="X11" s="20">
        <v>2</v>
      </c>
      <c r="Y11" s="20">
        <v>1</v>
      </c>
    </row>
    <row r="12" spans="1:25" x14ac:dyDescent="0.25">
      <c r="A12" s="12" t="s">
        <v>90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4</v>
      </c>
      <c r="M12" s="20">
        <v>1</v>
      </c>
      <c r="N12" s="20">
        <v>1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1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12" t="s">
        <v>35</v>
      </c>
      <c r="B13" s="20">
        <v>6</v>
      </c>
      <c r="C13" s="20">
        <v>6</v>
      </c>
      <c r="D13" s="20">
        <v>6</v>
      </c>
      <c r="E13" s="20">
        <v>6</v>
      </c>
      <c r="F13" s="20">
        <v>6</v>
      </c>
      <c r="G13" s="20">
        <v>6</v>
      </c>
      <c r="H13" s="20">
        <v>6</v>
      </c>
      <c r="I13" s="20">
        <v>6</v>
      </c>
      <c r="J13" s="20">
        <v>6</v>
      </c>
      <c r="K13" s="20">
        <v>6</v>
      </c>
      <c r="L13" s="20">
        <v>6</v>
      </c>
      <c r="M13" s="20">
        <v>6</v>
      </c>
      <c r="N13" s="20">
        <v>6</v>
      </c>
      <c r="O13" s="20">
        <v>6</v>
      </c>
      <c r="P13" s="20">
        <v>6</v>
      </c>
      <c r="Q13" s="20">
        <v>6</v>
      </c>
      <c r="R13" s="20">
        <v>6</v>
      </c>
      <c r="S13" s="20">
        <v>6</v>
      </c>
      <c r="T13" s="20">
        <v>6</v>
      </c>
      <c r="U13" s="20">
        <v>6</v>
      </c>
      <c r="V13" s="20">
        <v>6</v>
      </c>
      <c r="W13" s="20">
        <v>6</v>
      </c>
      <c r="X13" s="20">
        <v>6</v>
      </c>
      <c r="Y13" s="20">
        <v>6</v>
      </c>
    </row>
    <row r="14" spans="1:25" x14ac:dyDescent="0.25">
      <c r="A14" s="15" t="s">
        <v>36</v>
      </c>
      <c r="B14" s="17">
        <v>4</v>
      </c>
      <c r="C14" s="17">
        <v>3.5</v>
      </c>
      <c r="D14" s="17">
        <v>4.166666666666667</v>
      </c>
      <c r="E14" s="17">
        <v>3.5</v>
      </c>
      <c r="F14" s="17">
        <v>3.8333333333333335</v>
      </c>
      <c r="G14" s="17">
        <v>3.3333333333333335</v>
      </c>
      <c r="H14" s="17">
        <v>4.833333333333333</v>
      </c>
      <c r="I14" s="17">
        <v>4.333333333333333</v>
      </c>
      <c r="J14" s="17">
        <v>3.8333333333333335</v>
      </c>
      <c r="K14" s="17">
        <v>4</v>
      </c>
      <c r="L14" s="17">
        <v>4</v>
      </c>
      <c r="M14" s="17">
        <v>3.6</v>
      </c>
      <c r="N14" s="17">
        <v>4.4000000000000004</v>
      </c>
      <c r="O14" s="17">
        <v>4.333333333333333</v>
      </c>
      <c r="P14" s="17">
        <v>4</v>
      </c>
      <c r="Q14" s="17">
        <v>4.166666666666667</v>
      </c>
      <c r="R14" s="17">
        <v>4</v>
      </c>
      <c r="S14" s="17">
        <v>4.333333333333333</v>
      </c>
      <c r="T14" s="17">
        <v>4.333333333333333</v>
      </c>
      <c r="U14" s="17">
        <v>4</v>
      </c>
      <c r="V14" s="17">
        <v>3.8333333333333335</v>
      </c>
      <c r="W14" s="17">
        <v>4.166666666666667</v>
      </c>
      <c r="X14" s="17">
        <v>4.333333333333333</v>
      </c>
      <c r="Y14" s="54">
        <v>4.166666666666667</v>
      </c>
    </row>
    <row r="15" spans="1:25" x14ac:dyDescent="0.25">
      <c r="A15" s="15" t="s">
        <v>37</v>
      </c>
      <c r="B15" s="17">
        <v>0.63245553203367588</v>
      </c>
      <c r="C15" s="17">
        <v>1.3784048752090221</v>
      </c>
      <c r="D15" s="17">
        <v>1.1690451944500118</v>
      </c>
      <c r="E15" s="17">
        <v>1.3784048752090221</v>
      </c>
      <c r="F15" s="17">
        <v>0.40824829046386302</v>
      </c>
      <c r="G15" s="17">
        <v>0.51639777949432131</v>
      </c>
      <c r="H15" s="17">
        <v>0.40824829046386302</v>
      </c>
      <c r="I15" s="17">
        <v>0.51639777949432131</v>
      </c>
      <c r="J15" s="17">
        <v>0.75277265270908045</v>
      </c>
      <c r="K15" s="17">
        <v>0.63245553203367588</v>
      </c>
      <c r="L15" s="17">
        <v>0</v>
      </c>
      <c r="M15" s="17">
        <v>0.54772255750516674</v>
      </c>
      <c r="N15" s="17">
        <v>0.54772255750516674</v>
      </c>
      <c r="O15" s="17">
        <v>0.51639777949432131</v>
      </c>
      <c r="P15" s="17">
        <v>0.63245553203367588</v>
      </c>
      <c r="Q15" s="17">
        <v>0.40824829046386302</v>
      </c>
      <c r="R15" s="17">
        <v>0.63245553203367588</v>
      </c>
      <c r="S15" s="17">
        <v>0.51639777949432131</v>
      </c>
      <c r="T15" s="17">
        <v>0.51639777949432131</v>
      </c>
      <c r="U15" s="17">
        <v>0.70710678118654757</v>
      </c>
      <c r="V15" s="17">
        <v>0.75277265270908045</v>
      </c>
      <c r="W15" s="17">
        <v>0.40824829046386302</v>
      </c>
      <c r="X15" s="17">
        <v>0.51639777949432131</v>
      </c>
      <c r="Y15" s="16">
        <v>0.40824829046386302</v>
      </c>
    </row>
    <row r="16" spans="1:25" x14ac:dyDescent="0.25">
      <c r="A16" s="15" t="s">
        <v>38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  <c r="K16" s="19">
        <v>6</v>
      </c>
      <c r="L16" s="19">
        <v>2</v>
      </c>
      <c r="M16" s="19">
        <v>5</v>
      </c>
      <c r="N16" s="19">
        <v>5</v>
      </c>
      <c r="O16" s="19">
        <v>6</v>
      </c>
      <c r="P16" s="19">
        <v>6</v>
      </c>
      <c r="Q16" s="19">
        <v>6</v>
      </c>
      <c r="R16" s="19">
        <v>6</v>
      </c>
      <c r="S16" s="19">
        <v>6</v>
      </c>
      <c r="T16" s="19">
        <v>6</v>
      </c>
      <c r="U16" s="19">
        <v>5</v>
      </c>
      <c r="V16" s="19">
        <v>6</v>
      </c>
      <c r="W16" s="19">
        <v>6</v>
      </c>
      <c r="X16" s="19">
        <v>6</v>
      </c>
      <c r="Y16" s="18">
        <v>6</v>
      </c>
    </row>
    <row r="18" spans="1:2" x14ac:dyDescent="0.25">
      <c r="A18" s="4" t="s">
        <v>94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  <ignoredErrors>
    <ignoredError sqref="B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135</v>
      </c>
      <c r="H1" s="53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Veterinaria_PDI'!$B$4</f>
        <v>2020/21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2</v>
      </c>
      <c r="L10" s="3">
        <v>2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5">
      <c r="A11" s="5">
        <v>5</v>
      </c>
      <c r="B11" s="3">
        <v>1</v>
      </c>
      <c r="C11" s="3">
        <v>2</v>
      </c>
      <c r="D11" s="3">
        <v>2</v>
      </c>
      <c r="E11" s="3">
        <v>0</v>
      </c>
      <c r="F11" s="3">
        <v>0</v>
      </c>
      <c r="G11" s="3">
        <v>0</v>
      </c>
      <c r="H11" s="3">
        <v>2</v>
      </c>
      <c r="I11" s="3">
        <v>2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>
        <v>2</v>
      </c>
      <c r="C13" s="3">
        <v>2</v>
      </c>
      <c r="D13" s="3">
        <v>2</v>
      </c>
      <c r="E13" s="3">
        <v>2</v>
      </c>
      <c r="F13" s="3">
        <v>2</v>
      </c>
      <c r="G13" s="3">
        <v>2</v>
      </c>
      <c r="H13" s="3">
        <v>2</v>
      </c>
      <c r="I13" s="3">
        <v>2</v>
      </c>
      <c r="J13" s="3">
        <v>2</v>
      </c>
      <c r="K13" s="3">
        <v>2</v>
      </c>
      <c r="L13" s="3">
        <v>2</v>
      </c>
      <c r="M13" s="3">
        <v>2</v>
      </c>
      <c r="N13" s="3">
        <v>2</v>
      </c>
      <c r="O13" s="3">
        <v>2</v>
      </c>
      <c r="P13" s="3">
        <v>2</v>
      </c>
      <c r="Q13" s="3">
        <v>2</v>
      </c>
      <c r="R13" s="3">
        <v>2</v>
      </c>
      <c r="S13" s="3">
        <v>2</v>
      </c>
    </row>
    <row r="14" spans="1:19" x14ac:dyDescent="0.25">
      <c r="A14" s="4" t="s">
        <v>36</v>
      </c>
      <c r="B14" s="8">
        <v>4.5</v>
      </c>
      <c r="C14" s="8">
        <v>5</v>
      </c>
      <c r="D14" s="8">
        <v>5</v>
      </c>
      <c r="E14" s="8">
        <v>3.5</v>
      </c>
      <c r="F14" s="8">
        <v>3.5</v>
      </c>
      <c r="G14" s="8">
        <v>3</v>
      </c>
      <c r="H14" s="8">
        <v>5</v>
      </c>
      <c r="I14" s="8">
        <v>5</v>
      </c>
      <c r="J14" s="8">
        <v>3.5</v>
      </c>
      <c r="K14" s="8">
        <v>4</v>
      </c>
      <c r="L14" s="8">
        <v>4</v>
      </c>
      <c r="M14" s="8">
        <v>4.5</v>
      </c>
      <c r="N14" s="8">
        <v>4.5</v>
      </c>
      <c r="O14" s="8">
        <v>4</v>
      </c>
      <c r="P14" s="8">
        <v>2</v>
      </c>
      <c r="Q14" s="8">
        <v>3.5</v>
      </c>
      <c r="R14" s="8">
        <v>4</v>
      </c>
      <c r="S14" s="8">
        <v>4.5</v>
      </c>
    </row>
    <row r="15" spans="1:19" x14ac:dyDescent="0.25">
      <c r="A15" s="4" t="s">
        <v>37</v>
      </c>
      <c r="B15" s="8">
        <v>0.70710678118654757</v>
      </c>
      <c r="C15" s="8">
        <v>0</v>
      </c>
      <c r="D15" s="8">
        <v>0</v>
      </c>
      <c r="E15" s="8">
        <v>0.70710678118654757</v>
      </c>
      <c r="F15" s="8">
        <v>0.70710678118654757</v>
      </c>
      <c r="G15" s="8">
        <v>1.4142135623730951</v>
      </c>
      <c r="H15" s="8">
        <v>0</v>
      </c>
      <c r="I15" s="8">
        <v>0</v>
      </c>
      <c r="J15" s="8">
        <v>0.70710678118654757</v>
      </c>
      <c r="K15" s="8">
        <v>0</v>
      </c>
      <c r="L15" s="8">
        <v>0</v>
      </c>
      <c r="M15" s="8">
        <v>0.70710678118654757</v>
      </c>
      <c r="N15" s="8">
        <v>0.70710678118654757</v>
      </c>
      <c r="O15" s="8">
        <v>1.4142135623730951</v>
      </c>
      <c r="P15" s="8"/>
      <c r="Q15" s="8">
        <v>2.1213203435596424</v>
      </c>
      <c r="R15" s="8">
        <v>1.4142135623730951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2</v>
      </c>
      <c r="R16" s="9">
        <v>2</v>
      </c>
      <c r="S16" s="9">
        <v>2</v>
      </c>
    </row>
    <row r="18" spans="1:6" x14ac:dyDescent="0.25">
      <c r="A18" s="4" t="s">
        <v>94</v>
      </c>
      <c r="B18" s="4">
        <v>2</v>
      </c>
    </row>
    <row r="19" spans="1:6" x14ac:dyDescent="0.25">
      <c r="A19" s="4" t="s">
        <v>95</v>
      </c>
      <c r="B19" s="9">
        <v>6</v>
      </c>
    </row>
    <row r="20" spans="1:6" x14ac:dyDescent="0.25">
      <c r="A20" s="4" t="s">
        <v>96</v>
      </c>
      <c r="B20" s="11">
        <f>B18/B19</f>
        <v>0.33333333333333331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1</v>
      </c>
      <c r="C22" s="30">
        <f>B22/B18</f>
        <v>0.5</v>
      </c>
    </row>
    <row r="23" spans="1:6" x14ac:dyDescent="0.25">
      <c r="A23" s="28" t="s">
        <v>122</v>
      </c>
      <c r="B23" s="29">
        <v>1</v>
      </c>
      <c r="C23" s="30">
        <f>B23/B18</f>
        <v>0.5</v>
      </c>
    </row>
    <row r="25" spans="1:6" x14ac:dyDescent="0.25">
      <c r="A25" s="4" t="s">
        <v>138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139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3" t="s">
        <v>135</v>
      </c>
      <c r="H1" s="53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140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2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1</v>
      </c>
    </row>
    <row r="9" spans="1:10" x14ac:dyDescent="0.25">
      <c r="A9" s="5">
        <v>3</v>
      </c>
      <c r="B9" s="3">
        <v>2</v>
      </c>
      <c r="C9" s="3">
        <v>1</v>
      </c>
      <c r="D9" s="3">
        <v>3</v>
      </c>
      <c r="E9" s="3">
        <v>2</v>
      </c>
      <c r="F9" s="3">
        <v>1</v>
      </c>
      <c r="G9" s="3">
        <v>5</v>
      </c>
      <c r="H9" s="3">
        <v>2</v>
      </c>
      <c r="I9" s="3">
        <v>2</v>
      </c>
      <c r="J9" s="3">
        <v>3</v>
      </c>
    </row>
    <row r="10" spans="1:10" x14ac:dyDescent="0.25">
      <c r="A10" s="5">
        <v>4</v>
      </c>
      <c r="B10" s="3">
        <v>2</v>
      </c>
      <c r="C10" s="3">
        <v>3</v>
      </c>
      <c r="D10" s="3">
        <v>2</v>
      </c>
      <c r="E10" s="3">
        <v>3</v>
      </c>
      <c r="F10" s="3">
        <v>1</v>
      </c>
      <c r="G10" s="3">
        <v>1</v>
      </c>
      <c r="H10" s="3">
        <v>4</v>
      </c>
      <c r="I10" s="3">
        <v>5</v>
      </c>
      <c r="J10" s="3">
        <v>3</v>
      </c>
    </row>
    <row r="11" spans="1:10" x14ac:dyDescent="0.25">
      <c r="A11" s="5">
        <v>5</v>
      </c>
      <c r="B11" s="3">
        <v>1</v>
      </c>
      <c r="C11" s="3">
        <v>2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2</v>
      </c>
      <c r="F12" s="3">
        <v>3</v>
      </c>
      <c r="G12" s="3">
        <v>0</v>
      </c>
      <c r="H12" s="3">
        <v>1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3.2857142857142856</v>
      </c>
      <c r="C14" s="8">
        <v>3.8571428571428572</v>
      </c>
      <c r="D14" s="8">
        <v>3.4285714285714284</v>
      </c>
      <c r="E14" s="8">
        <v>3.6</v>
      </c>
      <c r="F14" s="8">
        <v>3.5</v>
      </c>
      <c r="G14" s="8">
        <v>2.8571428571428572</v>
      </c>
      <c r="H14" s="8">
        <v>3.6666666666666665</v>
      </c>
      <c r="I14" s="8">
        <v>3.7142857142857144</v>
      </c>
      <c r="J14" s="8">
        <v>3.2857142857142856</v>
      </c>
    </row>
    <row r="15" spans="1:10" x14ac:dyDescent="0.25">
      <c r="A15" s="4" t="s">
        <v>37</v>
      </c>
      <c r="B15" s="8">
        <v>1.1126972805283737</v>
      </c>
      <c r="C15" s="8">
        <v>1.0690449676496978</v>
      </c>
      <c r="D15" s="8">
        <v>0.97590007294853265</v>
      </c>
      <c r="E15" s="8">
        <v>0.54772255750516674</v>
      </c>
      <c r="F15" s="8">
        <v>1.2909944487358056</v>
      </c>
      <c r="G15" s="8">
        <v>0.89973541084243702</v>
      </c>
      <c r="H15" s="8">
        <v>0.51639777949432131</v>
      </c>
      <c r="I15" s="8">
        <v>0.48795003647426693</v>
      </c>
      <c r="J15" s="8">
        <v>0.75592894601845462</v>
      </c>
    </row>
    <row r="16" spans="1:10" x14ac:dyDescent="0.25">
      <c r="A16" s="4" t="s">
        <v>38</v>
      </c>
      <c r="B16" s="9">
        <v>7</v>
      </c>
      <c r="C16" s="9">
        <v>7</v>
      </c>
      <c r="D16" s="9">
        <v>7</v>
      </c>
      <c r="E16" s="9">
        <v>5</v>
      </c>
      <c r="F16" s="9">
        <v>4</v>
      </c>
      <c r="G16" s="9">
        <v>7</v>
      </c>
      <c r="H16" s="9">
        <v>6</v>
      </c>
      <c r="I16" s="9">
        <v>7</v>
      </c>
      <c r="J16" s="9">
        <v>7</v>
      </c>
    </row>
    <row r="18" spans="1:2" x14ac:dyDescent="0.25">
      <c r="A18" s="4" t="s">
        <v>94</v>
      </c>
      <c r="B18" s="4"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7" t="s">
        <v>33</v>
      </c>
      <c r="B1" s="38"/>
    </row>
    <row r="2" spans="1:2" ht="17.25" x14ac:dyDescent="0.3">
      <c r="A2" s="37" t="s">
        <v>34</v>
      </c>
      <c r="B2" s="38"/>
    </row>
    <row r="3" spans="1:2" ht="17.25" x14ac:dyDescent="0.3">
      <c r="A3" s="39" t="s">
        <v>135</v>
      </c>
      <c r="B3" s="38"/>
    </row>
    <row r="4" spans="1:2" ht="17.25" x14ac:dyDescent="0.25">
      <c r="A4" s="40" t="s">
        <v>4</v>
      </c>
      <c r="B4" s="41" t="s">
        <v>70</v>
      </c>
    </row>
    <row r="5" spans="1:2" ht="17.25" x14ac:dyDescent="0.25">
      <c r="A5" s="40" t="s">
        <v>5</v>
      </c>
      <c r="B5" s="41" t="s">
        <v>43</v>
      </c>
    </row>
    <row r="6" spans="1:2" ht="17.25" x14ac:dyDescent="0.25">
      <c r="A6" s="40" t="s">
        <v>6</v>
      </c>
      <c r="B6" s="41" t="s">
        <v>44</v>
      </c>
    </row>
    <row r="7" spans="1:2" ht="17.25" x14ac:dyDescent="0.25">
      <c r="A7" s="40" t="s">
        <v>7</v>
      </c>
      <c r="B7" s="41" t="s">
        <v>45</v>
      </c>
    </row>
    <row r="8" spans="1:2" ht="17.25" x14ac:dyDescent="0.25">
      <c r="A8" s="40" t="s">
        <v>8</v>
      </c>
      <c r="B8" s="41" t="s">
        <v>46</v>
      </c>
    </row>
    <row r="9" spans="1:2" ht="17.25" x14ac:dyDescent="0.25">
      <c r="A9" s="40" t="s">
        <v>9</v>
      </c>
      <c r="B9" s="41" t="s">
        <v>47</v>
      </c>
    </row>
    <row r="10" spans="1:2" ht="17.25" x14ac:dyDescent="0.25">
      <c r="A10" s="40" t="s">
        <v>10</v>
      </c>
      <c r="B10" s="41" t="s">
        <v>48</v>
      </c>
    </row>
    <row r="11" spans="1:2" ht="17.25" x14ac:dyDescent="0.25">
      <c r="A11" s="40" t="s">
        <v>11</v>
      </c>
      <c r="B11" s="41" t="s">
        <v>49</v>
      </c>
    </row>
    <row r="12" spans="1:2" ht="17.25" x14ac:dyDescent="0.25">
      <c r="A12" s="40" t="s">
        <v>12</v>
      </c>
      <c r="B12" s="41" t="s">
        <v>50</v>
      </c>
    </row>
    <row r="13" spans="1:2" ht="17.25" x14ac:dyDescent="0.25">
      <c r="A13" s="40" t="s">
        <v>13</v>
      </c>
      <c r="B13" s="41" t="s">
        <v>51</v>
      </c>
    </row>
    <row r="14" spans="1:2" ht="17.25" x14ac:dyDescent="0.25">
      <c r="A14" s="40" t="s">
        <v>14</v>
      </c>
      <c r="B14" s="41" t="s">
        <v>52</v>
      </c>
    </row>
    <row r="15" spans="1:2" ht="17.25" x14ac:dyDescent="0.25">
      <c r="A15" s="40" t="s">
        <v>15</v>
      </c>
      <c r="B15" s="41" t="s">
        <v>53</v>
      </c>
    </row>
    <row r="16" spans="1:2" ht="17.25" x14ac:dyDescent="0.25">
      <c r="A16" s="40" t="s">
        <v>16</v>
      </c>
      <c r="B16" s="41" t="s">
        <v>54</v>
      </c>
    </row>
    <row r="17" spans="1:2" ht="17.25" x14ac:dyDescent="0.25">
      <c r="A17" s="40" t="s">
        <v>17</v>
      </c>
      <c r="B17" s="41" t="s">
        <v>55</v>
      </c>
    </row>
    <row r="18" spans="1:2" ht="17.25" x14ac:dyDescent="0.25">
      <c r="A18" s="40" t="s">
        <v>18</v>
      </c>
      <c r="B18" s="41" t="s">
        <v>56</v>
      </c>
    </row>
    <row r="19" spans="1:2" ht="17.25" x14ac:dyDescent="0.25">
      <c r="A19" s="40" t="s">
        <v>19</v>
      </c>
      <c r="B19" s="41" t="s">
        <v>57</v>
      </c>
    </row>
    <row r="20" spans="1:2" ht="17.25" x14ac:dyDescent="0.25">
      <c r="A20" s="40" t="s">
        <v>20</v>
      </c>
      <c r="B20" s="41" t="s">
        <v>58</v>
      </c>
    </row>
    <row r="21" spans="1:2" ht="17.25" x14ac:dyDescent="0.25">
      <c r="A21" s="40" t="s">
        <v>21</v>
      </c>
      <c r="B21" s="41" t="s">
        <v>59</v>
      </c>
    </row>
    <row r="22" spans="1:2" ht="17.25" x14ac:dyDescent="0.25">
      <c r="A22" s="40" t="s">
        <v>22</v>
      </c>
      <c r="B22" s="41" t="s">
        <v>136</v>
      </c>
    </row>
    <row r="23" spans="1:2" ht="17.25" x14ac:dyDescent="0.25">
      <c r="A23" s="40" t="s">
        <v>23</v>
      </c>
      <c r="B23" s="41" t="s">
        <v>60</v>
      </c>
    </row>
    <row r="24" spans="1:2" ht="17.25" x14ac:dyDescent="0.25">
      <c r="A24" s="40" t="s">
        <v>24</v>
      </c>
      <c r="B24" s="41" t="s">
        <v>61</v>
      </c>
    </row>
    <row r="25" spans="1:2" ht="17.25" x14ac:dyDescent="0.25">
      <c r="A25" s="40" t="s">
        <v>25</v>
      </c>
      <c r="B25" s="41" t="s">
        <v>62</v>
      </c>
    </row>
    <row r="26" spans="1:2" ht="17.25" x14ac:dyDescent="0.25">
      <c r="A26" s="40" t="s">
        <v>26</v>
      </c>
      <c r="B26" s="41" t="s">
        <v>63</v>
      </c>
    </row>
    <row r="27" spans="1:2" ht="17.25" x14ac:dyDescent="0.25">
      <c r="A27" s="40" t="s">
        <v>27</v>
      </c>
      <c r="B27" s="41" t="s">
        <v>64</v>
      </c>
    </row>
    <row r="28" spans="1:2" ht="17.25" x14ac:dyDescent="0.25">
      <c r="A28" s="40" t="s">
        <v>28</v>
      </c>
      <c r="B28" s="41" t="s">
        <v>65</v>
      </c>
    </row>
    <row r="29" spans="1:2" ht="17.25" x14ac:dyDescent="0.25">
      <c r="A29" s="40" t="s">
        <v>29</v>
      </c>
      <c r="B29" s="41" t="s">
        <v>66</v>
      </c>
    </row>
    <row r="30" spans="1:2" ht="17.25" x14ac:dyDescent="0.25">
      <c r="A30" s="40" t="s">
        <v>30</v>
      </c>
      <c r="B30" s="41" t="s">
        <v>67</v>
      </c>
    </row>
    <row r="31" spans="1:2" ht="17.25" x14ac:dyDescent="0.25">
      <c r="A31" s="40" t="s">
        <v>31</v>
      </c>
      <c r="B31" s="41" t="s">
        <v>68</v>
      </c>
    </row>
    <row r="32" spans="1:2" ht="17.25" x14ac:dyDescent="0.25">
      <c r="A32" s="40" t="s">
        <v>32</v>
      </c>
      <c r="B32" s="41" t="s">
        <v>69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21" t="s">
        <v>33</v>
      </c>
      <c r="B1" s="22"/>
    </row>
    <row r="2" spans="1:2" ht="18.75" x14ac:dyDescent="0.3">
      <c r="A2" s="21" t="s">
        <v>83</v>
      </c>
      <c r="B2" s="22"/>
    </row>
    <row r="3" spans="1:2" ht="18.75" x14ac:dyDescent="0.3">
      <c r="A3" s="42" t="s">
        <v>135</v>
      </c>
      <c r="B3" s="22"/>
    </row>
    <row r="4" spans="1:2" ht="18.75" x14ac:dyDescent="0.3">
      <c r="A4" s="24"/>
      <c r="B4" s="23" t="s">
        <v>98</v>
      </c>
    </row>
    <row r="5" spans="1:2" ht="18.75" x14ac:dyDescent="0.3">
      <c r="A5" s="24" t="s">
        <v>4</v>
      </c>
      <c r="B5" s="25" t="s">
        <v>99</v>
      </c>
    </row>
    <row r="6" spans="1:2" ht="18.75" x14ac:dyDescent="0.3">
      <c r="A6" s="24" t="s">
        <v>5</v>
      </c>
      <c r="B6" s="25" t="s">
        <v>84</v>
      </c>
    </row>
    <row r="7" spans="1:2" ht="18.75" x14ac:dyDescent="0.3">
      <c r="A7" s="24" t="s">
        <v>6</v>
      </c>
      <c r="B7" s="25" t="s">
        <v>100</v>
      </c>
    </row>
    <row r="8" spans="1:2" ht="18.75" x14ac:dyDescent="0.3">
      <c r="A8" s="24"/>
      <c r="B8" s="23" t="s">
        <v>101</v>
      </c>
    </row>
    <row r="9" spans="1:2" ht="18.75" x14ac:dyDescent="0.3">
      <c r="A9" s="24" t="s">
        <v>7</v>
      </c>
      <c r="B9" s="25" t="s">
        <v>102</v>
      </c>
    </row>
    <row r="10" spans="1:2" ht="18.75" x14ac:dyDescent="0.3">
      <c r="A10" s="24" t="s">
        <v>8</v>
      </c>
      <c r="B10" s="25" t="s">
        <v>103</v>
      </c>
    </row>
    <row r="11" spans="1:2" ht="18.75" x14ac:dyDescent="0.3">
      <c r="A11" s="24" t="s">
        <v>9</v>
      </c>
      <c r="B11" s="25" t="s">
        <v>85</v>
      </c>
    </row>
    <row r="12" spans="1:2" ht="18.75" x14ac:dyDescent="0.3">
      <c r="A12" s="24" t="s">
        <v>10</v>
      </c>
      <c r="B12" s="25" t="s">
        <v>104</v>
      </c>
    </row>
    <row r="13" spans="1:2" ht="18.75" x14ac:dyDescent="0.3">
      <c r="A13" s="24" t="s">
        <v>11</v>
      </c>
      <c r="B13" s="25" t="s">
        <v>105</v>
      </c>
    </row>
    <row r="14" spans="1:2" ht="18.75" x14ac:dyDescent="0.3">
      <c r="A14" s="24"/>
      <c r="B14" s="23" t="s">
        <v>106</v>
      </c>
    </row>
    <row r="15" spans="1:2" ht="18.75" x14ac:dyDescent="0.3">
      <c r="A15" s="24" t="s">
        <v>12</v>
      </c>
      <c r="B15" s="25" t="s">
        <v>107</v>
      </c>
    </row>
    <row r="16" spans="1:2" ht="18.75" x14ac:dyDescent="0.3">
      <c r="A16" s="24" t="s">
        <v>13</v>
      </c>
      <c r="B16" s="26" t="s">
        <v>108</v>
      </c>
    </row>
    <row r="17" spans="1:2" ht="18.75" x14ac:dyDescent="0.3">
      <c r="A17" s="24" t="s">
        <v>14</v>
      </c>
      <c r="B17" s="25" t="s">
        <v>109</v>
      </c>
    </row>
    <row r="18" spans="1:2" ht="18.75" x14ac:dyDescent="0.3">
      <c r="A18" s="24"/>
      <c r="B18" s="23" t="s">
        <v>110</v>
      </c>
    </row>
    <row r="19" spans="1:2" ht="18.75" x14ac:dyDescent="0.3">
      <c r="A19" s="24" t="s">
        <v>15</v>
      </c>
      <c r="B19" s="27" t="s">
        <v>111</v>
      </c>
    </row>
    <row r="20" spans="1:2" ht="18.75" x14ac:dyDescent="0.3">
      <c r="A20" s="24" t="s">
        <v>16</v>
      </c>
      <c r="B20" s="27" t="s">
        <v>112</v>
      </c>
    </row>
    <row r="21" spans="1:2" ht="18.75" x14ac:dyDescent="0.3">
      <c r="A21" s="24"/>
      <c r="B21" s="23" t="s">
        <v>113</v>
      </c>
    </row>
    <row r="22" spans="1:2" ht="18.75" x14ac:dyDescent="0.3">
      <c r="A22" s="24" t="s">
        <v>17</v>
      </c>
      <c r="B22" s="25" t="s">
        <v>114</v>
      </c>
    </row>
    <row r="23" spans="1:2" ht="18.75" x14ac:dyDescent="0.3">
      <c r="A23" s="24" t="s">
        <v>18</v>
      </c>
      <c r="B23" s="25" t="s">
        <v>115</v>
      </c>
    </row>
    <row r="24" spans="1:2" ht="18.75" x14ac:dyDescent="0.3">
      <c r="A24" s="24" t="s">
        <v>19</v>
      </c>
      <c r="B24" s="25" t="s">
        <v>116</v>
      </c>
    </row>
    <row r="25" spans="1:2" ht="18.75" x14ac:dyDescent="0.3">
      <c r="A25" s="22"/>
      <c r="B25" s="23" t="s">
        <v>117</v>
      </c>
    </row>
    <row r="26" spans="1:2" ht="18.75" x14ac:dyDescent="0.3">
      <c r="A26" s="24" t="s">
        <v>20</v>
      </c>
      <c r="B26" s="25" t="s">
        <v>86</v>
      </c>
    </row>
    <row r="27" spans="1:2" ht="18.75" x14ac:dyDescent="0.3">
      <c r="A27" s="24" t="s">
        <v>21</v>
      </c>
      <c r="B27" s="27" t="s">
        <v>118</v>
      </c>
    </row>
    <row r="28" spans="1:2" ht="18.75" x14ac:dyDescent="0.3">
      <c r="A28" s="24" t="s">
        <v>88</v>
      </c>
      <c r="B28" s="27" t="s">
        <v>87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21" t="s">
        <v>33</v>
      </c>
      <c r="B1" s="22"/>
    </row>
    <row r="2" spans="1:2" ht="18.75" x14ac:dyDescent="0.3">
      <c r="A2" s="21" t="s">
        <v>39</v>
      </c>
      <c r="B2" s="22"/>
    </row>
    <row r="3" spans="1:2" ht="18.75" x14ac:dyDescent="0.3">
      <c r="A3" s="42" t="s">
        <v>135</v>
      </c>
      <c r="B3" s="22"/>
    </row>
    <row r="4" spans="1:2" ht="37.5" x14ac:dyDescent="0.25">
      <c r="A4" s="43" t="s">
        <v>4</v>
      </c>
      <c r="B4" s="44" t="s">
        <v>71</v>
      </c>
    </row>
    <row r="5" spans="1:2" ht="18.75" x14ac:dyDescent="0.25">
      <c r="A5" s="43" t="s">
        <v>5</v>
      </c>
      <c r="B5" s="44" t="s">
        <v>72</v>
      </c>
    </row>
    <row r="6" spans="1:2" ht="18.75" x14ac:dyDescent="0.25">
      <c r="A6" s="43" t="s">
        <v>6</v>
      </c>
      <c r="B6" s="44" t="s">
        <v>73</v>
      </c>
    </row>
    <row r="7" spans="1:2" ht="37.5" x14ac:dyDescent="0.25">
      <c r="A7" s="43" t="s">
        <v>7</v>
      </c>
      <c r="B7" s="44" t="s">
        <v>74</v>
      </c>
    </row>
    <row r="8" spans="1:2" ht="37.5" x14ac:dyDescent="0.25">
      <c r="A8" s="43" t="s">
        <v>8</v>
      </c>
      <c r="B8" s="44" t="s">
        <v>58</v>
      </c>
    </row>
    <row r="9" spans="1:2" ht="37.5" x14ac:dyDescent="0.25">
      <c r="A9" s="43" t="s">
        <v>9</v>
      </c>
      <c r="B9" s="44" t="s">
        <v>76</v>
      </c>
    </row>
    <row r="10" spans="1:2" ht="37.5" x14ac:dyDescent="0.25">
      <c r="A10" s="43" t="s">
        <v>10</v>
      </c>
      <c r="B10" s="44" t="s">
        <v>77</v>
      </c>
    </row>
    <row r="11" spans="1:2" ht="37.5" x14ac:dyDescent="0.25">
      <c r="A11" s="43" t="s">
        <v>11</v>
      </c>
      <c r="B11" s="44" t="s">
        <v>78</v>
      </c>
    </row>
    <row r="12" spans="1:2" ht="18.75" x14ac:dyDescent="0.25">
      <c r="A12" s="43" t="s">
        <v>12</v>
      </c>
      <c r="B12" s="45" t="s">
        <v>81</v>
      </c>
    </row>
    <row r="13" spans="1:2" ht="18.75" x14ac:dyDescent="0.25">
      <c r="A13" s="46" t="s">
        <v>30</v>
      </c>
      <c r="B13" s="47" t="s">
        <v>75</v>
      </c>
    </row>
    <row r="14" spans="1:2" ht="18.75" x14ac:dyDescent="0.25">
      <c r="A14" s="46" t="s">
        <v>31</v>
      </c>
      <c r="B14" s="47" t="s">
        <v>79</v>
      </c>
    </row>
    <row r="15" spans="1:2" ht="18.75" x14ac:dyDescent="0.25">
      <c r="A15" s="46" t="s">
        <v>32</v>
      </c>
      <c r="B15" s="47" t="s">
        <v>80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Bioquímica_PDI</vt:lpstr>
      <vt:lpstr>Grado Bioquímica_Estud</vt:lpstr>
      <vt:lpstr>Grado Veterinaria_PDI</vt:lpstr>
      <vt:lpstr>Grado Veterinaria_Estud</vt:lpstr>
      <vt:lpstr>M.U. Cien.T.Carne_PDI </vt:lpstr>
      <vt:lpstr>M.U. Cien.T. Carne_Estud 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2023-11-08T11:11:41Z</dcterms:modified>
</cp:coreProperties>
</file>