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0DEF03C3\"/>
    </mc:Choice>
  </mc:AlternateContent>
  <xr:revisionPtr revIDLastSave="0" documentId="13_ncr:1_{1BB4E5C4-7E46-4DF2-A509-06D3E74AB21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ÍNDICE" sheetId="16" r:id="rId1"/>
    <sheet name="Global UEx_PDI" sheetId="1" r:id="rId2"/>
    <sheet name="Global UEx_Estud" sheetId="10" r:id="rId3"/>
    <sheet name="Global UEx_PAS" sheetId="4" r:id="rId4"/>
    <sheet name="Resumen UEx_PDI" sheetId="3" r:id="rId5"/>
    <sheet name="Resumen UEx_Estud" sheetId="11" r:id="rId6"/>
    <sheet name="Resumen UEx_PAS" sheetId="7" r:id="rId7"/>
    <sheet name="Preguntas PDI" sheetId="17" r:id="rId8"/>
    <sheet name="Preguntas Estudiantes" sheetId="18" r:id="rId9"/>
    <sheet name="Preguntas PAS" sheetId="19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91" i="11" l="1"/>
  <c r="J92" i="11"/>
  <c r="J90" i="11"/>
  <c r="J177" i="11"/>
  <c r="I177" i="11"/>
  <c r="J93" i="11"/>
  <c r="I93" i="11"/>
  <c r="F14" i="3"/>
  <c r="F20" i="3"/>
  <c r="H63" i="11"/>
  <c r="H88" i="11"/>
  <c r="J88" i="11"/>
  <c r="H93" i="11"/>
  <c r="H106" i="11"/>
  <c r="J106" i="11"/>
  <c r="H114" i="11"/>
  <c r="J114" i="11"/>
  <c r="H124" i="11"/>
  <c r="J124" i="11"/>
  <c r="H129" i="11"/>
  <c r="H137" i="11"/>
  <c r="J137" i="11"/>
  <c r="H153" i="11"/>
  <c r="H164" i="11"/>
  <c r="J164" i="11"/>
  <c r="H175" i="11"/>
  <c r="H170" i="11"/>
  <c r="J118" i="11"/>
  <c r="J119" i="11"/>
  <c r="J128" i="11"/>
  <c r="J131" i="11"/>
  <c r="J142" i="11"/>
  <c r="J143" i="11"/>
  <c r="J148" i="11"/>
  <c r="J149" i="11"/>
  <c r="J155" i="11"/>
  <c r="J159" i="11"/>
  <c r="J161" i="11"/>
  <c r="J166" i="11"/>
  <c r="J167" i="11"/>
  <c r="J172" i="11"/>
  <c r="J173" i="11"/>
  <c r="J98" i="11"/>
  <c r="J99" i="11"/>
  <c r="J81" i="11"/>
  <c r="J65" i="11"/>
  <c r="J62" i="11"/>
  <c r="J46" i="11"/>
  <c r="J174" i="11"/>
  <c r="J163" i="11"/>
  <c r="J133" i="11"/>
  <c r="J134" i="11"/>
  <c r="J121" i="11"/>
  <c r="J122" i="11"/>
  <c r="J83" i="11"/>
  <c r="J52" i="11"/>
  <c r="J53" i="11"/>
  <c r="J57" i="11"/>
  <c r="J40" i="11"/>
  <c r="J41" i="11"/>
  <c r="J42" i="11"/>
  <c r="J45" i="11"/>
  <c r="J47" i="11"/>
  <c r="J31" i="11"/>
  <c r="J33" i="11"/>
  <c r="I38" i="11"/>
  <c r="J35" i="11"/>
  <c r="J37" i="11"/>
  <c r="I29" i="11"/>
  <c r="I20" i="11"/>
  <c r="J18" i="11"/>
  <c r="J6" i="11"/>
  <c r="J7" i="11"/>
  <c r="J11" i="11"/>
  <c r="F124" i="11"/>
  <c r="J146" i="11"/>
  <c r="J140" i="11"/>
  <c r="J127" i="11"/>
  <c r="J123" i="11"/>
  <c r="J101" i="11"/>
  <c r="J72" i="11"/>
  <c r="J71" i="11"/>
  <c r="J67" i="11"/>
  <c r="J66" i="11"/>
  <c r="H78" i="11"/>
  <c r="J60" i="11"/>
  <c r="J56" i="11"/>
  <c r="J48" i="11"/>
  <c r="J44" i="11"/>
  <c r="J24" i="11"/>
  <c r="J12" i="11"/>
  <c r="H14" i="11"/>
  <c r="H177" i="11"/>
  <c r="J10" i="11"/>
  <c r="J8" i="11"/>
  <c r="C21" i="10"/>
  <c r="F24" i="10"/>
  <c r="F20" i="11"/>
  <c r="F175" i="11"/>
  <c r="F170" i="11"/>
  <c r="F164" i="11"/>
  <c r="F114" i="11"/>
  <c r="F106" i="11"/>
  <c r="F93" i="11"/>
  <c r="F78" i="11"/>
  <c r="F49" i="11"/>
  <c r="F38" i="11"/>
  <c r="F29" i="11"/>
  <c r="F49" i="3"/>
  <c r="F38" i="3"/>
  <c r="F63" i="3"/>
  <c r="F129" i="3"/>
  <c r="F124" i="3"/>
  <c r="F93" i="3"/>
  <c r="F88" i="3"/>
  <c r="F78" i="3"/>
  <c r="F175" i="3"/>
  <c r="F164" i="3"/>
  <c r="F137" i="3"/>
  <c r="F170" i="3"/>
  <c r="F153" i="3"/>
  <c r="F114" i="3"/>
  <c r="F106" i="3"/>
  <c r="J135" i="11"/>
  <c r="J27" i="11"/>
  <c r="J36" i="11"/>
  <c r="J145" i="11"/>
  <c r="J151" i="11"/>
  <c r="J59" i="11"/>
  <c r="J110" i="11"/>
  <c r="J97" i="11"/>
  <c r="F129" i="11"/>
  <c r="F88" i="11"/>
  <c r="J23" i="11"/>
  <c r="F153" i="11"/>
  <c r="J158" i="11"/>
  <c r="H20" i="11"/>
  <c r="J20" i="11"/>
  <c r="J17" i="11"/>
  <c r="J74" i="11"/>
  <c r="J132" i="11"/>
  <c r="J28" i="11"/>
  <c r="J68" i="11"/>
  <c r="F29" i="3"/>
  <c r="J168" i="11"/>
  <c r="C20" i="10"/>
  <c r="J51" i="11"/>
  <c r="J147" i="11"/>
  <c r="J152" i="11"/>
  <c r="J96" i="11"/>
  <c r="J75" i="11"/>
  <c r="J150" i="11"/>
  <c r="J54" i="11"/>
  <c r="J144" i="11"/>
  <c r="J19" i="11"/>
  <c r="F63" i="11"/>
  <c r="J80" i="11"/>
  <c r="J108" i="11"/>
  <c r="J55" i="11"/>
  <c r="J25" i="11"/>
  <c r="J139" i="11"/>
  <c r="J9" i="11"/>
  <c r="J116" i="11"/>
  <c r="J162" i="11"/>
  <c r="H29" i="11"/>
  <c r="H38" i="11"/>
  <c r="J38" i="11"/>
  <c r="J69" i="11"/>
  <c r="J156" i="11"/>
  <c r="J73" i="11"/>
  <c r="J102" i="11"/>
  <c r="J109" i="11"/>
  <c r="J126" i="11"/>
  <c r="J153" i="11"/>
  <c r="J170" i="11"/>
  <c r="F14" i="11"/>
  <c r="F137" i="11"/>
  <c r="J70" i="11"/>
  <c r="J76" i="11"/>
  <c r="J157" i="11"/>
  <c r="J129" i="11"/>
  <c r="J58" i="11"/>
  <c r="J141" i="11"/>
  <c r="J169" i="11"/>
  <c r="J32" i="11"/>
  <c r="J160" i="11"/>
  <c r="H49" i="11"/>
  <c r="J49" i="11"/>
  <c r="J84" i="11"/>
  <c r="C22" i="10"/>
  <c r="J95" i="11"/>
  <c r="J29" i="11"/>
  <c r="J78" i="11"/>
  <c r="J63" i="11"/>
  <c r="I14" i="11"/>
  <c r="J111" i="11"/>
  <c r="J16" i="11"/>
  <c r="J34" i="11"/>
  <c r="J175" i="11"/>
  <c r="J22" i="11"/>
  <c r="J14" i="11"/>
</calcChain>
</file>

<file path=xl/sharedStrings.xml><?xml version="1.0" encoding="utf-8"?>
<sst xmlns="http://schemas.openxmlformats.org/spreadsheetml/2006/main" count="1138" uniqueCount="498">
  <si>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</si>
  <si>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</si>
  <si>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</si>
  <si>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</si>
  <si>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</si>
  <si>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</si>
  <si>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</si>
  <si>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</si>
  <si>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</si>
  <si>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</si>
  <si>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</si>
  <si>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</si>
  <si>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</si>
  <si>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</si>
  <si>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</si>
  <si>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</si>
  <si>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</si>
  <si>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</si>
  <si>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</si>
  <si>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</si>
  <si>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</si>
  <si>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</si>
  <si>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</si>
  <si>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</si>
  <si>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</si>
  <si>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ENCUESTA DE SATISFACCIÓN CON LAS TITULACIONES</t>
  </si>
  <si>
    <t>PDI</t>
  </si>
  <si>
    <t>…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</si>
  <si>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</si>
  <si>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</si>
  <si>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</si>
  <si>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</si>
  <si>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</si>
  <si>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</si>
  <si>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</si>
  <si>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</si>
  <si>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</si>
  <si>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</si>
  <si>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</si>
  <si>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</si>
  <si>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</si>
  <si>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</si>
  <si>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</si>
  <si>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</si>
  <si>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</si>
  <si>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</si>
  <si>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</si>
  <si>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</si>
  <si>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</si>
  <si>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</si>
  <si>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</si>
  <si>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</si>
  <si>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</si>
  <si>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</si>
  <si>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</si>
  <si>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</si>
  <si>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</si>
  <si>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</si>
  <si>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</si>
  <si>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</si>
  <si>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</si>
  <si>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</si>
  <si>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</si>
  <si>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 xml:space="preserve">Nivel de satisfacción general con la gestión de los aspectos académicos-administrativos del centro </t>
  </si>
  <si>
    <t>INFORME GLOBAL DE LA UEX</t>
  </si>
  <si>
    <t>Media</t>
  </si>
  <si>
    <t>Titulaciones</t>
  </si>
  <si>
    <t>Centros</t>
  </si>
  <si>
    <t>Total UEx</t>
  </si>
  <si>
    <t>ESTUDIANTES</t>
  </si>
  <si>
    <t>Oferta de prácticas externas</t>
  </si>
  <si>
    <t>Distribución de tareas/trabajos a lo largo del curso</t>
  </si>
  <si>
    <t>Satisfacción general con la actuación docente del profesorado</t>
  </si>
  <si>
    <t>ENCUESTA DE SATISFACCIÓN CON LAS TITULACIONES DE LA UEX (ESTUDIANTES)</t>
  </si>
  <si>
    <t>ENCUESTA DE SATISFACCIÓN CON LAS TITULACIONES DE LA UEX (Estudiantes)</t>
  </si>
  <si>
    <t>CENTRO UNIVERSITARIO DE MÉRIDA</t>
  </si>
  <si>
    <t>ESCUELA DE INGENIERÍAS AGRARIAS</t>
  </si>
  <si>
    <t>ESCUELA DE INGENIERÍAS INDUSTRIALES</t>
  </si>
  <si>
    <t>FACULTAD DE CIENCIAS DE LA DOCUMENTACIÓN Y LA COMUNICACIÓN</t>
  </si>
  <si>
    <t>FACULTAD DE CIENCIAS ECONÓMICAS Y EMPRESARIALES</t>
  </si>
  <si>
    <t>FACULTAD DE ENFERMERÍA Y TERAPIA OCUPACIONAL</t>
  </si>
  <si>
    <t>FACULTAD DE FORMACIÓN DEL PROFESORADO</t>
  </si>
  <si>
    <t>FACULTAD DE MEDICINA</t>
  </si>
  <si>
    <t>FACULTAD DE VETERINARIA</t>
  </si>
  <si>
    <t>Nº PAS participante (Pr. 9)</t>
  </si>
  <si>
    <t>Nº respuesta válidas (pregunta 9)</t>
  </si>
  <si>
    <t>Nº PAS participante total en la encuesta</t>
  </si>
  <si>
    <t>NS/NC</t>
  </si>
  <si>
    <r>
      <t>Res</t>
    </r>
    <r>
      <rPr>
        <b/>
        <sz val="11"/>
        <color indexed="8"/>
        <rFont val="Calibri"/>
        <family val="2"/>
      </rPr>
      <t xml:space="preserve">ultados de la pregunta 9 del cuestionario dirigido al PAS: Nivel de satisfacción general con la gestión de los aspectos académicos-administrativos del centro </t>
    </r>
  </si>
  <si>
    <t>Media UEX</t>
  </si>
  <si>
    <t>Grado en Administración y Dirección de Empresas</t>
  </si>
  <si>
    <t>Facultad de Ciencias Económicas y Empresariales</t>
  </si>
  <si>
    <t>Grado en Economía</t>
  </si>
  <si>
    <t>Máster Universitario en Investigación en Economía, Gestión y Comercio Internacional</t>
  </si>
  <si>
    <t>Máster Universitario en Marketing e Investigación de Mercados</t>
  </si>
  <si>
    <t>P.C.E.O. Administración y Dirección de Empresas / Derecho</t>
  </si>
  <si>
    <t>P.C.E.O. Administración y Dirección de Empresas / Economía</t>
  </si>
  <si>
    <t>Nº PDI participante (pregunta 24)</t>
  </si>
  <si>
    <t>TOTAL RESPUESTAS (pregunta 24)</t>
  </si>
  <si>
    <t>Centro Universitario de Mérida</t>
  </si>
  <si>
    <t>Grado en Enfermería</t>
  </si>
  <si>
    <t>Grado en Ingeniería en Diseño Industrial y Desarrollo de Productos</t>
  </si>
  <si>
    <t>Grado en Ingeniería en Geomática y Topografía</t>
  </si>
  <si>
    <t>Grado en Ingeniería en Telemática</t>
  </si>
  <si>
    <t>Grado en Ingeniería Informática en Tecnologías de la Información</t>
  </si>
  <si>
    <t>P.C.E.O. Ingeniería en Telemática / Ing. Informática en Tecnologías de la Información</t>
  </si>
  <si>
    <t>Centro Universitario de Plasencia</t>
  </si>
  <si>
    <t>Grado en Ingeniería Forestal y del Medio Natural - Explotaciones Forestales</t>
  </si>
  <si>
    <t>Grado en Podología</t>
  </si>
  <si>
    <t>Grado en Ciencia y Tecnología de los Alimentos</t>
  </si>
  <si>
    <t>Escuela de Ingenierías Agrarias</t>
  </si>
  <si>
    <t>Grado en Ingeniería de las Explotaciones Agropecuarias</t>
  </si>
  <si>
    <t>Grado en Ingeniería de las Industrias Agrarias y Alimentarias</t>
  </si>
  <si>
    <t>Grado en Ingeniería Hortofrutícola y Jardinería</t>
  </si>
  <si>
    <t>Escuela de Ingenierías Industriales</t>
  </si>
  <si>
    <t>Escuela Politécnica</t>
  </si>
  <si>
    <t>Grado en Ingeniería Civil - Construcciones Civiles</t>
  </si>
  <si>
    <t>Grado en Ingeniería Civil - Hidrología</t>
  </si>
  <si>
    <t>Grado en Ingeniería Civil - Transportes y Servicios Urbanos</t>
  </si>
  <si>
    <t>Grado en Ingeniería en Sonido e Imagen</t>
  </si>
  <si>
    <t>Grado en Ingeniería Informática en Ingeniería de Computadores</t>
  </si>
  <si>
    <t>Grado en Ingeniería Informática en Ingeniería del Software</t>
  </si>
  <si>
    <t>Facultad de Ciencias del Deporte</t>
  </si>
  <si>
    <t>Grado en Ciencias de la Actividad Física y del Deporte</t>
  </si>
  <si>
    <t>Facultad de Ciencias</t>
  </si>
  <si>
    <t>Grado en Biología</t>
  </si>
  <si>
    <t>Grado en Ciencias Ambientales</t>
  </si>
  <si>
    <t>Grado en Enología</t>
  </si>
  <si>
    <t>Grado en Estadística</t>
  </si>
  <si>
    <t>Grado en Física</t>
  </si>
  <si>
    <t>Grado en Matemáticas</t>
  </si>
  <si>
    <t>Grado en Química</t>
  </si>
  <si>
    <t>Grado en Comunicación Audiovisual</t>
  </si>
  <si>
    <t>Grado en Información y Documentación</t>
  </si>
  <si>
    <t>P.C.E.O. Comunicación Audiovisual / Información y Documentación</t>
  </si>
  <si>
    <t>Facultad de Ciencias de la Documentación y la Comunicación</t>
  </si>
  <si>
    <t>Grado en Administración y Gestión Pública</t>
  </si>
  <si>
    <t>Grado en Derecho</t>
  </si>
  <si>
    <t>P.C.E.O. Derecho / Administración y Dirección de Empresas</t>
  </si>
  <si>
    <t>Facultad de Derecho</t>
  </si>
  <si>
    <t>Grado en Veterinaria</t>
  </si>
  <si>
    <t>Facultad de Veterinaria</t>
  </si>
  <si>
    <t>Máster Universitario en Ciencia y Tecnología de la  Carne</t>
  </si>
  <si>
    <t>Facultad de Medicina</t>
  </si>
  <si>
    <t>Grado en Fisioterapia</t>
  </si>
  <si>
    <t>Grado en Medicina</t>
  </si>
  <si>
    <t>Facultad de Formación del Profesorado</t>
  </si>
  <si>
    <t>Grado en Educación Infantil (Cáceres)</t>
  </si>
  <si>
    <t>Grado en Educación Primaria (Cáceres)</t>
  </si>
  <si>
    <t>Grado en Educación Social</t>
  </si>
  <si>
    <t>Grado en Estudios Ingleses</t>
  </si>
  <si>
    <t>Grado en Filología Clásica</t>
  </si>
  <si>
    <t>Grado en Filología Hispánica</t>
  </si>
  <si>
    <t>Grado en Geografía y Ordenación del territorio</t>
  </si>
  <si>
    <t>Grado en Historia del Arte y Patrimonio Histórico-Artístico</t>
  </si>
  <si>
    <t>Grado en Historia y Patrimonio Histórico</t>
  </si>
  <si>
    <t>Grado en Lenguas y Literaturas Modernas- Francés</t>
  </si>
  <si>
    <t>Grado en Lenguas y Literaturas Modernas- Portugués</t>
  </si>
  <si>
    <t>Máster Universitario en Desarrollo Rural</t>
  </si>
  <si>
    <t>Máster Universitario en Formación del Profesorado en Educación Secundaria</t>
  </si>
  <si>
    <t>Grado en Administración y Dirección de Empresas (CÁCERES)</t>
  </si>
  <si>
    <t>Grado en Finanzas y Contabilidad</t>
  </si>
  <si>
    <t>P.C.E.O. Administración y Dirección de Empresas / Turismo</t>
  </si>
  <si>
    <t>Facultad de Enfermería y Terapia Ocupacional</t>
  </si>
  <si>
    <t>Grado en Enfermería (Cáceres)</t>
  </si>
  <si>
    <t>Grado en Terapia Ocupacional</t>
  </si>
  <si>
    <t>Grado en Educación Infantil (Badajoz)</t>
  </si>
  <si>
    <t>Facultad de Educación</t>
  </si>
  <si>
    <t>Grado en Educación Primaria (Badajoz)</t>
  </si>
  <si>
    <t>Total egresados</t>
  </si>
  <si>
    <t>Tasa de participación</t>
  </si>
  <si>
    <t>Total encuestados</t>
  </si>
  <si>
    <t>CENTRO UNIVERSITARIO DE PLASENCIA</t>
  </si>
  <si>
    <t>CENTRO UNIVERSITARIO SANTA ANA DE ALMENDRALEJO</t>
  </si>
  <si>
    <t>ESCUELA POLITÉCNICA</t>
  </si>
  <si>
    <t>FACULTAD DE CIENCIAS</t>
  </si>
  <si>
    <t>FACULTAD DE CIENCIAS DEL DEPORTE</t>
  </si>
  <si>
    <t>FACULTAD DE EDUCACIÓN</t>
  </si>
  <si>
    <t>FACULTAD DE DERECHO</t>
  </si>
  <si>
    <t>Nº Total de PAS participantes en la encuesta:</t>
  </si>
  <si>
    <t>FACULTAD DE FILOSOFÍA Y LETRAS</t>
  </si>
  <si>
    <t>Nº Total PDI participantes</t>
  </si>
  <si>
    <t>Centro Universitario Santa Ana de Almendralejo</t>
  </si>
  <si>
    <t>Grado en Educación Infantil</t>
  </si>
  <si>
    <t>Grado en Educación Primaria</t>
  </si>
  <si>
    <t>Grado en Ingeniería Química Industrial</t>
  </si>
  <si>
    <t>Grado en Relaciones Laborales y Recursos Humanos</t>
  </si>
  <si>
    <t>P.C.E.O. Administración y Dirección de Empresas / Relaciones Laborales y RR.HH.</t>
  </si>
  <si>
    <t>Máster Universitario en Investigación en Ciencias Sociosanitarias</t>
  </si>
  <si>
    <t>Grado en Turismo</t>
  </si>
  <si>
    <t>Grado en Trabajo Social</t>
  </si>
  <si>
    <t>Grado en Ingeniería de Materiales</t>
  </si>
  <si>
    <t>Grado en Biotecnología</t>
  </si>
  <si>
    <t>Máster Universitario en Enseñanza Bilingüe para la Educación Primaria y Secundaria</t>
  </si>
  <si>
    <t>Grado en Bioquímica</t>
  </si>
  <si>
    <t>Nº Total de Estudiantes participantes en la encuesta:</t>
  </si>
  <si>
    <t>Nº Total PDI participantes en la encuesta:</t>
  </si>
  <si>
    <t>Grado en Edificación</t>
  </si>
  <si>
    <t>Máster Universitario en Creación de Empresas e Innovación</t>
  </si>
  <si>
    <t>Máster Universitario en Dirección de Marketing</t>
  </si>
  <si>
    <t>Grado en Psicología</t>
  </si>
  <si>
    <t>M.U.I. Formación del Profesorado y TIC</t>
  </si>
  <si>
    <t>Facultad de  Empresa, Finanzas y Turismo</t>
  </si>
  <si>
    <t>Grado en Administración y Dirección de Empresas (Cáceres)</t>
  </si>
  <si>
    <t>Máster Universitario en  Investigación en Humanidades</t>
  </si>
  <si>
    <t>Facultad de Filosofía y Letras</t>
  </si>
  <si>
    <t>Máster Universitario en Investigaciones Históricas</t>
  </si>
  <si>
    <t>FACULTAD DE EMPRESA, FINANZAS Y TURISMO</t>
  </si>
  <si>
    <t>Grado en Educación Primaria (Bilingüe)</t>
  </si>
  <si>
    <t>Máster Universitario en Investigación en Biomedicina y Salud</t>
  </si>
  <si>
    <t>COMENTARIOS</t>
  </si>
  <si>
    <t>OBSERVACIONES Y SUGERENCIAS</t>
  </si>
  <si>
    <t>Nº respuestas (pregunta 24)</t>
  </si>
  <si>
    <t>Nº encuestados (pregunta 18)</t>
  </si>
  <si>
    <t>PLAN DE ESTUDIOS</t>
  </si>
  <si>
    <t>La estructura del Plan de estudios ha permitido una progresión adecuada de mi aprendizaje</t>
  </si>
  <si>
    <t>Oferta de Trabajo Fin de Grado/Master</t>
  </si>
  <si>
    <t>ORGANIZACIÓN DE LA ENSEÑANZA</t>
  </si>
  <si>
    <t>Distribución de horarios de clases, actividades formativas, exámenes, tutorías programadas…</t>
  </si>
  <si>
    <t>Coordinación entre el profesorado</t>
  </si>
  <si>
    <t>Organización de los trabajos Fin de Grado/Máster (fechas de entrega, de defensa, constitución de tribunales, etc.)</t>
  </si>
  <si>
    <t>Organización de prácticas externas</t>
  </si>
  <si>
    <t>PROCESO DE ENSEÑANZA-APRENDIZAJE</t>
  </si>
  <si>
    <t>La metodología docente empleada por el profesorado ha contribuido a mi aprendizaje</t>
  </si>
  <si>
    <t>La tutorización ha sido útil para contribuir a la mejora de mi aprendizaje</t>
  </si>
  <si>
    <t>El sistema de evaluación ha permitido reflejar adecuadamente mi aprendizaje</t>
  </si>
  <si>
    <t>INSTALACIONES Y RECURSOS MATERIALES</t>
  </si>
  <si>
    <t>Nivel de satisfacción general con las instalaciones (aulas, laboratorios, espacios docentes…)</t>
  </si>
  <si>
    <t>Nivel de satisfacción general con los recursos (campus virtual, ordenadores, material de prácticas, recursos bibliográficos…)</t>
  </si>
  <si>
    <t>COMUNICACIÓN, GESTIÓN Y SERVICIOS DE APOYO</t>
  </si>
  <si>
    <t>Disponibilidad de información sobre la titulación (Web, Planes docentes, horarios, exámenes…)</t>
  </si>
  <si>
    <t>Organización de la movilidad del alumno (programas Sócrates, Erasmus, Sicue…)</t>
  </si>
  <si>
    <t>Orientación y apoyo al estudiante (Plan de Acción Tutorial de la Titulación, Oficina de Atención al Estudiante...)</t>
  </si>
  <si>
    <t>SATISFACCIÓN GENERAL</t>
  </si>
  <si>
    <t>Satisfacción general con la titulación</t>
  </si>
  <si>
    <t>TOTAL RESPUESTAS (pregunta 18)</t>
  </si>
  <si>
    <t>Nº estudiantes participantes*</t>
  </si>
  <si>
    <t>Grado en Periodismo</t>
  </si>
  <si>
    <t>P.C.E.O. Periodismo / Comunicación Audiovisual</t>
  </si>
  <si>
    <t>P.C.E.O. Periodismo / Información y Documentación</t>
  </si>
  <si>
    <t>Grado en Criminología</t>
  </si>
  <si>
    <t>P.C.E.O. Criminología / Derecho</t>
  </si>
  <si>
    <t>Máster Universitario en Dirección Turística</t>
  </si>
  <si>
    <t>Máster Universitario en Investigación en Ciencias Sociales</t>
  </si>
  <si>
    <t>M.U.I. Enseñanza y Aprendizaje de las Ciencias Experimentales Sociales y Matemáticas</t>
  </si>
  <si>
    <t>Grado en Ingeniería Forestal y del Medio Natural</t>
  </si>
  <si>
    <t>Grado en Ingeniería Eléctrica (Rama Industrial)</t>
  </si>
  <si>
    <t>Grado en Ingeniería en Electrónica Industrial y Automática (Rama Industrial)</t>
  </si>
  <si>
    <t>Grado en Ingeniería Mecánica (Rama Industrial)</t>
  </si>
  <si>
    <t>Máster Universitario en Gestión de la Innovación Tecnológica</t>
  </si>
  <si>
    <t>Máster Universitario en Investigación en Ingeniería y Arquitectura</t>
  </si>
  <si>
    <t>Máster Universitario en Gerontología</t>
  </si>
  <si>
    <t>Máster Universitario en Psicopedagogía</t>
  </si>
  <si>
    <t>Máster Universitario en Gestión de Calidad y Trazabilidad Alimentos de Origen Vegetal</t>
  </si>
  <si>
    <t>Máster Universitario en Ingeniería Agronómica</t>
  </si>
  <si>
    <t>Máster Universitario en Ingeniería Industrial</t>
  </si>
  <si>
    <t>Máster Universitario en Simulación en Ciencias e Ingeniería</t>
  </si>
  <si>
    <t>Máster Universitario en Dirección TIC</t>
  </si>
  <si>
    <t>Máster Universitario en Ingeniería de Telecomunicación</t>
  </si>
  <si>
    <t>Máster Universitario en Ingeniería Informática</t>
  </si>
  <si>
    <t>Máster Universitario en Biotecnología Avanzada</t>
  </si>
  <si>
    <t>Máster Universitario en Investigación en Ciencias</t>
  </si>
  <si>
    <t>Máster Universitario en Química Sostenible</t>
  </si>
  <si>
    <t>Máster Universitario en Iniciación y Rendimiento en el Deporte</t>
  </si>
  <si>
    <t>Máster Universitario en Promoción de la Salud mediante la Actividad Física</t>
  </si>
  <si>
    <t>Máster Universitario en Abogacía</t>
  </si>
  <si>
    <t>Máster Universitario en Enseñanza del Español como Lengua Extranjera</t>
  </si>
  <si>
    <t>Máster Universitario en Tecnologías de Información Geográfica SIG y Teledetección</t>
  </si>
  <si>
    <t>Máster Universitario de Enseñanza del Portugués Lengua Extranjera Hispanohablantes</t>
  </si>
  <si>
    <t>Máster Universitario en Antropología Social</t>
  </si>
  <si>
    <t>Máster Universitario en Educación Digital</t>
  </si>
  <si>
    <t>Máster Universitario de Formación del Profesorado en Educación Secundaria</t>
  </si>
  <si>
    <t>Máster Universitario en Gestión de la Inf en Redes Sociales y Prod Digitales en Internet</t>
  </si>
  <si>
    <t>Máster Universitario en Gestión de la Inform. en Redes Sociales y de los Prod. Digitales en Internet</t>
  </si>
  <si>
    <t>ENCUESTA DE SATISFACCIÓN CON LAS TITULACIONES DE LA UEX</t>
  </si>
  <si>
    <t>CURSO:</t>
  </si>
  <si>
    <t>ÍNDICE DE TABLAS DE RESULTADOS</t>
  </si>
  <si>
    <t>Datos PDI</t>
  </si>
  <si>
    <t>Datos Estudiantes</t>
  </si>
  <si>
    <t>Datos PAS</t>
  </si>
  <si>
    <t>Enunciados de las Preguntas al PDI</t>
  </si>
  <si>
    <t>Preguntas PDI</t>
  </si>
  <si>
    <t>Enunciados de las Preguntas a los Estudiantes</t>
  </si>
  <si>
    <t>Preg. Estudiantes</t>
  </si>
  <si>
    <t>Enunciados de las Preguntas al PAS</t>
  </si>
  <si>
    <t>Preguntas PAS</t>
  </si>
  <si>
    <t>INFORME GLOBAL</t>
  </si>
  <si>
    <t>VOLVER AL ÍNDICE</t>
  </si>
  <si>
    <t>Recursos materiales y tecnológicos disponibles para la actividad docente (cañones de vídeo, pizarras digitales, campus virtual, etc.)</t>
  </si>
  <si>
    <t>COMENTARIOS_PE</t>
  </si>
  <si>
    <t>Comentarios al bloque PLAN DE ESTUDIOS (P1 A P5)</t>
  </si>
  <si>
    <t>COMENTARIOS_EST</t>
  </si>
  <si>
    <t>Comentarios al bloque ESTUDIANTES (P6 A P13)</t>
  </si>
  <si>
    <t>COMENTARIOS_CG</t>
  </si>
  <si>
    <t>comentarios al bloque COMUNICACIÓN Y GESTIÓN (P14 a P17)</t>
  </si>
  <si>
    <t>COMENTARIOS_RI</t>
  </si>
  <si>
    <t>Comentarios al bloque RECURSOS E INFRAESTRUCTURAS (P18 A P21)</t>
  </si>
  <si>
    <t>COMENTARIOS_SG</t>
  </si>
  <si>
    <t>Comentarios al bloque SATISFACCIÓN GENERAL (P22 a P24)</t>
  </si>
  <si>
    <t>Comentarios al bloque COMUNICACIÓN Y GESTIÓN (P1 a P5)</t>
  </si>
  <si>
    <t>Comentarios al bloque RECURSOS E INFRAESTRUCTURAS (P6 a P8)</t>
  </si>
  <si>
    <t>Comentarios a la pregunta SATISFACCIÓN GENERAL (P9)</t>
  </si>
  <si>
    <t>Informe Global PDI</t>
  </si>
  <si>
    <t>Informe Global Estudiantes</t>
  </si>
  <si>
    <t>Informe Global PAS</t>
  </si>
  <si>
    <t>INFORME GLOBAL DE LA UEX (Tabla Resumen PAS)</t>
  </si>
  <si>
    <t>INFORME GLOBAL DE LA UEX (Tabla Resumen Estudiantes)</t>
  </si>
  <si>
    <t>INFORME GLOBAL DE LA UEX (Tabla Resumen PDI)</t>
  </si>
  <si>
    <t>Tabla Resumen PDI</t>
  </si>
  <si>
    <t>Tabla Resumen Estudiantes</t>
  </si>
  <si>
    <t>Tabla Resumen PAS</t>
  </si>
  <si>
    <t>Resumen PDI</t>
  </si>
  <si>
    <t>Resumen Estudiantes</t>
  </si>
  <si>
    <t>Resumen PAS</t>
  </si>
  <si>
    <t>Distribución por sexo</t>
  </si>
  <si>
    <t>%</t>
  </si>
  <si>
    <t>Hombres</t>
  </si>
  <si>
    <t>Mujeres</t>
  </si>
  <si>
    <t>Resultados de la pregunta 24 del cuestionario dirigido al PDI: Nivel de satisfacción general con la titulación</t>
  </si>
  <si>
    <t>Resultados de la pregunta 18 del cuestionario dirigido a los Estudiantes: Nivel de satisfacción general con la titulación</t>
  </si>
  <si>
    <t>Satisfacción de los estudiantes con las instalaciones y los recursos:</t>
  </si>
  <si>
    <t>(Media de las preguntas P12 y P13)</t>
  </si>
  <si>
    <t>Doble Grado en Educación Primaria y Educación Infantil</t>
  </si>
  <si>
    <t>Grado en Ingeniería en Tecnologías Industriales</t>
  </si>
  <si>
    <t>Máster Universitario en Prevención de Riesgos Laborales</t>
  </si>
  <si>
    <t>Máster Universitario en Metodología BIM en el Desarrollo Colaborativo de Proyectos</t>
  </si>
  <si>
    <t>CURSO: 2020/21</t>
  </si>
  <si>
    <t>2020/2021</t>
  </si>
  <si>
    <t>1</t>
  </si>
  <si>
    <t>17</t>
  </si>
  <si>
    <t>38</t>
  </si>
  <si>
    <t>36</t>
  </si>
  <si>
    <t>12</t>
  </si>
  <si>
    <t>3</t>
  </si>
  <si>
    <t>4</t>
  </si>
  <si>
    <t>13</t>
  </si>
  <si>
    <t>14</t>
  </si>
  <si>
    <t>5</t>
  </si>
  <si>
    <t>6</t>
  </si>
  <si>
    <t>21</t>
  </si>
  <si>
    <t>35</t>
  </si>
  <si>
    <t>2</t>
  </si>
  <si>
    <t>7</t>
  </si>
  <si>
    <t>9</t>
  </si>
  <si>
    <t>74</t>
  </si>
  <si>
    <t>26</t>
  </si>
  <si>
    <t>15</t>
  </si>
  <si>
    <t>18</t>
  </si>
  <si>
    <t>67</t>
  </si>
  <si>
    <t>66</t>
  </si>
  <si>
    <t>28</t>
  </si>
  <si>
    <t>120</t>
  </si>
  <si>
    <t>40</t>
  </si>
  <si>
    <t>11</t>
  </si>
  <si>
    <t>8</t>
  </si>
  <si>
    <t>142</t>
  </si>
  <si>
    <t>57</t>
  </si>
  <si>
    <t>75</t>
  </si>
  <si>
    <t>20</t>
  </si>
  <si>
    <t>10</t>
  </si>
  <si>
    <t>91</t>
  </si>
  <si>
    <t>51</t>
  </si>
  <si>
    <t>117</t>
  </si>
  <si>
    <t>29</t>
  </si>
  <si>
    <t>43</t>
  </si>
  <si>
    <t>34</t>
  </si>
  <si>
    <t>22</t>
  </si>
  <si>
    <t>24</t>
  </si>
  <si>
    <t>95</t>
  </si>
  <si>
    <t>85</t>
  </si>
  <si>
    <t>87</t>
  </si>
  <si>
    <t>58</t>
  </si>
  <si>
    <t>70</t>
  </si>
  <si>
    <t>42</t>
  </si>
  <si>
    <t>48</t>
  </si>
  <si>
    <t>110</t>
  </si>
  <si>
    <t>100</t>
  </si>
  <si>
    <t>Código Plan</t>
  </si>
  <si>
    <t>1519</t>
  </si>
  <si>
    <t>1518</t>
  </si>
  <si>
    <t>1810</t>
  </si>
  <si>
    <t>1812</t>
  </si>
  <si>
    <t>0516</t>
  </si>
  <si>
    <t>0511</t>
  </si>
  <si>
    <t>0512</t>
  </si>
  <si>
    <t>0513</t>
  </si>
  <si>
    <t>0514</t>
  </si>
  <si>
    <t>0518</t>
  </si>
  <si>
    <t>0515</t>
  </si>
  <si>
    <t>0824</t>
  </si>
  <si>
    <t>0816</t>
  </si>
  <si>
    <t>0817</t>
  </si>
  <si>
    <t>0818</t>
  </si>
  <si>
    <t>0823</t>
  </si>
  <si>
    <t>0827</t>
  </si>
  <si>
    <t>0826</t>
  </si>
  <si>
    <t>0825</t>
  </si>
  <si>
    <t>1626</t>
  </si>
  <si>
    <t>1623</t>
  </si>
  <si>
    <t>1624</t>
  </si>
  <si>
    <t>1625</t>
  </si>
  <si>
    <t>1628</t>
  </si>
  <si>
    <t>1627</t>
  </si>
  <si>
    <t>1632</t>
  </si>
  <si>
    <t>1634</t>
  </si>
  <si>
    <t>1635</t>
  </si>
  <si>
    <t>1636</t>
  </si>
  <si>
    <t>1638</t>
  </si>
  <si>
    <t>1639</t>
  </si>
  <si>
    <t>0120</t>
  </si>
  <si>
    <t>0136</t>
  </si>
  <si>
    <t>0121</t>
  </si>
  <si>
    <t>0130</t>
  </si>
  <si>
    <t>0129</t>
  </si>
  <si>
    <t>0122</t>
  </si>
  <si>
    <t>0131</t>
  </si>
  <si>
    <t>0124</t>
  </si>
  <si>
    <t>0125</t>
  </si>
  <si>
    <t>0134</t>
  </si>
  <si>
    <t>0127</t>
  </si>
  <si>
    <t>0128</t>
  </si>
  <si>
    <t>0138</t>
  </si>
  <si>
    <t>1704</t>
  </si>
  <si>
    <t>1706</t>
  </si>
  <si>
    <t>1709</t>
  </si>
  <si>
    <t>1708</t>
  </si>
  <si>
    <t>1705</t>
  </si>
  <si>
    <t>1790</t>
  </si>
  <si>
    <t>1792</t>
  </si>
  <si>
    <t>1793</t>
  </si>
  <si>
    <t>0903</t>
  </si>
  <si>
    <t>0906</t>
  </si>
  <si>
    <t>0905</t>
  </si>
  <si>
    <t>1112</t>
  </si>
  <si>
    <t>1114</t>
  </si>
  <si>
    <t>1113</t>
  </si>
  <si>
    <t>1195</t>
  </si>
  <si>
    <t>1194</t>
  </si>
  <si>
    <t>1115</t>
  </si>
  <si>
    <t>1116</t>
  </si>
  <si>
    <t>1193</t>
  </si>
  <si>
    <t>1190</t>
  </si>
  <si>
    <t>1191</t>
  </si>
  <si>
    <t>1192</t>
  </si>
  <si>
    <t>0305</t>
  </si>
  <si>
    <t>0310</t>
  </si>
  <si>
    <t>0306</t>
  </si>
  <si>
    <t>0308</t>
  </si>
  <si>
    <t>0391</t>
  </si>
  <si>
    <t>0390</t>
  </si>
  <si>
    <t>0616</t>
  </si>
  <si>
    <t>0617</t>
  </si>
  <si>
    <t>0624</t>
  </si>
  <si>
    <t>0621</t>
  </si>
  <si>
    <t>0618</t>
  </si>
  <si>
    <t>0622</t>
  </si>
  <si>
    <t>0625</t>
  </si>
  <si>
    <t>0623</t>
  </si>
  <si>
    <t>1305</t>
  </si>
  <si>
    <t>1306</t>
  </si>
  <si>
    <t>1308</t>
  </si>
  <si>
    <t>1407</t>
  </si>
  <si>
    <t>1411</t>
  </si>
  <si>
    <t>1408</t>
  </si>
  <si>
    <t>1412</t>
  </si>
  <si>
    <t>1410</t>
  </si>
  <si>
    <t>1490</t>
  </si>
  <si>
    <t>0424</t>
  </si>
  <si>
    <t>0425</t>
  </si>
  <si>
    <t>0426</t>
  </si>
  <si>
    <t>0427</t>
  </si>
  <si>
    <t>0429</t>
  </si>
  <si>
    <t>0428</t>
  </si>
  <si>
    <t>0430</t>
  </si>
  <si>
    <t>0431</t>
  </si>
  <si>
    <t>0432</t>
  </si>
  <si>
    <t>0435</t>
  </si>
  <si>
    <t>0433</t>
  </si>
  <si>
    <t>0438</t>
  </si>
  <si>
    <t>0437</t>
  </si>
  <si>
    <t>0436</t>
  </si>
  <si>
    <t>0716</t>
  </si>
  <si>
    <t>0717</t>
  </si>
  <si>
    <t>0724</t>
  </si>
  <si>
    <t>0715</t>
  </si>
  <si>
    <t>0725</t>
  </si>
  <si>
    <t>0721</t>
  </si>
  <si>
    <t>0722</t>
  </si>
  <si>
    <t>0718</t>
  </si>
  <si>
    <t>0723</t>
  </si>
  <si>
    <t>0210</t>
  </si>
  <si>
    <t>0211</t>
  </si>
  <si>
    <t>0212</t>
  </si>
  <si>
    <t>0215</t>
  </si>
  <si>
    <t>1010</t>
  </si>
  <si>
    <t>1006</t>
  </si>
  <si>
    <t>1007</t>
  </si>
  <si>
    <t>0828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</si>
</sst>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2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sz val="8"/>
      <name val="Calibri"/>
      <family val="2"/>
    </font>
    <font>
      <b/>
      <sz val="14"/>
      <color indexed="10"/>
      <name val="Calibri"/>
      <family val="2"/>
    </font>
    <font>
      <b/>
      <sz val="14"/>
      <color indexed="8"/>
      <name val="Calibri"/>
      <family val="2"/>
    </font>
    <font>
      <sz val="14"/>
      <color indexed="8"/>
      <name val="Calibri"/>
      <family val="2"/>
    </font>
    <font>
      <b/>
      <sz val="12"/>
      <color indexed="10"/>
      <name val="Calibri"/>
      <family val="2"/>
    </font>
    <font>
      <b/>
      <sz val="12"/>
      <color indexed="8"/>
      <name val="Calibri"/>
      <family val="2"/>
    </font>
    <font>
      <b/>
      <sz val="13"/>
      <color indexed="10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u/>
      <sz val="13"/>
      <color theme="10"/>
      <name val="Calibri"/>
      <family val="2"/>
      <scheme val="minor"/>
    </font>
    <font>
      <u/>
      <sz val="14"/>
      <color theme="10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04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horizont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2" xfId="0" applyFill="1" applyBorder="1"/>
    <xf numFmtId="0" fontId="0" fillId="0" borderId="1" xfId="0" applyBorder="1" applyAlignment="1">
      <alignment horizontal="left"/>
    </xf>
    <xf numFmtId="0" fontId="0" fillId="0" borderId="2" xfId="0" applyFill="1" applyBorder="1" applyAlignment="1">
      <alignment horizontal="left"/>
    </xf>
    <xf numFmtId="1" fontId="0" fillId="0" borderId="1" xfId="0" applyNumberFormat="1" applyBorder="1"/>
    <xf numFmtId="0" fontId="0" fillId="0" borderId="1" xfId="0" applyBorder="1" applyAlignment="1"/>
    <xf numFmtId="164" fontId="0" fillId="0" borderId="1" xfId="0" applyNumberFormat="1" applyBorder="1" applyAlignment="1"/>
    <xf numFmtId="164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0" fillId="0" borderId="2" xfId="0" applyBorder="1"/>
    <xf numFmtId="0" fontId="12" fillId="0" borderId="0" xfId="0" applyFont="1"/>
    <xf numFmtId="1" fontId="0" fillId="0" borderId="1" xfId="0" applyNumberForma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1" fontId="0" fillId="0" borderId="2" xfId="0" applyNumberFormat="1" applyFill="1" applyBorder="1" applyAlignment="1">
      <alignment horizontal="center"/>
    </xf>
    <xf numFmtId="164" fontId="0" fillId="0" borderId="2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164" fontId="12" fillId="2" borderId="1" xfId="0" applyNumberFormat="1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1" fontId="12" fillId="2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165" fontId="12" fillId="2" borderId="1" xfId="0" applyNumberFormat="1" applyFont="1" applyFill="1" applyBorder="1" applyAlignment="1">
      <alignment horizontal="center"/>
    </xf>
    <xf numFmtId="0" fontId="0" fillId="0" borderId="0" xfId="0" applyFont="1"/>
    <xf numFmtId="0" fontId="12" fillId="2" borderId="3" xfId="0" applyFont="1" applyFill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2" xfId="0" applyBorder="1" applyAlignment="1">
      <alignment horizontal="left"/>
    </xf>
    <xf numFmtId="0" fontId="5" fillId="0" borderId="0" xfId="0" applyFont="1"/>
    <xf numFmtId="0" fontId="13" fillId="0" borderId="0" xfId="0" applyFont="1"/>
    <xf numFmtId="0" fontId="6" fillId="0" borderId="1" xfId="0" applyFont="1" applyFill="1" applyBorder="1" applyAlignment="1">
      <alignment wrapText="1"/>
    </xf>
    <xf numFmtId="0" fontId="13" fillId="0" borderId="4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7" fillId="0" borderId="1" xfId="0" applyFont="1" applyFill="1" applyBorder="1" applyAlignment="1">
      <alignment wrapText="1"/>
    </xf>
    <xf numFmtId="0" fontId="7" fillId="0" borderId="1" xfId="0" applyFont="1" applyBorder="1"/>
    <xf numFmtId="0" fontId="14" fillId="0" borderId="0" xfId="0" applyFont="1"/>
    <xf numFmtId="0" fontId="8" fillId="0" borderId="0" xfId="0" applyFont="1"/>
    <xf numFmtId="0" fontId="9" fillId="0" borderId="0" xfId="0" applyFont="1"/>
    <xf numFmtId="0" fontId="15" fillId="0" borderId="0" xfId="0" applyFont="1" applyAlignment="1">
      <alignment horizontal="center"/>
    </xf>
    <xf numFmtId="0" fontId="11" fillId="0" borderId="0" xfId="1" applyAlignment="1">
      <alignment horizontal="center"/>
    </xf>
    <xf numFmtId="0" fontId="10" fillId="0" borderId="0" xfId="0" applyFont="1"/>
    <xf numFmtId="0" fontId="16" fillId="0" borderId="0" xfId="0" applyFont="1"/>
    <xf numFmtId="0" fontId="17" fillId="0" borderId="0" xfId="1" applyFont="1" applyAlignment="1">
      <alignment horizontal="center"/>
    </xf>
    <xf numFmtId="0" fontId="16" fillId="0" borderId="4" xfId="0" applyFont="1" applyBorder="1" applyAlignment="1">
      <alignment vertical="top"/>
    </xf>
    <xf numFmtId="0" fontId="16" fillId="0" borderId="1" xfId="0" applyFont="1" applyBorder="1" applyAlignment="1">
      <alignment vertical="top"/>
    </xf>
    <xf numFmtId="0" fontId="18" fillId="0" borderId="0" xfId="1" applyFont="1" applyAlignment="1">
      <alignment horizontal="center"/>
    </xf>
    <xf numFmtId="0" fontId="13" fillId="0" borderId="4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/>
    </xf>
    <xf numFmtId="0" fontId="13" fillId="0" borderId="4" xfId="0" applyFont="1" applyFill="1" applyBorder="1" applyAlignment="1">
      <alignment vertical="top" wrapText="1"/>
    </xf>
    <xf numFmtId="0" fontId="13" fillId="0" borderId="1" xfId="0" applyFont="1" applyBorder="1" applyAlignment="1">
      <alignment vertical="top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right"/>
    </xf>
    <xf numFmtId="165" fontId="0" fillId="2" borderId="1" xfId="0" applyNumberFormat="1" applyFill="1" applyBorder="1" applyAlignment="1">
      <alignment horizontal="right"/>
    </xf>
    <xf numFmtId="1" fontId="0" fillId="2" borderId="1" xfId="0" applyNumberFormat="1" applyFill="1" applyBorder="1" applyAlignment="1">
      <alignment horizontal="right"/>
    </xf>
    <xf numFmtId="1" fontId="0" fillId="0" borderId="1" xfId="0" applyNumberFormat="1" applyFont="1" applyBorder="1" applyAlignment="1">
      <alignment horizontal="center"/>
    </xf>
    <xf numFmtId="165" fontId="2" fillId="2" borderId="1" xfId="0" applyNumberFormat="1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0" fillId="0" borderId="0" xfId="0" applyAlignment="1"/>
    <xf numFmtId="1" fontId="2" fillId="2" borderId="1" xfId="0" applyNumberFormat="1" applyFont="1" applyFill="1" applyBorder="1" applyAlignment="1">
      <alignment horizontal="center"/>
    </xf>
    <xf numFmtId="0" fontId="11" fillId="0" borderId="0" xfId="1" applyAlignment="1">
      <alignment horizontal="center"/>
    </xf>
    <xf numFmtId="0" fontId="12" fillId="2" borderId="5" xfId="0" applyFont="1" applyFill="1" applyBorder="1" applyAlignment="1">
      <alignment horizontal="center"/>
    </xf>
    <xf numFmtId="0" fontId="0" fillId="0" borderId="0" xfId="0" applyAlignment="1"/>
    <xf numFmtId="0" fontId="2" fillId="2" borderId="3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1" xfId="0" applyFont="1" applyFill="1" applyBorder="1" applyAlignment="1"/>
    <xf numFmtId="0" fontId="1" fillId="0" borderId="1" xfId="0" applyFont="1" applyBorder="1" applyAlignment="1"/>
    <xf numFmtId="0" fontId="0" fillId="0" borderId="2" xfId="0" applyBorder="1" applyAlignment="1"/>
    <xf numFmtId="0" fontId="2" fillId="2" borderId="0" xfId="0" applyFont="1" applyFill="1" applyBorder="1" applyAlignment="1"/>
    <xf numFmtId="49" fontId="0" fillId="0" borderId="1" xfId="0" applyNumberFormat="1" applyBorder="1" applyAlignment="1">
      <alignment horizontal="center"/>
    </xf>
    <xf numFmtId="0" fontId="14" fillId="0" borderId="6" xfId="0" applyFont="1" applyBorder="1" applyAlignment="1">
      <alignment horizontal="left" vertical="center"/>
    </xf>
    <xf numFmtId="0" fontId="14" fillId="0" borderId="7" xfId="0" applyFont="1" applyBorder="1" applyAlignment="1">
      <alignment horizontal="left" vertical="center"/>
    </xf>
    <xf numFmtId="0" fontId="19" fillId="0" borderId="2" xfId="1" applyFont="1" applyBorder="1" applyAlignment="1">
      <alignment vertical="center"/>
    </xf>
    <xf numFmtId="0" fontId="11" fillId="0" borderId="2" xfId="1" applyBorder="1" applyAlignment="1">
      <alignment vertical="center"/>
    </xf>
    <xf numFmtId="0" fontId="11" fillId="0" borderId="0" xfId="1" applyAlignment="1">
      <alignment horizontal="center"/>
    </xf>
    <xf numFmtId="0" fontId="12" fillId="2" borderId="3" xfId="0" applyFont="1" applyFill="1" applyBorder="1" applyAlignment="1">
      <alignment horizontal="center"/>
    </xf>
    <xf numFmtId="0" fontId="12" fillId="2" borderId="5" xfId="0" applyFont="1" applyFill="1" applyBorder="1" applyAlignment="1">
      <alignment horizontal="center"/>
    </xf>
    <xf numFmtId="0" fontId="2" fillId="0" borderId="8" xfId="0" applyFont="1" applyBorder="1" applyAlignment="1"/>
    <xf numFmtId="0" fontId="1" fillId="0" borderId="0" xfId="0" applyFont="1" applyBorder="1" applyAlignment="1"/>
    <xf numFmtId="0" fontId="2" fillId="0" borderId="0" xfId="0" applyFont="1" applyAlignment="1"/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64" fontId="0" fillId="0" borderId="9" xfId="0" applyNumberFormat="1" applyBorder="1" applyAlignment="1">
      <alignment horizontal="center" vertical="center" wrapText="1"/>
    </xf>
    <xf numFmtId="0" fontId="3" fillId="0" borderId="0" xfId="0" applyFont="1" applyAlignment="1"/>
    <xf numFmtId="164" fontId="0" fillId="0" borderId="12" xfId="0" applyNumberForma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center" vertical="center" wrapText="1"/>
    </xf>
    <xf numFmtId="0" fontId="1" fillId="0" borderId="8" xfId="0" applyFont="1" applyBorder="1" applyAlignment="1"/>
    <xf numFmtId="0" fontId="1" fillId="0" borderId="0" xfId="0" applyFont="1" applyAlignment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3"/>
  <sheetViews>
    <sheetView tabSelected="1" workbookViewId="0"/>
  </sheetViews>
  <sheetFormatPr baseColWidth="10" defaultRowHeight="15" x14ac:dyDescent="0.25"/>
  <cols>
    <col min="2" max="2" width="82.42578125" customWidth="1"/>
    <col min="3" max="3" width="21.140625" customWidth="1"/>
  </cols>
  <sheetData>
    <row r="1" spans="1:3" ht="15.75" x14ac:dyDescent="0.25">
      <c r="A1" s="45"/>
      <c r="B1" s="46" t="s">
        <v>274</v>
      </c>
      <c r="C1" s="45"/>
    </row>
    <row r="2" spans="1:3" ht="15.75" x14ac:dyDescent="0.25">
      <c r="A2" s="47"/>
      <c r="B2" s="45" t="s">
        <v>286</v>
      </c>
      <c r="C2" s="45"/>
    </row>
    <row r="3" spans="1:3" ht="15.75" x14ac:dyDescent="0.25">
      <c r="A3" s="47" t="s">
        <v>275</v>
      </c>
      <c r="B3" s="45" t="s">
        <v>327</v>
      </c>
      <c r="C3" s="45"/>
    </row>
    <row r="4" spans="1:3" ht="15.75" x14ac:dyDescent="0.25">
      <c r="A4" s="45"/>
      <c r="B4" s="48" t="s">
        <v>276</v>
      </c>
      <c r="C4" s="45"/>
    </row>
    <row r="5" spans="1:3" ht="15.75" x14ac:dyDescent="0.25">
      <c r="A5" s="45"/>
      <c r="B5" s="45"/>
      <c r="C5" s="45"/>
    </row>
    <row r="6" spans="1:3" ht="15.75" x14ac:dyDescent="0.25">
      <c r="A6" s="45"/>
      <c r="B6" s="80" t="s">
        <v>302</v>
      </c>
      <c r="C6" s="82" t="s">
        <v>277</v>
      </c>
    </row>
    <row r="7" spans="1:3" ht="15.75" x14ac:dyDescent="0.25">
      <c r="A7" s="45"/>
      <c r="B7" s="81"/>
      <c r="C7" s="82" t="s">
        <v>278</v>
      </c>
    </row>
    <row r="8" spans="1:3" ht="15.75" x14ac:dyDescent="0.25">
      <c r="A8" s="45"/>
      <c r="B8" s="80" t="s">
        <v>303</v>
      </c>
      <c r="C8" s="82" t="s">
        <v>278</v>
      </c>
    </row>
    <row r="9" spans="1:3" ht="15.75" x14ac:dyDescent="0.25">
      <c r="A9" s="45"/>
      <c r="B9" s="81"/>
      <c r="C9" s="82" t="s">
        <v>278</v>
      </c>
    </row>
    <row r="10" spans="1:3" ht="15.75" x14ac:dyDescent="0.25">
      <c r="A10" s="45"/>
      <c r="B10" s="80" t="s">
        <v>304</v>
      </c>
      <c r="C10" s="82" t="s">
        <v>279</v>
      </c>
    </row>
    <row r="11" spans="1:3" ht="15.75" x14ac:dyDescent="0.25">
      <c r="A11" s="45"/>
      <c r="B11" s="81"/>
      <c r="C11" s="82" t="s">
        <v>278</v>
      </c>
    </row>
    <row r="12" spans="1:3" ht="15.75" x14ac:dyDescent="0.25">
      <c r="A12" s="45"/>
      <c r="B12" s="80" t="s">
        <v>308</v>
      </c>
      <c r="C12" s="83" t="s">
        <v>311</v>
      </c>
    </row>
    <row r="13" spans="1:3" ht="15.75" x14ac:dyDescent="0.25">
      <c r="A13" s="45"/>
      <c r="B13" s="81"/>
      <c r="C13" s="83" t="s">
        <v>278</v>
      </c>
    </row>
    <row r="14" spans="1:3" ht="15.75" x14ac:dyDescent="0.25">
      <c r="A14" s="45"/>
      <c r="B14" s="80" t="s">
        <v>309</v>
      </c>
      <c r="C14" s="82" t="s">
        <v>312</v>
      </c>
    </row>
    <row r="15" spans="1:3" ht="15.75" x14ac:dyDescent="0.25">
      <c r="A15" s="45"/>
      <c r="B15" s="81"/>
      <c r="C15" s="82" t="s">
        <v>278</v>
      </c>
    </row>
    <row r="16" spans="1:3" ht="15.75" x14ac:dyDescent="0.25">
      <c r="A16" s="45"/>
      <c r="B16" s="80" t="s">
        <v>310</v>
      </c>
      <c r="C16" s="82" t="s">
        <v>313</v>
      </c>
    </row>
    <row r="17" spans="1:3" ht="15.75" x14ac:dyDescent="0.25">
      <c r="A17" s="45"/>
      <c r="B17" s="81"/>
      <c r="C17" s="82" t="s">
        <v>278</v>
      </c>
    </row>
    <row r="18" spans="1:3" ht="15.75" x14ac:dyDescent="0.25">
      <c r="A18" s="45"/>
      <c r="B18" s="80" t="s">
        <v>280</v>
      </c>
      <c r="C18" s="82" t="s">
        <v>281</v>
      </c>
    </row>
    <row r="19" spans="1:3" ht="15.75" x14ac:dyDescent="0.25">
      <c r="A19" s="45"/>
      <c r="B19" s="81"/>
      <c r="C19" s="82"/>
    </row>
    <row r="20" spans="1:3" ht="15.75" x14ac:dyDescent="0.25">
      <c r="A20" s="45"/>
      <c r="B20" s="80" t="s">
        <v>282</v>
      </c>
      <c r="C20" s="82" t="s">
        <v>283</v>
      </c>
    </row>
    <row r="21" spans="1:3" ht="15.75" x14ac:dyDescent="0.25">
      <c r="A21" s="45"/>
      <c r="B21" s="81"/>
      <c r="C21" s="82"/>
    </row>
    <row r="22" spans="1:3" ht="15.75" x14ac:dyDescent="0.25">
      <c r="A22" s="45"/>
      <c r="B22" s="80" t="s">
        <v>284</v>
      </c>
      <c r="C22" s="82" t="s">
        <v>285</v>
      </c>
    </row>
    <row r="23" spans="1:3" ht="15.75" x14ac:dyDescent="0.25">
      <c r="A23" s="45"/>
      <c r="B23" s="81"/>
      <c r="C23" s="82"/>
    </row>
  </sheetData>
  <mergeCells count="18">
    <mergeCell ref="B14:B15"/>
    <mergeCell ref="B16:B17"/>
    <mergeCell ref="B20:B21"/>
    <mergeCell ref="C20:C21"/>
    <mergeCell ref="B22:B23"/>
    <mergeCell ref="C22:C23"/>
    <mergeCell ref="C6:C7"/>
    <mergeCell ref="C8:C9"/>
    <mergeCell ref="C10:C11"/>
    <mergeCell ref="C12:C13"/>
    <mergeCell ref="C14:C15"/>
    <mergeCell ref="C16:C17"/>
    <mergeCell ref="B18:B19"/>
    <mergeCell ref="C18:C19"/>
    <mergeCell ref="B6:B7"/>
    <mergeCell ref="B8:B9"/>
    <mergeCell ref="B10:B11"/>
    <mergeCell ref="B12:B13"/>
  </mergeCells>
  <hyperlinks>
    <hyperlink ref="C7" location="'Grado Educ. Infantil_Estud'!A5" display="Datos Estudiantes" xr:uid="{00000000-0004-0000-0000-000000000000}"/>
    <hyperlink ref="C6" location="'Grado Educ. Infantil_PDI'!A5" display="Datos PDI" xr:uid="{00000000-0004-0000-0000-000001000000}"/>
    <hyperlink ref="C18" location="'Grado Est. Ingle._PDI'!A1" display="PDI" xr:uid="{00000000-0004-0000-0000-000002000000}"/>
    <hyperlink ref="C22" location="'Grado Est. Ingle._PDI'!A1" display="PDI" xr:uid="{00000000-0004-0000-0000-000003000000}"/>
    <hyperlink ref="C20" location="'Grado Est. Ingle._PDI'!A1" display="PDI" xr:uid="{00000000-0004-0000-0000-000004000000}"/>
    <hyperlink ref="C18:C23" location="PAS_centro!A5" display="Datos PAS" xr:uid="{00000000-0004-0000-0000-000005000000}"/>
    <hyperlink ref="C18:C19" location="'Preguntas PDI'!B3" display="Preguntas PDI" xr:uid="{00000000-0004-0000-0000-000006000000}"/>
    <hyperlink ref="C22:C23" location="'Preguntas PAS'!B3" display="Preguntas PAS" xr:uid="{00000000-0004-0000-0000-000007000000}"/>
    <hyperlink ref="C20:C21" location="'Preguntas Estudiantes'!B3" display="Preg. Estudiantes" xr:uid="{00000000-0004-0000-0000-000008000000}"/>
    <hyperlink ref="C6:C7" location="'Global UEx_PDI'!A4" display="Datos PDI" xr:uid="{00000000-0004-0000-0000-000009000000}"/>
    <hyperlink ref="C9" location="'Grado Educ. Infantil_Estud'!A5" display="Datos Estudiantes" xr:uid="{00000000-0004-0000-0000-00000A000000}"/>
    <hyperlink ref="C11" location="'Grado Educ. Infantil_Estud'!A5" display="Datos Estudiantes" xr:uid="{00000000-0004-0000-0000-00000B000000}"/>
    <hyperlink ref="C13" location="'Grado Educ. Infantil_Estud'!A5" display="Datos Estudiantes" xr:uid="{00000000-0004-0000-0000-00000C000000}"/>
    <hyperlink ref="C8" location="'Grado Educ. Infantil_PDI'!A5" display="Datos PDI" xr:uid="{00000000-0004-0000-0000-00000D000000}"/>
    <hyperlink ref="C10" location="'Grado Educ. Infantil_PDI'!A5" display="Datos PDI" xr:uid="{00000000-0004-0000-0000-00000E000000}"/>
    <hyperlink ref="C12" location="'Grado Educ. Infantil_PDI'!A5" display="Datos PDI" xr:uid="{00000000-0004-0000-0000-00000F000000}"/>
    <hyperlink ref="C8:C9" location="'Global UEx_Estud'!A4" display="Datos Estudiantes" xr:uid="{00000000-0004-0000-0000-000010000000}"/>
    <hyperlink ref="C10:C11" location="'Global UEx_PAS'!A4" display="Datos PAS" xr:uid="{00000000-0004-0000-0000-000011000000}"/>
    <hyperlink ref="C12:C13" location="'Resumen UEx_PDI'!A4" display="Resumen PDI" xr:uid="{00000000-0004-0000-0000-000012000000}"/>
    <hyperlink ref="C15" location="'Grado Educ. Infantil_Estud'!A5" display="Datos Estudiantes" xr:uid="{00000000-0004-0000-0000-000013000000}"/>
    <hyperlink ref="C17" location="'Grado Educ. Infantil_Estud'!A5" display="Datos Estudiantes" xr:uid="{00000000-0004-0000-0000-000014000000}"/>
    <hyperlink ref="C14" location="'Grado Educ. Infantil_PDI'!A5" display="Datos PDI" xr:uid="{00000000-0004-0000-0000-000015000000}"/>
    <hyperlink ref="C16" location="'Grado Educ. Infantil_PDI'!A5" display="Datos PDI" xr:uid="{00000000-0004-0000-0000-000016000000}"/>
    <hyperlink ref="C14:C17" location="'Global UEx_Estud'!A4" display="Resumen PDI" xr:uid="{00000000-0004-0000-0000-000017000000}"/>
    <hyperlink ref="C14:C15" location="'Resumen UEx_Estud'!A4" display="Resumen Estudiantes" xr:uid="{00000000-0004-0000-0000-000018000000}"/>
    <hyperlink ref="C16:C17" location="'Resumen UEx_PAS'!A4" display="Resumen PAS" xr:uid="{00000000-0004-0000-0000-000019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7"/>
  <sheetViews>
    <sheetView workbookViewId="0"/>
  </sheetViews>
  <sheetFormatPr baseColWidth="10" defaultRowHeight="15" x14ac:dyDescent="0.25"/>
  <cols>
    <col min="1" max="1" width="25.140625" customWidth="1"/>
  </cols>
  <sheetData>
    <row r="1" spans="1:25" x14ac:dyDescent="0.25">
      <c r="A1" s="2" t="s">
        <v>32</v>
      </c>
      <c r="B1" s="2"/>
      <c r="G1" s="84" t="s">
        <v>287</v>
      </c>
      <c r="H1" s="84"/>
    </row>
    <row r="2" spans="1:25" x14ac:dyDescent="0.25">
      <c r="A2" s="1" t="s">
        <v>64</v>
      </c>
      <c r="B2" s="1"/>
    </row>
    <row r="3" spans="1:25" x14ac:dyDescent="0.25">
      <c r="A3" s="1" t="s">
        <v>326</v>
      </c>
      <c r="B3" s="1"/>
    </row>
    <row r="5" spans="1:25" x14ac:dyDescent="0.25">
      <c r="A5" s="6" t="s">
        <v>0</v>
      </c>
      <c r="B5" s="7" t="s">
        <v>1</v>
      </c>
      <c r="C5" s="7" t="s">
        <v>2</v>
      </c>
      <c r="D5" s="7" t="s">
        <v>3</v>
      </c>
      <c r="E5" s="7" t="s">
        <v>4</v>
      </c>
      <c r="F5" s="7" t="s">
        <v>5</v>
      </c>
      <c r="G5" s="7" t="s">
        <v>6</v>
      </c>
      <c r="H5" s="7" t="s">
        <v>7</v>
      </c>
      <c r="I5" s="7" t="s">
        <v>8</v>
      </c>
      <c r="J5" s="7" t="s">
        <v>9</v>
      </c>
      <c r="K5" s="7" t="s">
        <v>10</v>
      </c>
      <c r="L5" s="7" t="s">
        <v>11</v>
      </c>
      <c r="M5" s="7" t="s">
        <v>12</v>
      </c>
      <c r="N5" s="7" t="s">
        <v>13</v>
      </c>
      <c r="O5" s="7" t="s">
        <v>14</v>
      </c>
      <c r="P5" s="7" t="s">
        <v>15</v>
      </c>
      <c r="Q5" s="7" t="s">
        <v>16</v>
      </c>
      <c r="R5" s="7" t="s">
        <v>17</v>
      </c>
      <c r="S5" s="7" t="s">
        <v>18</v>
      </c>
      <c r="T5" s="7" t="s">
        <v>19</v>
      </c>
      <c r="U5" s="7" t="s">
        <v>20</v>
      </c>
      <c r="V5" s="7" t="s">
        <v>21</v>
      </c>
      <c r="W5" s="7" t="s">
        <v>22</v>
      </c>
      <c r="X5" s="7" t="s">
        <v>23</v>
      </c>
      <c r="Y5" s="7" t="s">
        <v>24</v>
      </c>
    </row>
    <row r="6" spans="1:25" x14ac:dyDescent="0.25">
      <c r="A6" s="5">
        <v>1</v>
      </c>
      <c r="B6" s="3">
        <v>25</v>
      </c>
      <c r="C6" s="3">
        <v>19</v>
      </c>
      <c r="D6" s="3">
        <v>26</v>
      </c>
      <c r="E6" s="3">
        <v>51</v>
      </c>
      <c r="F6" s="3">
        <v>10</v>
      </c>
      <c r="G6" s="3">
        <v>55</v>
      </c>
      <c r="H6" s="3">
        <v>46</v>
      </c>
      <c r="I6" s="3">
        <v>17</v>
      </c>
      <c r="J6" s="3">
        <v>40</v>
      </c>
      <c r="K6" s="3">
        <v>49</v>
      </c>
      <c r="L6" s="3">
        <v>62</v>
      </c>
      <c r="M6" s="3">
        <v>105</v>
      </c>
      <c r="N6" s="3">
        <v>22</v>
      </c>
      <c r="O6" s="3">
        <v>3</v>
      </c>
      <c r="P6" s="3">
        <v>10</v>
      </c>
      <c r="Q6" s="3">
        <v>11</v>
      </c>
      <c r="R6" s="3">
        <v>4</v>
      </c>
      <c r="S6" s="3">
        <v>18</v>
      </c>
      <c r="T6" s="3">
        <v>20</v>
      </c>
      <c r="U6" s="3">
        <v>12</v>
      </c>
      <c r="V6" s="3">
        <v>35</v>
      </c>
      <c r="W6" s="3">
        <v>6</v>
      </c>
      <c r="X6" s="3">
        <v>17</v>
      </c>
      <c r="Y6" s="3">
        <v>8</v>
      </c>
    </row>
    <row r="7" spans="1:25" x14ac:dyDescent="0.25">
      <c r="A7" s="5">
        <v>2</v>
      </c>
      <c r="B7" s="3">
        <v>76</v>
      </c>
      <c r="C7" s="3">
        <v>30</v>
      </c>
      <c r="D7" s="3">
        <v>74</v>
      </c>
      <c r="E7" s="3">
        <v>88</v>
      </c>
      <c r="F7" s="3">
        <v>33</v>
      </c>
      <c r="G7" s="3">
        <v>205</v>
      </c>
      <c r="H7" s="3">
        <v>90</v>
      </c>
      <c r="I7" s="3">
        <v>67</v>
      </c>
      <c r="J7" s="3">
        <v>130</v>
      </c>
      <c r="K7" s="3">
        <v>162</v>
      </c>
      <c r="L7" s="3">
        <v>80</v>
      </c>
      <c r="M7" s="3">
        <v>218</v>
      </c>
      <c r="N7" s="3">
        <v>83</v>
      </c>
      <c r="O7" s="3">
        <v>17</v>
      </c>
      <c r="P7" s="3">
        <v>30</v>
      </c>
      <c r="Q7" s="3">
        <v>21</v>
      </c>
      <c r="R7" s="3">
        <v>32</v>
      </c>
      <c r="S7" s="3">
        <v>59</v>
      </c>
      <c r="T7" s="3">
        <v>60</v>
      </c>
      <c r="U7" s="3">
        <v>44</v>
      </c>
      <c r="V7" s="3">
        <v>77</v>
      </c>
      <c r="W7" s="3">
        <v>22</v>
      </c>
      <c r="X7" s="3">
        <v>47</v>
      </c>
      <c r="Y7" s="3">
        <v>33</v>
      </c>
    </row>
    <row r="8" spans="1:25" x14ac:dyDescent="0.25">
      <c r="A8" s="5">
        <v>3</v>
      </c>
      <c r="B8" s="3">
        <v>252</v>
      </c>
      <c r="C8" s="3">
        <v>172</v>
      </c>
      <c r="D8" s="3">
        <v>213</v>
      </c>
      <c r="E8" s="3">
        <v>209</v>
      </c>
      <c r="F8" s="3">
        <v>230</v>
      </c>
      <c r="G8" s="3">
        <v>377</v>
      </c>
      <c r="H8" s="3">
        <v>223</v>
      </c>
      <c r="I8" s="3">
        <v>221</v>
      </c>
      <c r="J8" s="3">
        <v>325</v>
      </c>
      <c r="K8" s="3">
        <v>270</v>
      </c>
      <c r="L8" s="3">
        <v>188</v>
      </c>
      <c r="M8" s="3">
        <v>258</v>
      </c>
      <c r="N8" s="3">
        <v>284</v>
      </c>
      <c r="O8" s="3">
        <v>157</v>
      </c>
      <c r="P8" s="3">
        <v>125</v>
      </c>
      <c r="Q8" s="3">
        <v>97</v>
      </c>
      <c r="R8" s="3">
        <v>110</v>
      </c>
      <c r="S8" s="3">
        <v>167</v>
      </c>
      <c r="T8" s="3">
        <v>162</v>
      </c>
      <c r="U8" s="3">
        <v>173</v>
      </c>
      <c r="V8" s="3">
        <v>198</v>
      </c>
      <c r="W8" s="3">
        <v>115</v>
      </c>
      <c r="X8" s="3">
        <v>262</v>
      </c>
      <c r="Y8" s="3">
        <v>217</v>
      </c>
    </row>
    <row r="9" spans="1:25" x14ac:dyDescent="0.25">
      <c r="A9" s="5">
        <v>4</v>
      </c>
      <c r="B9" s="3">
        <v>349</v>
      </c>
      <c r="C9" s="3">
        <v>394</v>
      </c>
      <c r="D9" s="3">
        <v>355</v>
      </c>
      <c r="E9" s="3">
        <v>300</v>
      </c>
      <c r="F9" s="3">
        <v>401</v>
      </c>
      <c r="G9" s="3">
        <v>211</v>
      </c>
      <c r="H9" s="3">
        <v>331</v>
      </c>
      <c r="I9" s="3">
        <v>394</v>
      </c>
      <c r="J9" s="3">
        <v>304</v>
      </c>
      <c r="K9" s="3">
        <v>301</v>
      </c>
      <c r="L9" s="3">
        <v>235</v>
      </c>
      <c r="M9" s="3">
        <v>219</v>
      </c>
      <c r="N9" s="3">
        <v>344</v>
      </c>
      <c r="O9" s="3">
        <v>368</v>
      </c>
      <c r="P9" s="3">
        <v>305</v>
      </c>
      <c r="Q9" s="3">
        <v>341</v>
      </c>
      <c r="R9" s="3">
        <v>348</v>
      </c>
      <c r="S9" s="3">
        <v>362</v>
      </c>
      <c r="T9" s="3">
        <v>370</v>
      </c>
      <c r="U9" s="3">
        <v>343</v>
      </c>
      <c r="V9" s="3">
        <v>325</v>
      </c>
      <c r="W9" s="3">
        <v>474</v>
      </c>
      <c r="X9" s="3">
        <v>389</v>
      </c>
      <c r="Y9" s="3">
        <v>434</v>
      </c>
    </row>
    <row r="10" spans="1:25" x14ac:dyDescent="0.25">
      <c r="A10" s="5">
        <v>5</v>
      </c>
      <c r="B10" s="3">
        <v>230</v>
      </c>
      <c r="C10" s="3">
        <v>326</v>
      </c>
      <c r="D10" s="3">
        <v>261</v>
      </c>
      <c r="E10" s="3">
        <v>283</v>
      </c>
      <c r="F10" s="3">
        <v>258</v>
      </c>
      <c r="G10" s="3">
        <v>91</v>
      </c>
      <c r="H10" s="3">
        <v>250</v>
      </c>
      <c r="I10" s="3">
        <v>242</v>
      </c>
      <c r="J10" s="3">
        <v>130</v>
      </c>
      <c r="K10" s="3">
        <v>147</v>
      </c>
      <c r="L10" s="3">
        <v>129</v>
      </c>
      <c r="M10" s="3">
        <v>116</v>
      </c>
      <c r="N10" s="3">
        <v>207</v>
      </c>
      <c r="O10" s="3">
        <v>386</v>
      </c>
      <c r="P10" s="3">
        <v>453</v>
      </c>
      <c r="Q10" s="3">
        <v>464</v>
      </c>
      <c r="R10" s="3">
        <v>432</v>
      </c>
      <c r="S10" s="3">
        <v>330</v>
      </c>
      <c r="T10" s="3">
        <v>325</v>
      </c>
      <c r="U10" s="3">
        <v>266</v>
      </c>
      <c r="V10" s="3">
        <v>232</v>
      </c>
      <c r="W10" s="3">
        <v>327</v>
      </c>
      <c r="X10" s="3">
        <v>226</v>
      </c>
      <c r="Y10" s="3">
        <v>243</v>
      </c>
    </row>
    <row r="11" spans="1:25" x14ac:dyDescent="0.25">
      <c r="A11" s="5" t="s">
        <v>87</v>
      </c>
      <c r="B11" s="3">
        <v>17</v>
      </c>
      <c r="C11" s="3">
        <v>8</v>
      </c>
      <c r="D11" s="3">
        <v>20</v>
      </c>
      <c r="E11" s="3">
        <v>18</v>
      </c>
      <c r="F11" s="3">
        <v>17</v>
      </c>
      <c r="G11" s="3">
        <v>10</v>
      </c>
      <c r="H11" s="3">
        <v>9</v>
      </c>
      <c r="I11" s="3">
        <v>8</v>
      </c>
      <c r="J11" s="3">
        <v>20</v>
      </c>
      <c r="K11" s="3">
        <v>20</v>
      </c>
      <c r="L11" s="3">
        <v>255</v>
      </c>
      <c r="M11" s="3">
        <v>33</v>
      </c>
      <c r="N11" s="3">
        <v>9</v>
      </c>
      <c r="O11" s="3">
        <v>18</v>
      </c>
      <c r="P11" s="3">
        <v>26</v>
      </c>
      <c r="Q11" s="3">
        <v>15</v>
      </c>
      <c r="R11" s="3">
        <v>23</v>
      </c>
      <c r="S11" s="3">
        <v>13</v>
      </c>
      <c r="T11" s="3">
        <v>12</v>
      </c>
      <c r="U11" s="3">
        <v>111</v>
      </c>
      <c r="V11" s="3">
        <v>82</v>
      </c>
      <c r="W11" s="3">
        <v>5</v>
      </c>
      <c r="X11" s="3">
        <v>8</v>
      </c>
      <c r="Y11" s="3">
        <v>14</v>
      </c>
    </row>
    <row r="12" spans="1:25" x14ac:dyDescent="0.25">
      <c r="A12" s="5" t="s">
        <v>27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5" x14ac:dyDescent="0.25">
      <c r="A13" s="4" t="s">
        <v>89</v>
      </c>
      <c r="B13" s="10">
        <v>3.7328326180257512</v>
      </c>
      <c r="C13" s="10">
        <v>4.0393198724760895</v>
      </c>
      <c r="D13" s="10">
        <v>3.8083961248654465</v>
      </c>
      <c r="E13" s="10">
        <v>3.7261009667024703</v>
      </c>
      <c r="F13" s="10">
        <v>3.9270386266094421</v>
      </c>
      <c r="G13" s="10">
        <v>3.0830670926517572</v>
      </c>
      <c r="H13" s="10">
        <v>3.6904255319148938</v>
      </c>
      <c r="I13" s="10">
        <v>3.8257173219978746</v>
      </c>
      <c r="J13" s="10">
        <v>3.3810548977395047</v>
      </c>
      <c r="K13" s="10">
        <v>3.3606027987082885</v>
      </c>
      <c r="L13" s="10">
        <v>3.4164265129682998</v>
      </c>
      <c r="M13" s="10">
        <v>3.0251091703056767</v>
      </c>
      <c r="N13" s="10">
        <v>3.6712765957446809</v>
      </c>
      <c r="O13" s="10">
        <v>4.1997851772287866</v>
      </c>
      <c r="P13" s="10">
        <v>4.2578548212351031</v>
      </c>
      <c r="Q13" s="10">
        <v>4.3126338329764451</v>
      </c>
      <c r="R13" s="10">
        <v>4.2656587473002157</v>
      </c>
      <c r="S13" s="10">
        <v>3.9903846153846154</v>
      </c>
      <c r="T13" s="10">
        <v>3.9818569903948773</v>
      </c>
      <c r="U13" s="10">
        <v>3.9630071599045347</v>
      </c>
      <c r="V13" s="10">
        <v>3.7404844290657437</v>
      </c>
      <c r="W13" s="10">
        <v>4.1588983050847457</v>
      </c>
      <c r="X13" s="10">
        <v>3.8076514346439958</v>
      </c>
      <c r="Y13" s="10">
        <v>3.9315508021390375</v>
      </c>
    </row>
    <row r="14" spans="1:25" x14ac:dyDescent="0.25">
      <c r="A14" s="4" t="s">
        <v>28</v>
      </c>
      <c r="B14" s="10">
        <v>1.0072110156046399</v>
      </c>
      <c r="C14" s="10">
        <v>0.9153218040774288</v>
      </c>
      <c r="D14" s="10">
        <v>1.0223233081390042</v>
      </c>
      <c r="E14" s="10">
        <v>1.1515094098519383</v>
      </c>
      <c r="F14" s="10">
        <v>0.87022511909555889</v>
      </c>
      <c r="G14" s="10">
        <v>1.0291698513432173</v>
      </c>
      <c r="H14" s="10">
        <v>1.1099865342740356</v>
      </c>
      <c r="I14" s="10">
        <v>0.95394903785089591</v>
      </c>
      <c r="J14" s="10">
        <v>1.0271668466316448</v>
      </c>
      <c r="K14" s="10">
        <v>1.1016240276569513</v>
      </c>
      <c r="L14" s="10">
        <v>1.1761535970755066</v>
      </c>
      <c r="M14" s="10">
        <v>1.2012845988866967</v>
      </c>
      <c r="N14" s="10">
        <v>0.98952149454322225</v>
      </c>
      <c r="O14" s="10">
        <v>0.80378135704343501</v>
      </c>
      <c r="P14" s="10">
        <v>0.88775140189603663</v>
      </c>
      <c r="Q14" s="10">
        <v>0.83641077256442609</v>
      </c>
      <c r="R14" s="10">
        <v>0.83222135059951008</v>
      </c>
      <c r="S14" s="10">
        <v>0.9783285219355401</v>
      </c>
      <c r="T14" s="10">
        <v>0.98421927106895102</v>
      </c>
      <c r="U14" s="10">
        <v>0.92867065096588519</v>
      </c>
      <c r="V14" s="10">
        <v>1.0716852307835865</v>
      </c>
      <c r="W14" s="10">
        <v>0.77072995260899413</v>
      </c>
      <c r="X14" s="10">
        <v>0.91917221644223024</v>
      </c>
      <c r="Y14" s="10">
        <v>0.84037519110026571</v>
      </c>
    </row>
    <row r="15" spans="1:25" x14ac:dyDescent="0.25">
      <c r="A15" s="4" t="s">
        <v>29</v>
      </c>
      <c r="B15" s="11">
        <v>932</v>
      </c>
      <c r="C15" s="11">
        <v>941</v>
      </c>
      <c r="D15" s="11">
        <v>929</v>
      </c>
      <c r="E15" s="11">
        <v>931</v>
      </c>
      <c r="F15" s="11">
        <v>932</v>
      </c>
      <c r="G15" s="11">
        <v>939</v>
      </c>
      <c r="H15" s="11">
        <v>940</v>
      </c>
      <c r="I15" s="11">
        <v>941</v>
      </c>
      <c r="J15" s="11">
        <v>929</v>
      </c>
      <c r="K15" s="11">
        <v>929</v>
      </c>
      <c r="L15" s="11">
        <v>694</v>
      </c>
      <c r="M15" s="11">
        <v>916</v>
      </c>
      <c r="N15" s="11">
        <v>940</v>
      </c>
      <c r="O15" s="11">
        <v>931</v>
      </c>
      <c r="P15" s="11">
        <v>923</v>
      </c>
      <c r="Q15" s="11">
        <v>934</v>
      </c>
      <c r="R15" s="11">
        <v>926</v>
      </c>
      <c r="S15" s="11">
        <v>936</v>
      </c>
      <c r="T15" s="11">
        <v>937</v>
      </c>
      <c r="U15" s="11">
        <v>838</v>
      </c>
      <c r="V15" s="11">
        <v>867</v>
      </c>
      <c r="W15" s="11">
        <v>944</v>
      </c>
      <c r="X15" s="11">
        <v>941</v>
      </c>
      <c r="Y15" s="11">
        <v>935</v>
      </c>
    </row>
    <row r="17" spans="1:3" x14ac:dyDescent="0.25">
      <c r="A17" s="22" t="s">
        <v>196</v>
      </c>
      <c r="C17" s="22">
        <v>949</v>
      </c>
    </row>
  </sheetData>
  <mergeCells count="1">
    <mergeCell ref="G1:H1"/>
  </mergeCells>
  <phoneticPr fontId="4" type="noConversion"/>
  <hyperlinks>
    <hyperlink ref="G1:H1" location="ÍNDICE!A1" display="VOLVER AL ÍNDICE" xr:uid="{00000000-0004-0000-0100-000000000000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5"/>
  <sheetViews>
    <sheetView workbookViewId="0"/>
  </sheetViews>
  <sheetFormatPr baseColWidth="10" defaultRowHeight="15" x14ac:dyDescent="0.25"/>
  <cols>
    <col min="1" max="1" width="25.140625" customWidth="1"/>
    <col min="2" max="2" width="10.7109375" customWidth="1"/>
  </cols>
  <sheetData>
    <row r="1" spans="1:19" x14ac:dyDescent="0.25">
      <c r="A1" s="2" t="s">
        <v>74</v>
      </c>
      <c r="B1" s="2"/>
      <c r="G1" s="84" t="s">
        <v>287</v>
      </c>
      <c r="H1" s="84"/>
    </row>
    <row r="2" spans="1:19" x14ac:dyDescent="0.25">
      <c r="A2" s="1" t="s">
        <v>64</v>
      </c>
      <c r="B2" s="1"/>
    </row>
    <row r="3" spans="1:19" x14ac:dyDescent="0.25">
      <c r="A3" s="1" t="s">
        <v>326</v>
      </c>
      <c r="B3" s="1"/>
    </row>
    <row r="5" spans="1:19" x14ac:dyDescent="0.25">
      <c r="A5" s="6" t="s">
        <v>0</v>
      </c>
      <c r="B5" s="7" t="s">
        <v>1</v>
      </c>
      <c r="C5" s="7" t="s">
        <v>2</v>
      </c>
      <c r="D5" s="7" t="s">
        <v>3</v>
      </c>
      <c r="E5" s="7" t="s">
        <v>4</v>
      </c>
      <c r="F5" s="7" t="s">
        <v>5</v>
      </c>
      <c r="G5" s="7" t="s">
        <v>6</v>
      </c>
      <c r="H5" s="7" t="s">
        <v>7</v>
      </c>
      <c r="I5" s="7" t="s">
        <v>8</v>
      </c>
      <c r="J5" s="7" t="s">
        <v>9</v>
      </c>
      <c r="K5" s="7" t="s">
        <v>10</v>
      </c>
      <c r="L5" s="7" t="s">
        <v>11</v>
      </c>
      <c r="M5" s="7" t="s">
        <v>12</v>
      </c>
      <c r="N5" s="7" t="s">
        <v>13</v>
      </c>
      <c r="O5" s="7" t="s">
        <v>14</v>
      </c>
      <c r="P5" s="7" t="s">
        <v>15</v>
      </c>
      <c r="Q5" s="7" t="s">
        <v>16</v>
      </c>
      <c r="R5" s="7" t="s">
        <v>17</v>
      </c>
      <c r="S5" s="7" t="s">
        <v>18</v>
      </c>
    </row>
    <row r="6" spans="1:19" x14ac:dyDescent="0.25">
      <c r="A6" s="5">
        <v>1</v>
      </c>
      <c r="B6" s="15">
        <v>30</v>
      </c>
      <c r="C6" s="15">
        <v>68</v>
      </c>
      <c r="D6" s="15">
        <v>45</v>
      </c>
      <c r="E6" s="15">
        <v>48</v>
      </c>
      <c r="F6" s="15">
        <v>86</v>
      </c>
      <c r="G6" s="15">
        <v>47</v>
      </c>
      <c r="H6" s="15">
        <v>64</v>
      </c>
      <c r="I6" s="15">
        <v>79</v>
      </c>
      <c r="J6" s="15">
        <v>51</v>
      </c>
      <c r="K6" s="15">
        <v>85</v>
      </c>
      <c r="L6" s="15">
        <v>84</v>
      </c>
      <c r="M6" s="15">
        <v>57</v>
      </c>
      <c r="N6" s="15">
        <v>53</v>
      </c>
      <c r="O6" s="15">
        <v>32</v>
      </c>
      <c r="P6" s="15">
        <v>52</v>
      </c>
      <c r="Q6" s="15">
        <v>66</v>
      </c>
      <c r="R6" s="15">
        <v>39</v>
      </c>
      <c r="S6" s="15">
        <v>41</v>
      </c>
    </row>
    <row r="7" spans="1:19" x14ac:dyDescent="0.25">
      <c r="A7" s="5">
        <v>2</v>
      </c>
      <c r="B7" s="15">
        <v>100</v>
      </c>
      <c r="C7" s="15">
        <v>160</v>
      </c>
      <c r="D7" s="15">
        <v>121</v>
      </c>
      <c r="E7" s="15">
        <v>130</v>
      </c>
      <c r="F7" s="15">
        <v>198</v>
      </c>
      <c r="G7" s="15">
        <v>183</v>
      </c>
      <c r="H7" s="15">
        <v>97</v>
      </c>
      <c r="I7" s="15">
        <v>135</v>
      </c>
      <c r="J7" s="15">
        <v>138</v>
      </c>
      <c r="K7" s="15">
        <v>125</v>
      </c>
      <c r="L7" s="15">
        <v>229</v>
      </c>
      <c r="M7" s="15">
        <v>152</v>
      </c>
      <c r="N7" s="15">
        <v>137</v>
      </c>
      <c r="O7" s="15">
        <v>85</v>
      </c>
      <c r="P7" s="15">
        <v>70</v>
      </c>
      <c r="Q7" s="15">
        <v>102</v>
      </c>
      <c r="R7" s="15">
        <v>97</v>
      </c>
      <c r="S7" s="15">
        <v>79</v>
      </c>
    </row>
    <row r="8" spans="1:19" x14ac:dyDescent="0.25">
      <c r="A8" s="5">
        <v>3</v>
      </c>
      <c r="B8" s="15">
        <v>426</v>
      </c>
      <c r="C8" s="15">
        <v>302</v>
      </c>
      <c r="D8" s="15">
        <v>268</v>
      </c>
      <c r="E8" s="15">
        <v>449</v>
      </c>
      <c r="F8" s="15">
        <v>526</v>
      </c>
      <c r="G8" s="15">
        <v>534</v>
      </c>
      <c r="H8" s="15">
        <v>290</v>
      </c>
      <c r="I8" s="15">
        <v>263</v>
      </c>
      <c r="J8" s="15">
        <v>506</v>
      </c>
      <c r="K8" s="15">
        <v>413</v>
      </c>
      <c r="L8" s="15">
        <v>481</v>
      </c>
      <c r="M8" s="15">
        <v>372</v>
      </c>
      <c r="N8" s="15">
        <v>387</v>
      </c>
      <c r="O8" s="15">
        <v>330</v>
      </c>
      <c r="P8" s="15">
        <v>237</v>
      </c>
      <c r="Q8" s="15">
        <v>312</v>
      </c>
      <c r="R8" s="15">
        <v>435</v>
      </c>
      <c r="S8" s="15">
        <v>365</v>
      </c>
    </row>
    <row r="9" spans="1:19" x14ac:dyDescent="0.25">
      <c r="A9" s="5">
        <v>4</v>
      </c>
      <c r="B9" s="15">
        <v>600</v>
      </c>
      <c r="C9" s="15">
        <v>397</v>
      </c>
      <c r="D9" s="15">
        <v>479</v>
      </c>
      <c r="E9" s="15">
        <v>570</v>
      </c>
      <c r="F9" s="15">
        <v>439</v>
      </c>
      <c r="G9" s="15">
        <v>497</v>
      </c>
      <c r="H9" s="15">
        <v>532</v>
      </c>
      <c r="I9" s="15">
        <v>453</v>
      </c>
      <c r="J9" s="15">
        <v>528</v>
      </c>
      <c r="K9" s="15">
        <v>495</v>
      </c>
      <c r="L9" s="15">
        <v>437</v>
      </c>
      <c r="M9" s="15">
        <v>542</v>
      </c>
      <c r="N9" s="15">
        <v>552</v>
      </c>
      <c r="O9" s="15">
        <v>600</v>
      </c>
      <c r="P9" s="15">
        <v>308</v>
      </c>
      <c r="Q9" s="15">
        <v>380</v>
      </c>
      <c r="R9" s="15">
        <v>598</v>
      </c>
      <c r="S9" s="15">
        <v>590</v>
      </c>
    </row>
    <row r="10" spans="1:19" x14ac:dyDescent="0.25">
      <c r="A10" s="5">
        <v>5</v>
      </c>
      <c r="B10" s="15">
        <v>265</v>
      </c>
      <c r="C10" s="15">
        <v>402</v>
      </c>
      <c r="D10" s="15">
        <v>459</v>
      </c>
      <c r="E10" s="15">
        <v>231</v>
      </c>
      <c r="F10" s="15">
        <v>171</v>
      </c>
      <c r="G10" s="15">
        <v>159</v>
      </c>
      <c r="H10" s="15">
        <v>437</v>
      </c>
      <c r="I10" s="15">
        <v>370</v>
      </c>
      <c r="J10" s="15">
        <v>203</v>
      </c>
      <c r="K10" s="15">
        <v>248</v>
      </c>
      <c r="L10" s="15">
        <v>182</v>
      </c>
      <c r="M10" s="15">
        <v>295</v>
      </c>
      <c r="N10" s="15">
        <v>294</v>
      </c>
      <c r="O10" s="15">
        <v>370</v>
      </c>
      <c r="P10" s="15">
        <v>231</v>
      </c>
      <c r="Q10" s="15">
        <v>226</v>
      </c>
      <c r="R10" s="15">
        <v>257</v>
      </c>
      <c r="S10" s="15">
        <v>350</v>
      </c>
    </row>
    <row r="11" spans="1:19" x14ac:dyDescent="0.25">
      <c r="A11" s="5" t="s">
        <v>87</v>
      </c>
      <c r="B11" s="15">
        <v>17</v>
      </c>
      <c r="C11" s="15">
        <v>109</v>
      </c>
      <c r="D11" s="15">
        <v>66</v>
      </c>
      <c r="E11" s="15">
        <v>10</v>
      </c>
      <c r="F11" s="15">
        <v>18</v>
      </c>
      <c r="G11" s="15">
        <v>18</v>
      </c>
      <c r="H11" s="15">
        <v>18</v>
      </c>
      <c r="I11" s="15">
        <v>138</v>
      </c>
      <c r="J11" s="15">
        <v>12</v>
      </c>
      <c r="K11" s="15">
        <v>72</v>
      </c>
      <c r="L11" s="15">
        <v>25</v>
      </c>
      <c r="M11" s="15">
        <v>20</v>
      </c>
      <c r="N11" s="15">
        <v>15</v>
      </c>
      <c r="O11" s="15">
        <v>21</v>
      </c>
      <c r="P11" s="15">
        <v>540</v>
      </c>
      <c r="Q11" s="15">
        <v>352</v>
      </c>
      <c r="R11" s="15">
        <v>12</v>
      </c>
      <c r="S11" s="15">
        <v>13</v>
      </c>
    </row>
    <row r="12" spans="1:19" x14ac:dyDescent="0.25">
      <c r="A12" s="5" t="s">
        <v>27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</row>
    <row r="13" spans="1:19" x14ac:dyDescent="0.25">
      <c r="A13" s="4" t="s">
        <v>89</v>
      </c>
      <c r="B13" s="10">
        <v>3.6826178747361014</v>
      </c>
      <c r="C13" s="10">
        <v>3.6809631301730623</v>
      </c>
      <c r="D13" s="10">
        <v>3.8644314868804663</v>
      </c>
      <c r="E13" s="10">
        <v>3.5644257703081235</v>
      </c>
      <c r="F13" s="10">
        <v>3.2894366197183098</v>
      </c>
      <c r="G13" s="10">
        <v>3.3788732394366199</v>
      </c>
      <c r="H13" s="10">
        <v>3.8316901408450703</v>
      </c>
      <c r="I13" s="10">
        <v>3.6923076923076925</v>
      </c>
      <c r="J13" s="10">
        <v>3.4866760168302946</v>
      </c>
      <c r="K13" s="10">
        <v>3.5095168374816983</v>
      </c>
      <c r="L13" s="10">
        <v>3.2859164897381459</v>
      </c>
      <c r="M13" s="10">
        <v>3.6107193229901271</v>
      </c>
      <c r="N13" s="10">
        <v>3.6303583977512299</v>
      </c>
      <c r="O13" s="10">
        <v>3.8405081157374736</v>
      </c>
      <c r="P13" s="10">
        <v>3.6636971046770603</v>
      </c>
      <c r="Q13" s="10">
        <v>3.5506445672191527</v>
      </c>
      <c r="R13" s="10">
        <v>3.6570827489481066</v>
      </c>
      <c r="S13" s="10">
        <v>3.792280701754386</v>
      </c>
    </row>
    <row r="14" spans="1:19" x14ac:dyDescent="0.25">
      <c r="A14" s="4" t="s">
        <v>28</v>
      </c>
      <c r="B14" s="10">
        <v>0.92609305859250868</v>
      </c>
      <c r="C14" s="10">
        <v>1.1709100721161156</v>
      </c>
      <c r="D14" s="10">
        <v>1.0771766106097742</v>
      </c>
      <c r="E14" s="10">
        <v>0.9766269300857835</v>
      </c>
      <c r="F14" s="10">
        <v>1.043805024095416</v>
      </c>
      <c r="G14" s="10">
        <v>0.95721222735141065</v>
      </c>
      <c r="H14" s="10">
        <v>1.0785806008441117</v>
      </c>
      <c r="I14" s="10">
        <v>1.16430192882475</v>
      </c>
      <c r="J14" s="10">
        <v>0.97125234559351015</v>
      </c>
      <c r="K14" s="10">
        <v>1.0817758704011777</v>
      </c>
      <c r="L14" s="10">
        <v>1.0693017956272113</v>
      </c>
      <c r="M14" s="10">
        <v>1.0536481190174103</v>
      </c>
      <c r="N14" s="10">
        <v>1.0310129511782529</v>
      </c>
      <c r="O14" s="10">
        <v>0.95519499671483865</v>
      </c>
      <c r="P14" s="10">
        <v>1.1146318465816989</v>
      </c>
      <c r="Q14" s="10">
        <v>1.103289822338831</v>
      </c>
      <c r="R14" s="10">
        <v>0.94156028185978413</v>
      </c>
      <c r="S14" s="10">
        <v>0.96951970607978599</v>
      </c>
    </row>
    <row r="15" spans="1:19" x14ac:dyDescent="0.25">
      <c r="A15" s="4" t="s">
        <v>29</v>
      </c>
      <c r="B15" s="11">
        <v>1421</v>
      </c>
      <c r="C15" s="11">
        <v>1329</v>
      </c>
      <c r="D15" s="11">
        <v>1372</v>
      </c>
      <c r="E15" s="11">
        <v>1428</v>
      </c>
      <c r="F15" s="11">
        <v>1420</v>
      </c>
      <c r="G15" s="11">
        <v>1420</v>
      </c>
      <c r="H15" s="11">
        <v>1420</v>
      </c>
      <c r="I15" s="11">
        <v>1300</v>
      </c>
      <c r="J15" s="11">
        <v>1426</v>
      </c>
      <c r="K15" s="11">
        <v>1366</v>
      </c>
      <c r="L15" s="11">
        <v>1413</v>
      </c>
      <c r="M15" s="11">
        <v>1418</v>
      </c>
      <c r="N15" s="11">
        <v>1423</v>
      </c>
      <c r="O15" s="11">
        <v>1417</v>
      </c>
      <c r="P15" s="11">
        <v>898</v>
      </c>
      <c r="Q15" s="11">
        <v>1086</v>
      </c>
      <c r="R15" s="11">
        <v>1426</v>
      </c>
      <c r="S15" s="11">
        <v>1425</v>
      </c>
    </row>
    <row r="17" spans="1:6" x14ac:dyDescent="0.25">
      <c r="A17" s="22" t="s">
        <v>195</v>
      </c>
      <c r="D17" s="22">
        <v>1438</v>
      </c>
    </row>
    <row r="19" spans="1:6" x14ac:dyDescent="0.25">
      <c r="A19" s="4" t="s">
        <v>314</v>
      </c>
      <c r="B19" s="61"/>
      <c r="C19" s="61" t="s">
        <v>315</v>
      </c>
    </row>
    <row r="20" spans="1:6" x14ac:dyDescent="0.25">
      <c r="A20" s="61" t="s">
        <v>316</v>
      </c>
      <c r="B20" s="62">
        <v>593</v>
      </c>
      <c r="C20" s="63">
        <f>B20/D17</f>
        <v>0.41237830319888735</v>
      </c>
    </row>
    <row r="21" spans="1:6" x14ac:dyDescent="0.25">
      <c r="A21" s="61" t="s">
        <v>317</v>
      </c>
      <c r="B21" s="62">
        <v>836</v>
      </c>
      <c r="C21" s="63">
        <f>B21/D17</f>
        <v>0.58136300417246178</v>
      </c>
    </row>
    <row r="22" spans="1:6" x14ac:dyDescent="0.25">
      <c r="A22" s="61" t="s">
        <v>87</v>
      </c>
      <c r="B22" s="64">
        <v>9</v>
      </c>
      <c r="C22" s="63">
        <f>B22/D17</f>
        <v>6.2586926286509036E-3</v>
      </c>
    </row>
    <row r="24" spans="1:6" x14ac:dyDescent="0.25">
      <c r="A24" s="4" t="s">
        <v>320</v>
      </c>
      <c r="B24" s="4"/>
      <c r="C24" s="4"/>
      <c r="D24" s="4"/>
      <c r="E24" s="4"/>
      <c r="F24" s="10">
        <f>AVERAGE(M13:N13)</f>
        <v>3.6205388603706785</v>
      </c>
    </row>
    <row r="25" spans="1:6" x14ac:dyDescent="0.25">
      <c r="A25" s="4" t="s">
        <v>321</v>
      </c>
      <c r="B25" s="4"/>
    </row>
  </sheetData>
  <mergeCells count="1">
    <mergeCell ref="G1:H1"/>
  </mergeCells>
  <phoneticPr fontId="4" type="noConversion"/>
  <hyperlinks>
    <hyperlink ref="G1:H1" location="ÍNDICE!A1" display="VOLVER AL ÍNDICE" xr:uid="{00000000-0004-0000-0200-000000000000}"/>
  </hyperlinks>
  <pageMargins left="0.7" right="0.7" top="0.75" bottom="0.75" header="0.3" footer="0.3"/>
  <ignoredErrors>
    <ignoredError sqref="F24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7"/>
  <sheetViews>
    <sheetView workbookViewId="0"/>
  </sheetViews>
  <sheetFormatPr baseColWidth="10" defaultRowHeight="15" x14ac:dyDescent="0.25"/>
  <cols>
    <col min="1" max="1" width="20.28515625" customWidth="1"/>
  </cols>
  <sheetData>
    <row r="1" spans="1:10" x14ac:dyDescent="0.25">
      <c r="A1" s="2" t="s">
        <v>31</v>
      </c>
      <c r="G1" s="84" t="s">
        <v>287</v>
      </c>
      <c r="H1" s="84"/>
    </row>
    <row r="2" spans="1:10" x14ac:dyDescent="0.25">
      <c r="A2" s="1" t="s">
        <v>64</v>
      </c>
    </row>
    <row r="3" spans="1:10" x14ac:dyDescent="0.25">
      <c r="A3" s="1" t="s">
        <v>326</v>
      </c>
    </row>
    <row r="5" spans="1:10" x14ac:dyDescent="0.25">
      <c r="A5" s="6" t="s">
        <v>0</v>
      </c>
      <c r="B5" s="7" t="s">
        <v>1</v>
      </c>
      <c r="C5" s="7" t="s">
        <v>2</v>
      </c>
      <c r="D5" s="7" t="s">
        <v>3</v>
      </c>
      <c r="E5" s="7" t="s">
        <v>4</v>
      </c>
      <c r="F5" s="7" t="s">
        <v>5</v>
      </c>
      <c r="G5" s="7" t="s">
        <v>6</v>
      </c>
      <c r="H5" s="7" t="s">
        <v>7</v>
      </c>
      <c r="I5" s="7" t="s">
        <v>8</v>
      </c>
      <c r="J5" s="7" t="s">
        <v>9</v>
      </c>
    </row>
    <row r="6" spans="1:10" x14ac:dyDescent="0.25">
      <c r="A6" s="5">
        <v>1</v>
      </c>
      <c r="B6" s="3">
        <v>1</v>
      </c>
      <c r="C6" s="3">
        <v>1</v>
      </c>
      <c r="D6" s="3">
        <v>1</v>
      </c>
      <c r="E6" s="3">
        <v>1</v>
      </c>
      <c r="F6" s="3">
        <v>1</v>
      </c>
      <c r="G6" s="3">
        <v>4</v>
      </c>
      <c r="H6" s="3">
        <v>3</v>
      </c>
      <c r="I6" s="3">
        <v>3</v>
      </c>
      <c r="J6" s="3">
        <v>1</v>
      </c>
    </row>
    <row r="7" spans="1:10" x14ac:dyDescent="0.25">
      <c r="A7" s="5">
        <v>2</v>
      </c>
      <c r="B7" s="3">
        <v>3</v>
      </c>
      <c r="C7" s="3">
        <v>2</v>
      </c>
      <c r="D7" s="3">
        <v>4</v>
      </c>
      <c r="E7" s="3">
        <v>0</v>
      </c>
      <c r="F7" s="3">
        <v>1</v>
      </c>
      <c r="G7" s="3">
        <v>3</v>
      </c>
      <c r="H7" s="3">
        <v>1</v>
      </c>
      <c r="I7" s="3">
        <v>2</v>
      </c>
      <c r="J7" s="3">
        <v>3</v>
      </c>
    </row>
    <row r="8" spans="1:10" x14ac:dyDescent="0.25">
      <c r="A8" s="5">
        <v>3</v>
      </c>
      <c r="B8" s="3">
        <v>9</v>
      </c>
      <c r="C8" s="3">
        <v>5</v>
      </c>
      <c r="D8" s="3">
        <v>6</v>
      </c>
      <c r="E8" s="3">
        <v>6</v>
      </c>
      <c r="F8" s="3">
        <v>8</v>
      </c>
      <c r="G8" s="3">
        <v>18</v>
      </c>
      <c r="H8" s="3">
        <v>15</v>
      </c>
      <c r="I8" s="3">
        <v>18</v>
      </c>
      <c r="J8" s="3">
        <v>12</v>
      </c>
    </row>
    <row r="9" spans="1:10" x14ac:dyDescent="0.25">
      <c r="A9" s="5">
        <v>4</v>
      </c>
      <c r="B9" s="3">
        <v>22</v>
      </c>
      <c r="C9" s="3">
        <v>26</v>
      </c>
      <c r="D9" s="3">
        <v>30</v>
      </c>
      <c r="E9" s="3">
        <v>31</v>
      </c>
      <c r="F9" s="3">
        <v>24</v>
      </c>
      <c r="G9" s="3">
        <v>23</v>
      </c>
      <c r="H9" s="3">
        <v>25</v>
      </c>
      <c r="I9" s="3">
        <v>23</v>
      </c>
      <c r="J9" s="3">
        <v>29</v>
      </c>
    </row>
    <row r="10" spans="1:10" x14ac:dyDescent="0.25">
      <c r="A10" s="5">
        <v>5</v>
      </c>
      <c r="B10" s="3">
        <v>27</v>
      </c>
      <c r="C10" s="3">
        <v>29</v>
      </c>
      <c r="D10" s="3">
        <v>23</v>
      </c>
      <c r="E10" s="3">
        <v>19</v>
      </c>
      <c r="F10" s="3">
        <v>20</v>
      </c>
      <c r="G10" s="3">
        <v>17</v>
      </c>
      <c r="H10" s="3">
        <v>20</v>
      </c>
      <c r="I10" s="3">
        <v>18</v>
      </c>
      <c r="J10" s="3">
        <v>20</v>
      </c>
    </row>
    <row r="11" spans="1:10" x14ac:dyDescent="0.25">
      <c r="A11" s="5" t="s">
        <v>87</v>
      </c>
      <c r="B11" s="3">
        <v>5</v>
      </c>
      <c r="C11" s="3">
        <v>4</v>
      </c>
      <c r="D11" s="3">
        <v>3</v>
      </c>
      <c r="E11" s="3">
        <v>10</v>
      </c>
      <c r="F11" s="3">
        <v>13</v>
      </c>
      <c r="G11" s="3">
        <v>2</v>
      </c>
      <c r="H11" s="3">
        <v>3</v>
      </c>
      <c r="I11" s="3">
        <v>3</v>
      </c>
      <c r="J11" s="3">
        <v>2</v>
      </c>
    </row>
    <row r="12" spans="1:10" x14ac:dyDescent="0.25">
      <c r="A12" s="5" t="s">
        <v>27</v>
      </c>
      <c r="B12" s="3"/>
      <c r="C12" s="3"/>
      <c r="D12" s="3"/>
      <c r="E12" s="3"/>
      <c r="F12" s="3"/>
      <c r="G12" s="3"/>
      <c r="H12" s="3"/>
      <c r="I12" s="3"/>
      <c r="J12" s="3"/>
    </row>
    <row r="13" spans="1:10" x14ac:dyDescent="0.25">
      <c r="A13" s="4" t="s">
        <v>89</v>
      </c>
      <c r="B13" s="10">
        <v>4.145161290322581</v>
      </c>
      <c r="C13" s="10">
        <v>4.2698412698412698</v>
      </c>
      <c r="D13" s="10">
        <v>4.09375</v>
      </c>
      <c r="E13" s="10">
        <v>4.1754385964912277</v>
      </c>
      <c r="F13" s="10">
        <v>4.1296296296296298</v>
      </c>
      <c r="G13" s="10">
        <v>3.7076923076923078</v>
      </c>
      <c r="H13" s="10">
        <v>3.90625</v>
      </c>
      <c r="I13" s="10">
        <v>3.796875</v>
      </c>
      <c r="J13" s="10">
        <v>3.9846153846153847</v>
      </c>
    </row>
    <row r="14" spans="1:10" x14ac:dyDescent="0.25">
      <c r="A14" s="4" t="s">
        <v>28</v>
      </c>
      <c r="B14" s="10">
        <v>0.95551503910320901</v>
      </c>
      <c r="C14" s="10">
        <v>0.86521206064307199</v>
      </c>
      <c r="D14" s="10">
        <v>0.92098549701625909</v>
      </c>
      <c r="E14" s="10">
        <v>0.75882444368961333</v>
      </c>
      <c r="F14" s="10">
        <v>0.86974939561979148</v>
      </c>
      <c r="G14" s="10">
        <v>1.1000437054254497</v>
      </c>
      <c r="H14" s="10">
        <v>1.01916165361069</v>
      </c>
      <c r="I14" s="10">
        <v>1.0416666666666667</v>
      </c>
      <c r="J14" s="10">
        <v>0.90988164910861635</v>
      </c>
    </row>
    <row r="15" spans="1:10" x14ac:dyDescent="0.25">
      <c r="A15" s="4" t="s">
        <v>29</v>
      </c>
      <c r="B15" s="11">
        <v>62</v>
      </c>
      <c r="C15" s="11">
        <v>63</v>
      </c>
      <c r="D15" s="11">
        <v>64</v>
      </c>
      <c r="E15" s="11">
        <v>57</v>
      </c>
      <c r="F15" s="11">
        <v>54</v>
      </c>
      <c r="G15" s="11">
        <v>65</v>
      </c>
      <c r="H15" s="11">
        <v>64</v>
      </c>
      <c r="I15" s="11">
        <v>64</v>
      </c>
      <c r="J15" s="11">
        <v>65</v>
      </c>
    </row>
    <row r="17" spans="1:4" x14ac:dyDescent="0.25">
      <c r="A17" s="22" t="s">
        <v>179</v>
      </c>
      <c r="B17" s="1"/>
      <c r="C17" s="1"/>
      <c r="D17" s="22">
        <v>67</v>
      </c>
    </row>
  </sheetData>
  <mergeCells count="1">
    <mergeCell ref="G1:H1"/>
  </mergeCells>
  <phoneticPr fontId="4" type="noConversion"/>
  <hyperlinks>
    <hyperlink ref="G1:H1" location="ÍNDICE!A1" display="VOLVER AL ÍNDICE" xr:uid="{00000000-0004-0000-0300-000000000000}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81"/>
  <sheetViews>
    <sheetView workbookViewId="0">
      <selection sqref="A1:B1"/>
    </sheetView>
  </sheetViews>
  <sheetFormatPr baseColWidth="10" defaultRowHeight="15" x14ac:dyDescent="0.25"/>
  <cols>
    <col min="1" max="1" width="42.85546875" customWidth="1"/>
    <col min="2" max="2" width="78" customWidth="1"/>
    <col min="3" max="3" width="11.7109375" customWidth="1"/>
    <col min="5" max="5" width="21" customWidth="1"/>
    <col min="6" max="6" width="31.85546875" customWidth="1"/>
    <col min="7" max="7" width="25.7109375" customWidth="1"/>
  </cols>
  <sheetData>
    <row r="1" spans="1:7" x14ac:dyDescent="0.25">
      <c r="A1" s="95" t="s">
        <v>32</v>
      </c>
      <c r="B1" s="90"/>
      <c r="C1" s="72"/>
      <c r="D1" s="49"/>
    </row>
    <row r="2" spans="1:7" x14ac:dyDescent="0.25">
      <c r="A2" s="89" t="s">
        <v>307</v>
      </c>
      <c r="B2" s="90"/>
      <c r="C2" s="72"/>
    </row>
    <row r="3" spans="1:7" x14ac:dyDescent="0.25">
      <c r="A3" s="1" t="s">
        <v>326</v>
      </c>
      <c r="B3" s="49" t="s">
        <v>287</v>
      </c>
      <c r="C3" s="70"/>
    </row>
    <row r="4" spans="1:7" x14ac:dyDescent="0.25">
      <c r="A4" s="87" t="s">
        <v>318</v>
      </c>
      <c r="B4" s="88"/>
      <c r="C4" s="88"/>
      <c r="D4" s="88"/>
      <c r="E4" s="88"/>
      <c r="F4" s="88"/>
      <c r="G4" s="88"/>
    </row>
    <row r="5" spans="1:7" x14ac:dyDescent="0.25">
      <c r="A5" s="8" t="s">
        <v>67</v>
      </c>
      <c r="B5" s="8" t="s">
        <v>66</v>
      </c>
      <c r="C5" s="8" t="s">
        <v>377</v>
      </c>
      <c r="D5" s="9" t="s">
        <v>65</v>
      </c>
      <c r="E5" s="9" t="s">
        <v>28</v>
      </c>
      <c r="F5" s="9" t="s">
        <v>97</v>
      </c>
    </row>
    <row r="6" spans="1:7" x14ac:dyDescent="0.25">
      <c r="A6" s="91" t="s">
        <v>99</v>
      </c>
      <c r="B6" s="16" t="s">
        <v>100</v>
      </c>
      <c r="C6" s="5">
        <v>1511</v>
      </c>
      <c r="D6" s="18"/>
      <c r="E6" s="18"/>
      <c r="F6" s="19">
        <v>0</v>
      </c>
    </row>
    <row r="7" spans="1:7" x14ac:dyDescent="0.25">
      <c r="A7" s="92"/>
      <c r="B7" s="16" t="s">
        <v>101</v>
      </c>
      <c r="C7" s="5">
        <v>1512</v>
      </c>
      <c r="D7" s="18">
        <v>4</v>
      </c>
      <c r="E7" s="18">
        <v>1</v>
      </c>
      <c r="F7" s="19">
        <v>3</v>
      </c>
    </row>
    <row r="8" spans="1:7" x14ac:dyDescent="0.25">
      <c r="A8" s="92"/>
      <c r="B8" s="16" t="s">
        <v>102</v>
      </c>
      <c r="C8" s="5">
        <v>1513</v>
      </c>
      <c r="D8" s="18">
        <v>2.6666666666666665</v>
      </c>
      <c r="E8" s="18">
        <v>0.57735026918962629</v>
      </c>
      <c r="F8" s="19">
        <v>3</v>
      </c>
    </row>
    <row r="9" spans="1:7" x14ac:dyDescent="0.25">
      <c r="A9" s="92"/>
      <c r="B9" s="16" t="s">
        <v>104</v>
      </c>
      <c r="C9" s="5">
        <v>1514</v>
      </c>
      <c r="D9" s="18">
        <v>4</v>
      </c>
      <c r="E9" s="18">
        <v>0.7559289460184544</v>
      </c>
      <c r="F9" s="19">
        <v>8</v>
      </c>
    </row>
    <row r="10" spans="1:7" x14ac:dyDescent="0.25">
      <c r="A10" s="92"/>
      <c r="B10" s="16" t="s">
        <v>103</v>
      </c>
      <c r="C10" s="5">
        <v>1515</v>
      </c>
      <c r="D10" s="18">
        <v>3.8</v>
      </c>
      <c r="E10" s="18">
        <v>0.44721359549995715</v>
      </c>
      <c r="F10" s="19">
        <v>5</v>
      </c>
    </row>
    <row r="11" spans="1:7" x14ac:dyDescent="0.25">
      <c r="A11" s="92"/>
      <c r="B11" s="16" t="s">
        <v>249</v>
      </c>
      <c r="C11" s="5" t="s">
        <v>378</v>
      </c>
      <c r="D11" s="18">
        <v>4</v>
      </c>
      <c r="E11" s="18">
        <v>0</v>
      </c>
      <c r="F11" s="19">
        <v>2</v>
      </c>
    </row>
    <row r="12" spans="1:7" x14ac:dyDescent="0.25">
      <c r="A12" s="92"/>
      <c r="B12" s="16" t="s">
        <v>250</v>
      </c>
      <c r="C12" s="5" t="s">
        <v>379</v>
      </c>
      <c r="D12" s="18">
        <v>2.5</v>
      </c>
      <c r="E12" s="18">
        <v>0.70710678118654757</v>
      </c>
      <c r="F12" s="19">
        <v>2</v>
      </c>
    </row>
    <row r="13" spans="1:7" x14ac:dyDescent="0.25">
      <c r="A13" s="93"/>
      <c r="B13" s="16" t="s">
        <v>105</v>
      </c>
      <c r="C13" s="5">
        <v>1590</v>
      </c>
      <c r="D13" s="18">
        <v>4.5</v>
      </c>
      <c r="E13" s="18">
        <v>0.70710678118654757</v>
      </c>
      <c r="F13" s="19">
        <v>2</v>
      </c>
    </row>
    <row r="14" spans="1:7" x14ac:dyDescent="0.25">
      <c r="A14" s="8" t="s">
        <v>99</v>
      </c>
      <c r="B14" s="75" t="s">
        <v>98</v>
      </c>
      <c r="C14" s="75"/>
      <c r="D14" s="8"/>
      <c r="E14" s="8"/>
      <c r="F14" s="8">
        <f>SUM(F6:F13)</f>
        <v>25</v>
      </c>
    </row>
    <row r="15" spans="1:7" x14ac:dyDescent="0.25">
      <c r="A15" s="8"/>
      <c r="B15" s="75"/>
      <c r="C15" s="75"/>
      <c r="D15" s="8"/>
      <c r="E15" s="8"/>
      <c r="F15" s="8"/>
    </row>
    <row r="16" spans="1:7" x14ac:dyDescent="0.25">
      <c r="A16" s="91" t="s">
        <v>106</v>
      </c>
      <c r="B16" s="16" t="s">
        <v>90</v>
      </c>
      <c r="C16" s="5">
        <v>1209</v>
      </c>
      <c r="D16" s="18">
        <v>4.166666666666667</v>
      </c>
      <c r="E16" s="18">
        <v>0.9374368665610916</v>
      </c>
      <c r="F16" s="19">
        <v>12</v>
      </c>
    </row>
    <row r="17" spans="1:6" x14ac:dyDescent="0.25">
      <c r="A17" s="92" t="s">
        <v>106</v>
      </c>
      <c r="B17" s="16" t="s">
        <v>100</v>
      </c>
      <c r="C17" s="5">
        <v>1210</v>
      </c>
      <c r="D17" s="18">
        <v>3.9166666666666665</v>
      </c>
      <c r="E17" s="18">
        <v>0.79296146109875854</v>
      </c>
      <c r="F17" s="19">
        <v>12</v>
      </c>
    </row>
    <row r="18" spans="1:6" x14ac:dyDescent="0.25">
      <c r="A18" s="92" t="s">
        <v>106</v>
      </c>
      <c r="B18" s="16" t="s">
        <v>245</v>
      </c>
      <c r="C18" s="5">
        <v>1211</v>
      </c>
      <c r="D18" s="18">
        <v>3.9</v>
      </c>
      <c r="E18" s="18">
        <v>0.5676462121975473</v>
      </c>
      <c r="F18" s="19">
        <v>10</v>
      </c>
    </row>
    <row r="19" spans="1:6" x14ac:dyDescent="0.25">
      <c r="A19" s="92" t="s">
        <v>106</v>
      </c>
      <c r="B19" s="16" t="s">
        <v>108</v>
      </c>
      <c r="C19" s="5">
        <v>1212</v>
      </c>
      <c r="D19" s="18">
        <v>4.1818181818181817</v>
      </c>
      <c r="E19" s="18">
        <v>0.75075719352954762</v>
      </c>
      <c r="F19" s="19">
        <v>11</v>
      </c>
    </row>
    <row r="20" spans="1:6" x14ac:dyDescent="0.25">
      <c r="A20" s="8" t="s">
        <v>106</v>
      </c>
      <c r="B20" s="75" t="s">
        <v>98</v>
      </c>
      <c r="C20" s="75"/>
      <c r="D20" s="8"/>
      <c r="E20" s="8"/>
      <c r="F20" s="8">
        <f>SUM(F16:F19)</f>
        <v>45</v>
      </c>
    </row>
    <row r="21" spans="1:6" x14ac:dyDescent="0.25">
      <c r="A21" s="8"/>
      <c r="B21" s="75"/>
      <c r="C21" s="75"/>
      <c r="D21" s="8"/>
      <c r="E21" s="8"/>
      <c r="F21" s="8"/>
    </row>
    <row r="22" spans="1:6" x14ac:dyDescent="0.25">
      <c r="A22" s="91" t="s">
        <v>182</v>
      </c>
      <c r="B22" s="76" t="s">
        <v>183</v>
      </c>
      <c r="C22" s="5">
        <v>1808</v>
      </c>
      <c r="D22" s="18">
        <v>4.25</v>
      </c>
      <c r="E22" s="18">
        <v>0.70710678118654757</v>
      </c>
      <c r="F22" s="19">
        <v>8</v>
      </c>
    </row>
    <row r="23" spans="1:6" x14ac:dyDescent="0.25">
      <c r="A23" s="92" t="s">
        <v>182</v>
      </c>
      <c r="B23" s="76" t="s">
        <v>184</v>
      </c>
      <c r="C23" s="5">
        <v>1809</v>
      </c>
      <c r="D23" s="18">
        <v>4.5555555555555554</v>
      </c>
      <c r="E23" s="18">
        <v>0.52704627669473059</v>
      </c>
      <c r="F23" s="19">
        <v>9</v>
      </c>
    </row>
    <row r="24" spans="1:6" x14ac:dyDescent="0.25">
      <c r="A24" s="92" t="s">
        <v>182</v>
      </c>
      <c r="B24" s="76" t="s">
        <v>112</v>
      </c>
      <c r="C24" s="5">
        <v>1904</v>
      </c>
      <c r="D24" s="18">
        <v>4.2222222222222223</v>
      </c>
      <c r="E24" s="18">
        <v>0.66666666666666552</v>
      </c>
      <c r="F24" s="24">
        <v>9</v>
      </c>
    </row>
    <row r="25" spans="1:6" x14ac:dyDescent="0.25">
      <c r="A25" s="92" t="s">
        <v>182</v>
      </c>
      <c r="B25" s="76" t="s">
        <v>190</v>
      </c>
      <c r="C25" s="5">
        <v>1807</v>
      </c>
      <c r="D25" s="18">
        <v>4.2857142857142856</v>
      </c>
      <c r="E25" s="18">
        <v>0.75592894601845306</v>
      </c>
      <c r="F25" s="24">
        <v>7</v>
      </c>
    </row>
    <row r="26" spans="1:6" x14ac:dyDescent="0.25">
      <c r="A26" s="92"/>
      <c r="B26" s="76" t="s">
        <v>251</v>
      </c>
      <c r="C26" s="5" t="s">
        <v>380</v>
      </c>
      <c r="D26" s="18">
        <v>5</v>
      </c>
      <c r="E26" s="18">
        <v>0</v>
      </c>
      <c r="F26" s="24">
        <v>2</v>
      </c>
    </row>
    <row r="27" spans="1:6" x14ac:dyDescent="0.25">
      <c r="A27" s="92"/>
      <c r="B27" s="68" t="s">
        <v>252</v>
      </c>
      <c r="C27" s="5" t="s">
        <v>381</v>
      </c>
      <c r="D27" s="18">
        <v>4.666666666666667</v>
      </c>
      <c r="E27" s="18">
        <v>0.57735026918962784</v>
      </c>
      <c r="F27" s="24">
        <v>3</v>
      </c>
    </row>
    <row r="28" spans="1:6" x14ac:dyDescent="0.25">
      <c r="A28" s="93"/>
      <c r="B28" s="76" t="s">
        <v>322</v>
      </c>
      <c r="C28" s="5">
        <v>1890</v>
      </c>
      <c r="D28" s="18">
        <v>4.25</v>
      </c>
      <c r="E28" s="18">
        <v>0.9574271077563381</v>
      </c>
      <c r="F28" s="24">
        <v>4</v>
      </c>
    </row>
    <row r="29" spans="1:6" x14ac:dyDescent="0.25">
      <c r="A29" s="8" t="s">
        <v>182</v>
      </c>
      <c r="B29" s="75" t="s">
        <v>98</v>
      </c>
      <c r="C29" s="75"/>
      <c r="D29" s="8"/>
      <c r="E29" s="8"/>
      <c r="F29" s="8">
        <f>SUM(F22:F27)</f>
        <v>38</v>
      </c>
    </row>
    <row r="30" spans="1:6" x14ac:dyDescent="0.25">
      <c r="A30" s="8"/>
      <c r="B30" s="75"/>
      <c r="C30" s="75"/>
      <c r="D30" s="8"/>
      <c r="E30" s="8"/>
      <c r="F30" s="8"/>
    </row>
    <row r="31" spans="1:6" x14ac:dyDescent="0.25">
      <c r="A31" s="91" t="s">
        <v>110</v>
      </c>
      <c r="B31" s="16" t="s">
        <v>109</v>
      </c>
      <c r="C31" s="5" t="s">
        <v>382</v>
      </c>
      <c r="D31" s="18">
        <v>4</v>
      </c>
      <c r="E31" s="18">
        <v>0.94280904158206336</v>
      </c>
      <c r="F31" s="24">
        <v>10</v>
      </c>
    </row>
    <row r="32" spans="1:6" x14ac:dyDescent="0.25">
      <c r="A32" s="92" t="s">
        <v>110</v>
      </c>
      <c r="B32" s="16" t="s">
        <v>111</v>
      </c>
      <c r="C32" s="5" t="s">
        <v>383</v>
      </c>
      <c r="D32" s="18">
        <v>3.8</v>
      </c>
      <c r="E32" s="18">
        <v>1.1352924243950933</v>
      </c>
      <c r="F32" s="24">
        <v>10</v>
      </c>
    </row>
    <row r="33" spans="1:6" x14ac:dyDescent="0.25">
      <c r="A33" s="92" t="s">
        <v>110</v>
      </c>
      <c r="B33" s="16" t="s">
        <v>112</v>
      </c>
      <c r="C33" s="5" t="s">
        <v>384</v>
      </c>
      <c r="D33" s="27">
        <v>3.8181818181818183</v>
      </c>
      <c r="E33" s="27">
        <v>1.167748416242284</v>
      </c>
      <c r="F33" s="26">
        <v>11</v>
      </c>
    </row>
    <row r="34" spans="1:6" x14ac:dyDescent="0.25">
      <c r="A34" s="92" t="s">
        <v>110</v>
      </c>
      <c r="B34" s="16" t="s">
        <v>113</v>
      </c>
      <c r="C34" s="5" t="s">
        <v>385</v>
      </c>
      <c r="D34" s="18">
        <v>3.5714285714285716</v>
      </c>
      <c r="E34" s="18">
        <v>1.2724180205607032</v>
      </c>
      <c r="F34" s="19">
        <v>7</v>
      </c>
    </row>
    <row r="35" spans="1:6" x14ac:dyDescent="0.25">
      <c r="A35" s="92" t="s">
        <v>110</v>
      </c>
      <c r="B35" s="16" t="s">
        <v>253</v>
      </c>
      <c r="C35" s="5" t="s">
        <v>386</v>
      </c>
      <c r="D35" s="18">
        <v>4.4000000000000004</v>
      </c>
      <c r="E35" s="18">
        <v>0.54772255750516674</v>
      </c>
      <c r="F35" s="19">
        <v>5</v>
      </c>
    </row>
    <row r="36" spans="1:6" x14ac:dyDescent="0.25">
      <c r="A36" s="92" t="s">
        <v>110</v>
      </c>
      <c r="B36" s="16" t="s">
        <v>254</v>
      </c>
      <c r="C36" s="5" t="s">
        <v>387</v>
      </c>
      <c r="D36" s="18">
        <v>4</v>
      </c>
      <c r="E36" s="18">
        <v>0.57735026918962573</v>
      </c>
      <c r="F36" s="19">
        <v>7</v>
      </c>
    </row>
    <row r="37" spans="1:6" x14ac:dyDescent="0.25">
      <c r="A37" s="93" t="s">
        <v>110</v>
      </c>
      <c r="B37" s="16" t="s">
        <v>250</v>
      </c>
      <c r="C37" s="5" t="s">
        <v>388</v>
      </c>
      <c r="D37" s="18">
        <v>4.625</v>
      </c>
      <c r="E37" s="18">
        <v>0.51754916950676566</v>
      </c>
      <c r="F37" s="19">
        <v>8</v>
      </c>
    </row>
    <row r="38" spans="1:6" x14ac:dyDescent="0.25">
      <c r="A38" s="8" t="s">
        <v>110</v>
      </c>
      <c r="B38" s="75" t="s">
        <v>98</v>
      </c>
      <c r="C38" s="75"/>
      <c r="D38" s="8"/>
      <c r="E38" s="8"/>
      <c r="F38" s="8">
        <f>SUM(F31:F37)</f>
        <v>58</v>
      </c>
    </row>
    <row r="39" spans="1:6" x14ac:dyDescent="0.25">
      <c r="A39" s="8"/>
      <c r="B39" s="75"/>
      <c r="C39" s="75"/>
      <c r="D39" s="8"/>
      <c r="E39" s="8"/>
      <c r="F39" s="8"/>
    </row>
    <row r="40" spans="1:6" x14ac:dyDescent="0.25">
      <c r="A40" s="91" t="s">
        <v>114</v>
      </c>
      <c r="B40" s="16" t="s">
        <v>191</v>
      </c>
      <c r="C40" s="5" t="s">
        <v>389</v>
      </c>
      <c r="D40" s="18">
        <v>4.333333333333333</v>
      </c>
      <c r="E40" s="18">
        <v>1.154700538379251</v>
      </c>
      <c r="F40" s="19">
        <v>3</v>
      </c>
    </row>
    <row r="41" spans="1:6" x14ac:dyDescent="0.25">
      <c r="A41" s="92" t="s">
        <v>114</v>
      </c>
      <c r="B41" s="16" t="s">
        <v>246</v>
      </c>
      <c r="C41" s="5" t="s">
        <v>390</v>
      </c>
      <c r="D41" s="18">
        <v>4</v>
      </c>
      <c r="E41" s="18">
        <v>0.7559289460184544</v>
      </c>
      <c r="F41" s="19">
        <v>8</v>
      </c>
    </row>
    <row r="42" spans="1:6" x14ac:dyDescent="0.25">
      <c r="A42" s="92" t="s">
        <v>114</v>
      </c>
      <c r="B42" s="16" t="s">
        <v>247</v>
      </c>
      <c r="C42" s="5" t="s">
        <v>391</v>
      </c>
      <c r="D42" s="18">
        <v>4</v>
      </c>
      <c r="E42" s="18">
        <v>0.7559289460184544</v>
      </c>
      <c r="F42" s="19">
        <v>8</v>
      </c>
    </row>
    <row r="43" spans="1:6" x14ac:dyDescent="0.25">
      <c r="A43" s="92" t="s">
        <v>114</v>
      </c>
      <c r="B43" s="16" t="s">
        <v>323</v>
      </c>
      <c r="C43" s="79" t="s">
        <v>497</v>
      </c>
      <c r="D43" s="18">
        <v>4.333333333333333</v>
      </c>
      <c r="E43" s="18">
        <v>0.57735026918962473</v>
      </c>
      <c r="F43" s="19">
        <v>3</v>
      </c>
    </row>
    <row r="44" spans="1:6" x14ac:dyDescent="0.25">
      <c r="A44" s="92"/>
      <c r="B44" s="16" t="s">
        <v>248</v>
      </c>
      <c r="C44" s="5" t="s">
        <v>392</v>
      </c>
      <c r="D44" s="18">
        <v>4</v>
      </c>
      <c r="E44" s="18">
        <v>0.53452248382484879</v>
      </c>
      <c r="F44" s="19">
        <v>8</v>
      </c>
    </row>
    <row r="45" spans="1:6" x14ac:dyDescent="0.25">
      <c r="A45" s="92"/>
      <c r="B45" s="16" t="s">
        <v>255</v>
      </c>
      <c r="C45" s="5" t="s">
        <v>393</v>
      </c>
      <c r="D45" s="18">
        <v>4.5</v>
      </c>
      <c r="E45" s="18">
        <v>0.57735026918962573</v>
      </c>
      <c r="F45" s="19">
        <v>4</v>
      </c>
    </row>
    <row r="46" spans="1:6" x14ac:dyDescent="0.25">
      <c r="A46" s="92"/>
      <c r="B46" s="16" t="s">
        <v>324</v>
      </c>
      <c r="C46" s="5" t="s">
        <v>394</v>
      </c>
      <c r="D46" s="18">
        <v>5</v>
      </c>
      <c r="E46" s="18"/>
      <c r="F46" s="19">
        <v>1</v>
      </c>
    </row>
    <row r="47" spans="1:6" x14ac:dyDescent="0.25">
      <c r="A47" s="92"/>
      <c r="B47" s="16" t="s">
        <v>256</v>
      </c>
      <c r="C47" s="5" t="s">
        <v>395</v>
      </c>
      <c r="D47" s="18">
        <v>4.333333333333333</v>
      </c>
      <c r="E47" s="18">
        <v>0.57735026918962473</v>
      </c>
      <c r="F47" s="19">
        <v>3</v>
      </c>
    </row>
    <row r="48" spans="1:6" x14ac:dyDescent="0.25">
      <c r="A48" s="93"/>
      <c r="B48" s="16" t="s">
        <v>250</v>
      </c>
      <c r="C48" s="5" t="s">
        <v>396</v>
      </c>
      <c r="D48" s="18">
        <v>4</v>
      </c>
      <c r="E48" s="18">
        <v>0</v>
      </c>
      <c r="F48" s="19">
        <v>2</v>
      </c>
    </row>
    <row r="49" spans="1:6" x14ac:dyDescent="0.25">
      <c r="A49" s="8" t="s">
        <v>114</v>
      </c>
      <c r="B49" s="75" t="s">
        <v>98</v>
      </c>
      <c r="C49" s="75"/>
      <c r="D49" s="8"/>
      <c r="E49" s="8"/>
      <c r="F49" s="8">
        <f>SUM(F40:F48)</f>
        <v>40</v>
      </c>
    </row>
    <row r="50" spans="1:6" x14ac:dyDescent="0.25">
      <c r="A50" s="8"/>
      <c r="B50" s="75"/>
      <c r="C50" s="75"/>
      <c r="D50" s="8"/>
      <c r="E50" s="8"/>
      <c r="F50" s="8"/>
    </row>
    <row r="51" spans="1:6" x14ac:dyDescent="0.25">
      <c r="A51" s="91" t="s">
        <v>115</v>
      </c>
      <c r="B51" s="16" t="s">
        <v>197</v>
      </c>
      <c r="C51" s="5" t="s">
        <v>397</v>
      </c>
      <c r="D51" s="18">
        <v>3.1428571428571428</v>
      </c>
      <c r="E51" s="18">
        <v>0.6900655593423547</v>
      </c>
      <c r="F51" s="19">
        <v>7</v>
      </c>
    </row>
    <row r="52" spans="1:6" x14ac:dyDescent="0.25">
      <c r="A52" s="92" t="s">
        <v>115</v>
      </c>
      <c r="B52" s="16" t="s">
        <v>116</v>
      </c>
      <c r="C52" s="5" t="s">
        <v>398</v>
      </c>
      <c r="D52" s="18">
        <v>4</v>
      </c>
      <c r="E52" s="18">
        <v>0.70710678118654757</v>
      </c>
      <c r="F52" s="19">
        <v>9</v>
      </c>
    </row>
    <row r="53" spans="1:6" x14ac:dyDescent="0.25">
      <c r="A53" s="92" t="s">
        <v>115</v>
      </c>
      <c r="B53" s="16" t="s">
        <v>117</v>
      </c>
      <c r="C53" s="5" t="s">
        <v>399</v>
      </c>
      <c r="D53" s="18">
        <v>4.5</v>
      </c>
      <c r="E53" s="18">
        <v>0.57735026918962573</v>
      </c>
      <c r="F53" s="19">
        <v>4</v>
      </c>
    </row>
    <row r="54" spans="1:6" x14ac:dyDescent="0.25">
      <c r="A54" s="92" t="s">
        <v>115</v>
      </c>
      <c r="B54" s="16" t="s">
        <v>118</v>
      </c>
      <c r="C54" s="5" t="s">
        <v>400</v>
      </c>
      <c r="D54" s="18">
        <v>4.333333333333333</v>
      </c>
      <c r="E54" s="18">
        <v>0.57735026918962473</v>
      </c>
      <c r="F54" s="19">
        <v>3</v>
      </c>
    </row>
    <row r="55" spans="1:6" x14ac:dyDescent="0.25">
      <c r="A55" s="92" t="s">
        <v>115</v>
      </c>
      <c r="B55" s="16" t="s">
        <v>119</v>
      </c>
      <c r="C55" s="5" t="s">
        <v>401</v>
      </c>
      <c r="D55" s="18">
        <v>3.7857142857142856</v>
      </c>
      <c r="E55" s="18">
        <v>0.8017837257372733</v>
      </c>
      <c r="F55" s="19">
        <v>14</v>
      </c>
    </row>
    <row r="56" spans="1:6" x14ac:dyDescent="0.25">
      <c r="A56" s="92" t="s">
        <v>115</v>
      </c>
      <c r="B56" s="16" t="s">
        <v>120</v>
      </c>
      <c r="C56" s="5" t="s">
        <v>402</v>
      </c>
      <c r="D56" s="18">
        <v>3.8</v>
      </c>
      <c r="E56" s="18">
        <v>0.78881063774661508</v>
      </c>
      <c r="F56" s="19">
        <v>10</v>
      </c>
    </row>
    <row r="57" spans="1:6" x14ac:dyDescent="0.25">
      <c r="A57" s="92" t="s">
        <v>115</v>
      </c>
      <c r="B57" s="16" t="s">
        <v>121</v>
      </c>
      <c r="C57" s="5" t="s">
        <v>403</v>
      </c>
      <c r="D57" s="18">
        <v>3.7692307692307692</v>
      </c>
      <c r="E57" s="18">
        <v>0.59914468951527899</v>
      </c>
      <c r="F57" s="19">
        <v>13</v>
      </c>
    </row>
    <row r="58" spans="1:6" x14ac:dyDescent="0.25">
      <c r="A58" s="92" t="s">
        <v>115</v>
      </c>
      <c r="B58" s="16" t="s">
        <v>257</v>
      </c>
      <c r="C58" s="5" t="s">
        <v>404</v>
      </c>
      <c r="D58" s="18"/>
      <c r="E58" s="18"/>
      <c r="F58" s="19">
        <v>0</v>
      </c>
    </row>
    <row r="59" spans="1:6" x14ac:dyDescent="0.25">
      <c r="A59" s="92" t="s">
        <v>115</v>
      </c>
      <c r="B59" s="16" t="s">
        <v>258</v>
      </c>
      <c r="C59" s="5" t="s">
        <v>405</v>
      </c>
      <c r="D59" s="18">
        <v>4</v>
      </c>
      <c r="E59" s="18">
        <v>0.81649658092772603</v>
      </c>
      <c r="F59" s="19">
        <v>4</v>
      </c>
    </row>
    <row r="60" spans="1:6" x14ac:dyDescent="0.25">
      <c r="A60" s="92"/>
      <c r="B60" s="16" t="s">
        <v>259</v>
      </c>
      <c r="C60" s="5" t="s">
        <v>406</v>
      </c>
      <c r="D60" s="18"/>
      <c r="E60" s="18"/>
      <c r="F60" s="19">
        <v>0</v>
      </c>
    </row>
    <row r="61" spans="1:6" x14ac:dyDescent="0.25">
      <c r="A61" s="92"/>
      <c r="B61" s="16" t="s">
        <v>250</v>
      </c>
      <c r="C61" s="5" t="s">
        <v>407</v>
      </c>
      <c r="D61" s="18">
        <v>5</v>
      </c>
      <c r="E61" s="18">
        <v>0</v>
      </c>
      <c r="F61" s="19">
        <v>2</v>
      </c>
    </row>
    <row r="62" spans="1:6" x14ac:dyDescent="0.25">
      <c r="A62" s="93"/>
      <c r="B62" s="16" t="s">
        <v>325</v>
      </c>
      <c r="C62" s="5" t="s">
        <v>408</v>
      </c>
      <c r="D62" s="18">
        <v>4.666666666666667</v>
      </c>
      <c r="E62" s="18">
        <v>0.57735026918962784</v>
      </c>
      <c r="F62" s="19">
        <v>3</v>
      </c>
    </row>
    <row r="63" spans="1:6" x14ac:dyDescent="0.25">
      <c r="A63" s="8" t="s">
        <v>115</v>
      </c>
      <c r="B63" s="75" t="s">
        <v>98</v>
      </c>
      <c r="C63" s="75"/>
      <c r="D63" s="8"/>
      <c r="E63" s="8"/>
      <c r="F63" s="8">
        <f>SUM(F51:F61)</f>
        <v>66</v>
      </c>
    </row>
    <row r="64" spans="1:6" x14ac:dyDescent="0.25">
      <c r="A64" s="8"/>
      <c r="B64" s="75"/>
      <c r="C64" s="75"/>
      <c r="D64" s="8"/>
      <c r="E64" s="8"/>
      <c r="F64" s="8"/>
    </row>
    <row r="65" spans="1:6" x14ac:dyDescent="0.25">
      <c r="A65" s="91" t="s">
        <v>124</v>
      </c>
      <c r="B65" s="16" t="s">
        <v>125</v>
      </c>
      <c r="C65" s="5" t="s">
        <v>409</v>
      </c>
      <c r="D65" s="18">
        <v>3.6</v>
      </c>
      <c r="E65" s="18">
        <v>0.82807867121082479</v>
      </c>
      <c r="F65" s="19">
        <v>15</v>
      </c>
    </row>
    <row r="66" spans="1:6" x14ac:dyDescent="0.25">
      <c r="A66" s="92" t="s">
        <v>124</v>
      </c>
      <c r="B66" s="16" t="s">
        <v>192</v>
      </c>
      <c r="C66" s="5" t="s">
        <v>410</v>
      </c>
      <c r="D66" s="18">
        <v>4.1052631578947372</v>
      </c>
      <c r="E66" s="18">
        <v>0.56713087281560015</v>
      </c>
      <c r="F66" s="19">
        <v>19</v>
      </c>
    </row>
    <row r="67" spans="1:6" x14ac:dyDescent="0.25">
      <c r="A67" s="92" t="s">
        <v>124</v>
      </c>
      <c r="B67" s="16" t="s">
        <v>126</v>
      </c>
      <c r="C67" s="5" t="s">
        <v>411</v>
      </c>
      <c r="D67" s="18">
        <v>3.5</v>
      </c>
      <c r="E67" s="18">
        <v>0.63245553203367588</v>
      </c>
      <c r="F67" s="19">
        <v>16</v>
      </c>
    </row>
    <row r="68" spans="1:6" x14ac:dyDescent="0.25">
      <c r="A68" s="92" t="s">
        <v>124</v>
      </c>
      <c r="B68" s="16" t="s">
        <v>127</v>
      </c>
      <c r="C68" s="5" t="s">
        <v>412</v>
      </c>
      <c r="D68" s="18">
        <v>3</v>
      </c>
      <c r="E68" s="18">
        <v>0</v>
      </c>
      <c r="F68" s="19">
        <v>5</v>
      </c>
    </row>
    <row r="69" spans="1:6" x14ac:dyDescent="0.25">
      <c r="A69" s="92" t="s">
        <v>124</v>
      </c>
      <c r="B69" s="16" t="s">
        <v>128</v>
      </c>
      <c r="C69" s="5" t="s">
        <v>413</v>
      </c>
      <c r="D69" s="18">
        <v>4.4000000000000004</v>
      </c>
      <c r="E69" s="18">
        <v>0.54772255750516674</v>
      </c>
      <c r="F69" s="19">
        <v>5</v>
      </c>
    </row>
    <row r="70" spans="1:6" x14ac:dyDescent="0.25">
      <c r="A70" s="92" t="s">
        <v>124</v>
      </c>
      <c r="B70" s="16" t="s">
        <v>129</v>
      </c>
      <c r="C70" s="5" t="s">
        <v>414</v>
      </c>
      <c r="D70" s="18">
        <v>4</v>
      </c>
      <c r="E70" s="18">
        <v>0.92582009977255142</v>
      </c>
      <c r="F70" s="19">
        <v>8</v>
      </c>
    </row>
    <row r="71" spans="1:6" x14ac:dyDescent="0.25">
      <c r="A71" s="92" t="s">
        <v>124</v>
      </c>
      <c r="B71" s="16" t="s">
        <v>185</v>
      </c>
      <c r="C71" s="5" t="s">
        <v>415</v>
      </c>
      <c r="D71" s="18">
        <v>4</v>
      </c>
      <c r="E71" s="18">
        <v>0.63245553203367588</v>
      </c>
      <c r="F71" s="24">
        <v>6</v>
      </c>
    </row>
    <row r="72" spans="1:6" x14ac:dyDescent="0.25">
      <c r="A72" s="92" t="s">
        <v>124</v>
      </c>
      <c r="B72" s="16" t="s">
        <v>130</v>
      </c>
      <c r="C72" s="5" t="s">
        <v>416</v>
      </c>
      <c r="D72" s="18">
        <v>3</v>
      </c>
      <c r="E72" s="18"/>
      <c r="F72" s="19">
        <v>1</v>
      </c>
    </row>
    <row r="73" spans="1:6" x14ac:dyDescent="0.25">
      <c r="A73" s="92" t="s">
        <v>124</v>
      </c>
      <c r="B73" s="16" t="s">
        <v>131</v>
      </c>
      <c r="C73" s="5" t="s">
        <v>417</v>
      </c>
      <c r="D73" s="18">
        <v>3.5454545454545454</v>
      </c>
      <c r="E73" s="18">
        <v>0.82019953226472397</v>
      </c>
      <c r="F73" s="19">
        <v>11</v>
      </c>
    </row>
    <row r="74" spans="1:6" x14ac:dyDescent="0.25">
      <c r="A74" s="92" t="s">
        <v>124</v>
      </c>
      <c r="B74" s="16" t="s">
        <v>260</v>
      </c>
      <c r="C74" s="5" t="s">
        <v>418</v>
      </c>
      <c r="D74" s="18">
        <v>4.4000000000000004</v>
      </c>
      <c r="E74" s="18">
        <v>0.54772255750516674</v>
      </c>
      <c r="F74" s="19">
        <v>5</v>
      </c>
    </row>
    <row r="75" spans="1:6" x14ac:dyDescent="0.25">
      <c r="A75" s="92" t="s">
        <v>124</v>
      </c>
      <c r="B75" s="16" t="s">
        <v>159</v>
      </c>
      <c r="C75" s="5" t="s">
        <v>419</v>
      </c>
      <c r="D75" s="18">
        <v>4</v>
      </c>
      <c r="E75" s="18">
        <v>0</v>
      </c>
      <c r="F75" s="24">
        <v>2</v>
      </c>
    </row>
    <row r="76" spans="1:6" x14ac:dyDescent="0.25">
      <c r="A76" s="92" t="s">
        <v>124</v>
      </c>
      <c r="B76" s="16" t="s">
        <v>261</v>
      </c>
      <c r="C76" s="5" t="s">
        <v>420</v>
      </c>
      <c r="D76" s="18">
        <v>4</v>
      </c>
      <c r="E76" s="18">
        <v>0.81649658092772603</v>
      </c>
      <c r="F76" s="19">
        <v>4</v>
      </c>
    </row>
    <row r="77" spans="1:6" x14ac:dyDescent="0.25">
      <c r="A77" s="93"/>
      <c r="B77" s="16" t="s">
        <v>262</v>
      </c>
      <c r="C77" s="5" t="s">
        <v>421</v>
      </c>
      <c r="D77" s="18"/>
      <c r="E77" s="18"/>
      <c r="F77" s="19"/>
    </row>
    <row r="78" spans="1:6" x14ac:dyDescent="0.25">
      <c r="A78" s="8" t="s">
        <v>124</v>
      </c>
      <c r="B78" s="75" t="s">
        <v>98</v>
      </c>
      <c r="C78" s="75"/>
      <c r="D78" s="8"/>
      <c r="E78" s="8"/>
      <c r="F78" s="8">
        <f>SUM(F65:F77)</f>
        <v>97</v>
      </c>
    </row>
    <row r="79" spans="1:6" x14ac:dyDescent="0.25">
      <c r="A79" s="8"/>
      <c r="B79" s="75"/>
      <c r="C79" s="75"/>
      <c r="D79" s="8"/>
      <c r="E79" s="8"/>
      <c r="F79" s="8"/>
    </row>
    <row r="80" spans="1:6" x14ac:dyDescent="0.25">
      <c r="A80" s="91" t="s">
        <v>135</v>
      </c>
      <c r="B80" s="16" t="s">
        <v>132</v>
      </c>
      <c r="C80" s="5" t="s">
        <v>422</v>
      </c>
      <c r="D80" s="18">
        <v>3.3333333333333335</v>
      </c>
      <c r="E80" s="18">
        <v>0.81649658092772548</v>
      </c>
      <c r="F80" s="19">
        <v>6</v>
      </c>
    </row>
    <row r="81" spans="1:6" x14ac:dyDescent="0.25">
      <c r="A81" s="92" t="s">
        <v>135</v>
      </c>
      <c r="B81" s="16" t="s">
        <v>133</v>
      </c>
      <c r="C81" s="5" t="s">
        <v>423</v>
      </c>
      <c r="D81" s="18">
        <v>4.2857142857142856</v>
      </c>
      <c r="E81" s="18">
        <v>0.48795003647426449</v>
      </c>
      <c r="F81" s="19">
        <v>7</v>
      </c>
    </row>
    <row r="82" spans="1:6" x14ac:dyDescent="0.25">
      <c r="A82" s="92" t="s">
        <v>135</v>
      </c>
      <c r="B82" s="16" t="s">
        <v>237</v>
      </c>
      <c r="C82" s="5" t="s">
        <v>424</v>
      </c>
      <c r="D82" s="18">
        <v>4</v>
      </c>
      <c r="E82" s="18">
        <v>0</v>
      </c>
      <c r="F82" s="19">
        <v>4</v>
      </c>
    </row>
    <row r="83" spans="1:6" x14ac:dyDescent="0.25">
      <c r="A83" s="92" t="s">
        <v>135</v>
      </c>
      <c r="B83" s="68" t="s">
        <v>273</v>
      </c>
      <c r="C83" s="5" t="s">
        <v>425</v>
      </c>
      <c r="D83" s="18">
        <v>5</v>
      </c>
      <c r="E83" s="18"/>
      <c r="F83" s="19">
        <v>1</v>
      </c>
    </row>
    <row r="84" spans="1:6" x14ac:dyDescent="0.25">
      <c r="A84" s="92" t="s">
        <v>135</v>
      </c>
      <c r="B84" s="16" t="s">
        <v>243</v>
      </c>
      <c r="C84" s="5" t="s">
        <v>426</v>
      </c>
      <c r="D84" s="18"/>
      <c r="E84" s="18"/>
      <c r="F84" s="19">
        <v>0</v>
      </c>
    </row>
    <row r="85" spans="1:6" x14ac:dyDescent="0.25">
      <c r="A85" s="92" t="s">
        <v>135</v>
      </c>
      <c r="B85" s="16" t="s">
        <v>134</v>
      </c>
      <c r="C85" s="5" t="s">
        <v>427</v>
      </c>
      <c r="D85" s="18">
        <v>4</v>
      </c>
      <c r="E85" s="18">
        <v>0</v>
      </c>
      <c r="F85" s="19">
        <v>2</v>
      </c>
    </row>
    <row r="86" spans="1:6" x14ac:dyDescent="0.25">
      <c r="A86" s="92" t="s">
        <v>135</v>
      </c>
      <c r="B86" s="16" t="s">
        <v>238</v>
      </c>
      <c r="C86" s="5" t="s">
        <v>428</v>
      </c>
      <c r="D86" s="18">
        <v>4</v>
      </c>
      <c r="E86" s="18"/>
      <c r="F86" s="19">
        <v>1</v>
      </c>
    </row>
    <row r="87" spans="1:6" x14ac:dyDescent="0.25">
      <c r="A87" s="92" t="s">
        <v>135</v>
      </c>
      <c r="B87" s="16" t="s">
        <v>239</v>
      </c>
      <c r="C87" s="5" t="s">
        <v>429</v>
      </c>
      <c r="D87" s="18">
        <v>4</v>
      </c>
      <c r="E87" s="18"/>
      <c r="F87" s="19">
        <v>1</v>
      </c>
    </row>
    <row r="88" spans="1:6" ht="30" x14ac:dyDescent="0.25">
      <c r="A88" s="9" t="s">
        <v>135</v>
      </c>
      <c r="B88" s="75" t="s">
        <v>98</v>
      </c>
      <c r="C88" s="75"/>
      <c r="D88" s="8"/>
      <c r="E88" s="8"/>
      <c r="F88" s="8">
        <f>SUM(F80:F87)</f>
        <v>22</v>
      </c>
    </row>
    <row r="89" spans="1:6" x14ac:dyDescent="0.25">
      <c r="A89" s="8"/>
      <c r="B89" s="75"/>
      <c r="C89" s="75"/>
      <c r="D89" s="8"/>
      <c r="E89" s="8"/>
      <c r="F89" s="8"/>
    </row>
    <row r="90" spans="1:6" x14ac:dyDescent="0.25">
      <c r="A90" s="94" t="s">
        <v>122</v>
      </c>
      <c r="B90" s="16" t="s">
        <v>123</v>
      </c>
      <c r="C90" s="5" t="s">
        <v>430</v>
      </c>
      <c r="D90" s="18">
        <v>3.8235294117647061</v>
      </c>
      <c r="E90" s="18">
        <v>0.7276068751089988</v>
      </c>
      <c r="F90" s="19">
        <v>17</v>
      </c>
    </row>
    <row r="91" spans="1:6" x14ac:dyDescent="0.25">
      <c r="A91" s="92"/>
      <c r="B91" s="16" t="s">
        <v>263</v>
      </c>
      <c r="C91" s="5" t="s">
        <v>431</v>
      </c>
      <c r="D91" s="18">
        <v>4.625</v>
      </c>
      <c r="E91" s="18">
        <v>0.51754916950676566</v>
      </c>
      <c r="F91" s="19">
        <v>8</v>
      </c>
    </row>
    <row r="92" spans="1:6" x14ac:dyDescent="0.25">
      <c r="A92" s="93"/>
      <c r="B92" s="16" t="s">
        <v>264</v>
      </c>
      <c r="C92" s="5" t="s">
        <v>432</v>
      </c>
      <c r="D92" s="18">
        <v>4.75</v>
      </c>
      <c r="E92" s="18">
        <v>0.5</v>
      </c>
      <c r="F92" s="19">
        <v>4</v>
      </c>
    </row>
    <row r="93" spans="1:6" x14ac:dyDescent="0.25">
      <c r="A93" s="8" t="s">
        <v>122</v>
      </c>
      <c r="B93" s="75" t="s">
        <v>98</v>
      </c>
      <c r="C93" s="75"/>
      <c r="D93" s="8"/>
      <c r="E93" s="8"/>
      <c r="F93" s="8">
        <f>SUM(F90:F92)</f>
        <v>29</v>
      </c>
    </row>
    <row r="94" spans="1:6" x14ac:dyDescent="0.25">
      <c r="A94" s="8"/>
      <c r="B94" s="75"/>
      <c r="C94" s="75"/>
      <c r="D94" s="8"/>
      <c r="E94" s="8"/>
      <c r="F94" s="8"/>
    </row>
    <row r="95" spans="1:6" x14ac:dyDescent="0.25">
      <c r="A95" s="94" t="s">
        <v>91</v>
      </c>
      <c r="B95" s="16" t="s">
        <v>90</v>
      </c>
      <c r="C95" s="5" t="s">
        <v>433</v>
      </c>
      <c r="D95" s="18">
        <v>3.625</v>
      </c>
      <c r="E95" s="18">
        <v>0.64689895723332658</v>
      </c>
      <c r="F95" s="5">
        <v>24</v>
      </c>
    </row>
    <row r="96" spans="1:6" x14ac:dyDescent="0.25">
      <c r="A96" s="92" t="s">
        <v>91</v>
      </c>
      <c r="B96" s="17" t="s">
        <v>92</v>
      </c>
      <c r="C96" s="5" t="s">
        <v>434</v>
      </c>
      <c r="D96" s="18">
        <v>4</v>
      </c>
      <c r="E96" s="18">
        <v>0.57735026918962573</v>
      </c>
      <c r="F96" s="5">
        <v>7</v>
      </c>
    </row>
    <row r="97" spans="1:6" x14ac:dyDescent="0.25">
      <c r="A97" s="92" t="s">
        <v>91</v>
      </c>
      <c r="B97" s="17" t="s">
        <v>186</v>
      </c>
      <c r="C97" s="5" t="s">
        <v>435</v>
      </c>
      <c r="D97" s="18">
        <v>3.5</v>
      </c>
      <c r="E97" s="18">
        <v>0.7559289460184544</v>
      </c>
      <c r="F97" s="23">
        <v>8</v>
      </c>
    </row>
    <row r="98" spans="1:6" x14ac:dyDescent="0.25">
      <c r="A98" s="92"/>
      <c r="B98" s="17" t="s">
        <v>198</v>
      </c>
      <c r="C98" s="5" t="s">
        <v>436</v>
      </c>
      <c r="D98" s="18">
        <v>5</v>
      </c>
      <c r="E98" s="18"/>
      <c r="F98" s="23">
        <v>1</v>
      </c>
    </row>
    <row r="99" spans="1:6" x14ac:dyDescent="0.25">
      <c r="A99" s="92"/>
      <c r="B99" s="17" t="s">
        <v>199</v>
      </c>
      <c r="C99" s="5" t="s">
        <v>437</v>
      </c>
      <c r="D99" s="18">
        <v>5</v>
      </c>
      <c r="E99" s="18">
        <v>0</v>
      </c>
      <c r="F99" s="23">
        <v>3</v>
      </c>
    </row>
    <row r="100" spans="1:6" x14ac:dyDescent="0.25">
      <c r="A100" s="92"/>
      <c r="B100" s="17" t="s">
        <v>94</v>
      </c>
      <c r="C100" s="5" t="s">
        <v>438</v>
      </c>
      <c r="D100" s="18"/>
      <c r="E100" s="18"/>
      <c r="F100" s="23">
        <v>0</v>
      </c>
    </row>
    <row r="101" spans="1:6" x14ac:dyDescent="0.25">
      <c r="A101" s="92"/>
      <c r="B101" s="16" t="s">
        <v>243</v>
      </c>
      <c r="C101" s="5" t="s">
        <v>439</v>
      </c>
      <c r="D101" s="18">
        <v>1.6666666666666667</v>
      </c>
      <c r="E101" s="18">
        <v>1.1547005383792515</v>
      </c>
      <c r="F101" s="5">
        <v>3</v>
      </c>
    </row>
    <row r="102" spans="1:6" x14ac:dyDescent="0.25">
      <c r="A102" s="92"/>
      <c r="B102" s="17" t="s">
        <v>93</v>
      </c>
      <c r="C102" s="5" t="s">
        <v>440</v>
      </c>
      <c r="D102" s="18">
        <v>4</v>
      </c>
      <c r="E102" s="18">
        <v>0</v>
      </c>
      <c r="F102" s="5">
        <v>2</v>
      </c>
    </row>
    <row r="103" spans="1:6" x14ac:dyDescent="0.25">
      <c r="A103" s="92"/>
      <c r="B103" s="17" t="s">
        <v>95</v>
      </c>
      <c r="C103" s="5" t="s">
        <v>441</v>
      </c>
      <c r="D103" s="18">
        <v>3.8571428571428572</v>
      </c>
      <c r="E103" s="18">
        <v>0.6900655593423547</v>
      </c>
      <c r="F103" s="5">
        <v>7</v>
      </c>
    </row>
    <row r="104" spans="1:6" x14ac:dyDescent="0.25">
      <c r="A104" s="92"/>
      <c r="B104" s="17" t="s">
        <v>96</v>
      </c>
      <c r="C104" s="5" t="s">
        <v>442</v>
      </c>
      <c r="D104" s="18">
        <v>4</v>
      </c>
      <c r="E104" s="18">
        <v>0</v>
      </c>
      <c r="F104" s="5">
        <v>5</v>
      </c>
    </row>
    <row r="105" spans="1:6" x14ac:dyDescent="0.25">
      <c r="A105" s="93"/>
      <c r="B105" s="17" t="s">
        <v>187</v>
      </c>
      <c r="C105" s="5" t="s">
        <v>443</v>
      </c>
      <c r="D105" s="18">
        <v>3.5</v>
      </c>
      <c r="E105" s="18">
        <v>1</v>
      </c>
      <c r="F105" s="5">
        <v>4</v>
      </c>
    </row>
    <row r="106" spans="1:6" ht="30" x14ac:dyDescent="0.25">
      <c r="A106" s="9" t="s">
        <v>91</v>
      </c>
      <c r="B106" s="75" t="s">
        <v>98</v>
      </c>
      <c r="C106" s="75"/>
      <c r="D106" s="8"/>
      <c r="E106" s="8"/>
      <c r="F106" s="8">
        <f>SUM(F95:F105)</f>
        <v>64</v>
      </c>
    </row>
    <row r="107" spans="1:6" x14ac:dyDescent="0.25">
      <c r="A107" s="8"/>
      <c r="B107" s="75"/>
      <c r="C107" s="75"/>
      <c r="D107" s="8"/>
      <c r="E107" s="8"/>
      <c r="F107" s="8"/>
    </row>
    <row r="108" spans="1:6" x14ac:dyDescent="0.25">
      <c r="A108" s="94" t="s">
        <v>139</v>
      </c>
      <c r="B108" s="16" t="s">
        <v>136</v>
      </c>
      <c r="C108" s="5" t="s">
        <v>444</v>
      </c>
      <c r="D108" s="18">
        <v>3.7</v>
      </c>
      <c r="E108" s="18">
        <v>0.94868329805051343</v>
      </c>
      <c r="F108" s="19">
        <v>10</v>
      </c>
    </row>
    <row r="109" spans="1:6" x14ac:dyDescent="0.25">
      <c r="A109" s="92" t="s">
        <v>139</v>
      </c>
      <c r="B109" s="16" t="s">
        <v>240</v>
      </c>
      <c r="C109" s="5" t="s">
        <v>445</v>
      </c>
      <c r="D109" s="18">
        <v>4.5</v>
      </c>
      <c r="E109" s="18">
        <v>0.70710678118654757</v>
      </c>
      <c r="F109" s="19">
        <v>2</v>
      </c>
    </row>
    <row r="110" spans="1:6" x14ac:dyDescent="0.25">
      <c r="A110" s="92" t="s">
        <v>139</v>
      </c>
      <c r="B110" s="16" t="s">
        <v>137</v>
      </c>
      <c r="C110" s="5" t="s">
        <v>446</v>
      </c>
      <c r="D110" s="18">
        <v>3.375</v>
      </c>
      <c r="E110" s="18">
        <v>0.91612538131290433</v>
      </c>
      <c r="F110" s="19">
        <v>8</v>
      </c>
    </row>
    <row r="111" spans="1:6" x14ac:dyDescent="0.25">
      <c r="A111" s="92" t="s">
        <v>139</v>
      </c>
      <c r="B111" s="16" t="s">
        <v>265</v>
      </c>
      <c r="C111" s="5" t="s">
        <v>447</v>
      </c>
      <c r="D111" s="18">
        <v>3</v>
      </c>
      <c r="E111" s="18"/>
      <c r="F111" s="19">
        <v>1</v>
      </c>
    </row>
    <row r="112" spans="1:6" x14ac:dyDescent="0.25">
      <c r="A112" s="92" t="s">
        <v>139</v>
      </c>
      <c r="B112" s="16" t="s">
        <v>241</v>
      </c>
      <c r="C112" s="5" t="s">
        <v>448</v>
      </c>
      <c r="D112" s="18">
        <v>3.5714285714285716</v>
      </c>
      <c r="E112" s="18">
        <v>0.97590007294853265</v>
      </c>
      <c r="F112" s="24">
        <v>7</v>
      </c>
    </row>
    <row r="113" spans="1:6" x14ac:dyDescent="0.25">
      <c r="A113" s="92" t="s">
        <v>139</v>
      </c>
      <c r="B113" s="16" t="s">
        <v>138</v>
      </c>
      <c r="C113" s="5" t="s">
        <v>449</v>
      </c>
      <c r="D113" s="18">
        <v>3.5</v>
      </c>
      <c r="E113" s="18">
        <v>0.83666002653407556</v>
      </c>
      <c r="F113" s="19">
        <v>6</v>
      </c>
    </row>
    <row r="114" spans="1:6" x14ac:dyDescent="0.25">
      <c r="A114" s="8" t="s">
        <v>139</v>
      </c>
      <c r="B114" s="75" t="s">
        <v>98</v>
      </c>
      <c r="C114" s="75"/>
      <c r="D114" s="8"/>
      <c r="E114" s="8"/>
      <c r="F114" s="8">
        <f>SUM(F108:F113)</f>
        <v>34</v>
      </c>
    </row>
    <row r="115" spans="1:6" x14ac:dyDescent="0.25">
      <c r="A115" s="8"/>
      <c r="B115" s="75"/>
      <c r="C115" s="75"/>
      <c r="D115" s="8"/>
      <c r="E115" s="8"/>
      <c r="F115" s="8"/>
    </row>
    <row r="116" spans="1:6" x14ac:dyDescent="0.25">
      <c r="A116" s="96" t="s">
        <v>167</v>
      </c>
      <c r="B116" s="77" t="s">
        <v>166</v>
      </c>
      <c r="C116" s="5" t="s">
        <v>450</v>
      </c>
      <c r="D116" s="18">
        <v>3.3636363636363638</v>
      </c>
      <c r="E116" s="18">
        <v>1.0269106361049412</v>
      </c>
      <c r="F116" s="19">
        <v>11</v>
      </c>
    </row>
    <row r="117" spans="1:6" x14ac:dyDescent="0.25">
      <c r="A117" s="97" t="s">
        <v>167</v>
      </c>
      <c r="B117" s="16" t="s">
        <v>168</v>
      </c>
      <c r="C117" s="5" t="s">
        <v>451</v>
      </c>
      <c r="D117" s="18">
        <v>3.6</v>
      </c>
      <c r="E117" s="18">
        <v>0.81649658092772603</v>
      </c>
      <c r="F117" s="19">
        <v>25</v>
      </c>
    </row>
    <row r="118" spans="1:6" x14ac:dyDescent="0.25">
      <c r="A118" s="97" t="s">
        <v>167</v>
      </c>
      <c r="B118" s="16" t="s">
        <v>200</v>
      </c>
      <c r="C118" s="5" t="s">
        <v>452</v>
      </c>
      <c r="D118" s="18">
        <v>4.3636363636363633</v>
      </c>
      <c r="E118" s="18">
        <v>0.92441627773717472</v>
      </c>
      <c r="F118" s="19">
        <v>11</v>
      </c>
    </row>
    <row r="119" spans="1:6" x14ac:dyDescent="0.25">
      <c r="A119" s="97" t="s">
        <v>167</v>
      </c>
      <c r="B119" s="16" t="s">
        <v>193</v>
      </c>
      <c r="C119" s="5" t="s">
        <v>453</v>
      </c>
      <c r="D119" s="18">
        <v>4.666666666666667</v>
      </c>
      <c r="E119" s="18">
        <v>0.57735026918962784</v>
      </c>
      <c r="F119" s="19">
        <v>3</v>
      </c>
    </row>
    <row r="120" spans="1:6" x14ac:dyDescent="0.25">
      <c r="A120" s="97" t="s">
        <v>167</v>
      </c>
      <c r="B120" s="16" t="s">
        <v>159</v>
      </c>
      <c r="C120" s="5" t="s">
        <v>454</v>
      </c>
      <c r="D120" s="18">
        <v>4.4000000000000004</v>
      </c>
      <c r="E120" s="18">
        <v>0.8944271909999163</v>
      </c>
      <c r="F120" s="19">
        <v>5</v>
      </c>
    </row>
    <row r="121" spans="1:6" x14ac:dyDescent="0.25">
      <c r="A121" s="97" t="s">
        <v>167</v>
      </c>
      <c r="B121" s="16" t="s">
        <v>243</v>
      </c>
      <c r="C121" s="5" t="s">
        <v>455</v>
      </c>
      <c r="D121" s="18">
        <v>4</v>
      </c>
      <c r="E121" s="18"/>
      <c r="F121" s="19">
        <v>1</v>
      </c>
    </row>
    <row r="122" spans="1:6" x14ac:dyDescent="0.25">
      <c r="A122" s="97"/>
      <c r="B122" s="16" t="s">
        <v>244</v>
      </c>
      <c r="C122" s="5" t="s">
        <v>456</v>
      </c>
      <c r="D122" s="18">
        <v>4.333333333333333</v>
      </c>
      <c r="E122" s="18">
        <v>1.154700538379251</v>
      </c>
      <c r="F122" s="19">
        <v>3</v>
      </c>
    </row>
    <row r="123" spans="1:6" x14ac:dyDescent="0.25">
      <c r="A123" s="98"/>
      <c r="B123" s="16" t="s">
        <v>201</v>
      </c>
      <c r="C123" s="5" t="s">
        <v>457</v>
      </c>
      <c r="D123" s="18">
        <v>4.5</v>
      </c>
      <c r="E123" s="18">
        <v>0.70710678118654757</v>
      </c>
      <c r="F123" s="19">
        <v>2</v>
      </c>
    </row>
    <row r="124" spans="1:6" x14ac:dyDescent="0.25">
      <c r="A124" s="8" t="s">
        <v>167</v>
      </c>
      <c r="B124" s="75" t="s">
        <v>98</v>
      </c>
      <c r="C124" s="75"/>
      <c r="D124" s="8"/>
      <c r="E124" s="8"/>
      <c r="F124" s="8">
        <f>SUM(F116:F123)</f>
        <v>61</v>
      </c>
    </row>
    <row r="125" spans="1:6" x14ac:dyDescent="0.25">
      <c r="A125" s="8"/>
      <c r="B125" s="75"/>
      <c r="C125" s="75"/>
      <c r="D125" s="8"/>
      <c r="E125" s="8"/>
      <c r="F125" s="8"/>
    </row>
    <row r="126" spans="1:6" x14ac:dyDescent="0.25">
      <c r="A126" s="96" t="s">
        <v>163</v>
      </c>
      <c r="B126" s="77" t="s">
        <v>164</v>
      </c>
      <c r="C126" s="5" t="s">
        <v>458</v>
      </c>
      <c r="D126" s="18">
        <v>4.2222222222222223</v>
      </c>
      <c r="E126" s="18">
        <v>0.66666666666666552</v>
      </c>
      <c r="F126" s="19">
        <v>9</v>
      </c>
    </row>
    <row r="127" spans="1:6" x14ac:dyDescent="0.25">
      <c r="A127" s="97" t="s">
        <v>163</v>
      </c>
      <c r="B127" s="77" t="s">
        <v>165</v>
      </c>
      <c r="C127" s="5" t="s">
        <v>459</v>
      </c>
      <c r="D127" s="18">
        <v>4</v>
      </c>
      <c r="E127" s="18">
        <v>0.53452248382484879</v>
      </c>
      <c r="F127" s="19">
        <v>8</v>
      </c>
    </row>
    <row r="128" spans="1:6" x14ac:dyDescent="0.25">
      <c r="A128" s="97" t="s">
        <v>163</v>
      </c>
      <c r="B128" s="77" t="s">
        <v>188</v>
      </c>
      <c r="C128" s="5" t="s">
        <v>460</v>
      </c>
      <c r="D128" s="18">
        <v>4.5</v>
      </c>
      <c r="E128" s="18">
        <v>1</v>
      </c>
      <c r="F128" s="19">
        <v>4</v>
      </c>
    </row>
    <row r="129" spans="1:6" x14ac:dyDescent="0.25">
      <c r="A129" s="8" t="s">
        <v>163</v>
      </c>
      <c r="B129" s="75" t="s">
        <v>98</v>
      </c>
      <c r="C129" s="75"/>
      <c r="D129" s="8"/>
      <c r="E129" s="8"/>
      <c r="F129" s="8">
        <f>SUM(F126:F128)</f>
        <v>21</v>
      </c>
    </row>
    <row r="130" spans="1:6" x14ac:dyDescent="0.25">
      <c r="A130" s="67"/>
      <c r="B130" s="78"/>
      <c r="C130" s="78"/>
      <c r="D130" s="8"/>
      <c r="E130" s="8"/>
      <c r="F130" s="8"/>
    </row>
    <row r="131" spans="1:6" x14ac:dyDescent="0.25">
      <c r="A131" s="96" t="s">
        <v>202</v>
      </c>
      <c r="B131" s="77" t="s">
        <v>203</v>
      </c>
      <c r="C131" s="5" t="s">
        <v>461</v>
      </c>
      <c r="D131" s="18">
        <v>3.4545454545454546</v>
      </c>
      <c r="E131" s="18">
        <v>0.93419873299382716</v>
      </c>
      <c r="F131" s="19">
        <v>11</v>
      </c>
    </row>
    <row r="132" spans="1:6" x14ac:dyDescent="0.25">
      <c r="A132" s="97" t="s">
        <v>202</v>
      </c>
      <c r="B132" s="77" t="s">
        <v>161</v>
      </c>
      <c r="C132" s="5" t="s">
        <v>462</v>
      </c>
      <c r="D132" s="18">
        <v>4.166666666666667</v>
      </c>
      <c r="E132" s="18">
        <v>0.98319208025017457</v>
      </c>
      <c r="F132" s="24">
        <v>6</v>
      </c>
    </row>
    <row r="133" spans="1:6" x14ac:dyDescent="0.25">
      <c r="A133" s="97" t="s">
        <v>202</v>
      </c>
      <c r="B133" s="77" t="s">
        <v>189</v>
      </c>
      <c r="C133" s="5" t="s">
        <v>463</v>
      </c>
      <c r="D133" s="18">
        <v>3.5454545454545454</v>
      </c>
      <c r="E133" s="18">
        <v>0.68755165095232806</v>
      </c>
      <c r="F133" s="19">
        <v>11</v>
      </c>
    </row>
    <row r="134" spans="1:6" x14ac:dyDescent="0.25">
      <c r="A134" s="97" t="s">
        <v>202</v>
      </c>
      <c r="B134" s="77" t="s">
        <v>242</v>
      </c>
      <c r="C134" s="5" t="s">
        <v>464</v>
      </c>
      <c r="D134" s="18">
        <v>4.5</v>
      </c>
      <c r="E134" s="18">
        <v>0.7559289460184544</v>
      </c>
      <c r="F134" s="24">
        <v>8</v>
      </c>
    </row>
    <row r="135" spans="1:6" x14ac:dyDescent="0.25">
      <c r="A135" s="97" t="s">
        <v>202</v>
      </c>
      <c r="B135" s="16" t="s">
        <v>243</v>
      </c>
      <c r="C135" s="5" t="s">
        <v>465</v>
      </c>
      <c r="D135" s="18">
        <v>4</v>
      </c>
      <c r="E135" s="18">
        <v>0.81649658092772603</v>
      </c>
      <c r="F135" s="24">
        <v>4</v>
      </c>
    </row>
    <row r="136" spans="1:6" x14ac:dyDescent="0.25">
      <c r="A136" s="97" t="s">
        <v>202</v>
      </c>
      <c r="B136" s="77" t="s">
        <v>162</v>
      </c>
      <c r="C136" s="5" t="s">
        <v>466</v>
      </c>
      <c r="D136" s="18">
        <v>3.8</v>
      </c>
      <c r="E136" s="18">
        <v>0.91893658347268103</v>
      </c>
      <c r="F136" s="19">
        <v>10</v>
      </c>
    </row>
    <row r="137" spans="1:6" x14ac:dyDescent="0.25">
      <c r="A137" s="8" t="s">
        <v>202</v>
      </c>
      <c r="B137" s="75" t="s">
        <v>98</v>
      </c>
      <c r="C137" s="75"/>
      <c r="D137" s="8"/>
      <c r="E137" s="8"/>
      <c r="F137" s="8">
        <f>SUM(F131:F136)</f>
        <v>50</v>
      </c>
    </row>
    <row r="138" spans="1:6" x14ac:dyDescent="0.25">
      <c r="A138" s="8"/>
      <c r="B138" s="75"/>
      <c r="C138" s="75"/>
      <c r="D138" s="8"/>
      <c r="E138" s="8"/>
      <c r="F138" s="8"/>
    </row>
    <row r="139" spans="1:6" x14ac:dyDescent="0.25">
      <c r="A139" s="96" t="s">
        <v>205</v>
      </c>
      <c r="B139" s="16" t="s">
        <v>150</v>
      </c>
      <c r="C139" s="5" t="s">
        <v>467</v>
      </c>
      <c r="D139" s="18">
        <v>3.9375</v>
      </c>
      <c r="E139" s="18">
        <v>0.8539125638299665</v>
      </c>
      <c r="F139" s="19">
        <v>16</v>
      </c>
    </row>
    <row r="140" spans="1:6" x14ac:dyDescent="0.25">
      <c r="A140" s="97" t="s">
        <v>205</v>
      </c>
      <c r="B140" s="16" t="s">
        <v>151</v>
      </c>
      <c r="C140" s="5" t="s">
        <v>468</v>
      </c>
      <c r="D140" s="18">
        <v>4.3636363636363633</v>
      </c>
      <c r="E140" s="18">
        <v>0.80903983495588971</v>
      </c>
      <c r="F140" s="19">
        <v>11</v>
      </c>
    </row>
    <row r="141" spans="1:6" x14ac:dyDescent="0.25">
      <c r="A141" s="97" t="s">
        <v>205</v>
      </c>
      <c r="B141" s="16" t="s">
        <v>152</v>
      </c>
      <c r="C141" s="5" t="s">
        <v>469</v>
      </c>
      <c r="D141" s="18">
        <v>4.0909090909090908</v>
      </c>
      <c r="E141" s="18">
        <v>0.8312094145936334</v>
      </c>
      <c r="F141" s="19">
        <v>11</v>
      </c>
    </row>
    <row r="142" spans="1:6" x14ac:dyDescent="0.25">
      <c r="A142" s="97" t="s">
        <v>205</v>
      </c>
      <c r="B142" s="16" t="s">
        <v>153</v>
      </c>
      <c r="C142" s="5" t="s">
        <v>470</v>
      </c>
      <c r="D142" s="18">
        <v>3.9230769230769229</v>
      </c>
      <c r="E142" s="18">
        <v>1.1875421719907093</v>
      </c>
      <c r="F142" s="19">
        <v>13</v>
      </c>
    </row>
    <row r="143" spans="1:6" x14ac:dyDescent="0.25">
      <c r="A143" s="97" t="s">
        <v>205</v>
      </c>
      <c r="B143" s="16" t="s">
        <v>154</v>
      </c>
      <c r="C143" s="5" t="s">
        <v>471</v>
      </c>
      <c r="D143" s="18">
        <v>4.1818181818181817</v>
      </c>
      <c r="E143" s="18">
        <v>0.60302268915552637</v>
      </c>
      <c r="F143" s="19">
        <v>11</v>
      </c>
    </row>
    <row r="144" spans="1:6" x14ac:dyDescent="0.25">
      <c r="A144" s="97" t="s">
        <v>205</v>
      </c>
      <c r="B144" s="16" t="s">
        <v>155</v>
      </c>
      <c r="C144" s="5" t="s">
        <v>472</v>
      </c>
      <c r="D144" s="18">
        <v>4.2222222222222223</v>
      </c>
      <c r="E144" s="18">
        <v>0.66666666666666552</v>
      </c>
      <c r="F144" s="19">
        <v>9</v>
      </c>
    </row>
    <row r="145" spans="1:6" x14ac:dyDescent="0.25">
      <c r="A145" s="97" t="s">
        <v>205</v>
      </c>
      <c r="B145" s="16" t="s">
        <v>156</v>
      </c>
      <c r="C145" s="5" t="s">
        <v>473</v>
      </c>
      <c r="D145" s="18">
        <v>3.8181818181818183</v>
      </c>
      <c r="E145" s="18">
        <v>0.98164981721404232</v>
      </c>
      <c r="F145" s="19">
        <v>11</v>
      </c>
    </row>
    <row r="146" spans="1:6" x14ac:dyDescent="0.25">
      <c r="A146" s="97" t="s">
        <v>205</v>
      </c>
      <c r="B146" s="16" t="s">
        <v>157</v>
      </c>
      <c r="C146" s="5" t="s">
        <v>474</v>
      </c>
      <c r="D146" s="18">
        <v>4</v>
      </c>
      <c r="E146" s="18">
        <v>0.70710678118654757</v>
      </c>
      <c r="F146" s="19">
        <v>9</v>
      </c>
    </row>
    <row r="147" spans="1:6" x14ac:dyDescent="0.25">
      <c r="A147" s="97"/>
      <c r="B147" s="77" t="s">
        <v>158</v>
      </c>
      <c r="C147" s="5" t="s">
        <v>475</v>
      </c>
      <c r="D147" s="18">
        <v>5</v>
      </c>
      <c r="E147" s="18">
        <v>0</v>
      </c>
      <c r="F147" s="19">
        <v>6</v>
      </c>
    </row>
    <row r="148" spans="1:6" x14ac:dyDescent="0.25">
      <c r="A148" s="97"/>
      <c r="B148" s="77" t="s">
        <v>266</v>
      </c>
      <c r="C148" s="5" t="s">
        <v>476</v>
      </c>
      <c r="D148" s="18">
        <v>4</v>
      </c>
      <c r="E148" s="18">
        <v>0.81649658092772603</v>
      </c>
      <c r="F148" s="19">
        <v>4</v>
      </c>
    </row>
    <row r="149" spans="1:6" x14ac:dyDescent="0.25">
      <c r="A149" s="97"/>
      <c r="B149" s="77" t="s">
        <v>159</v>
      </c>
      <c r="C149" s="5" t="s">
        <v>477</v>
      </c>
      <c r="D149" s="18">
        <v>3.7142857142857144</v>
      </c>
      <c r="E149" s="18">
        <v>1.1126972805283737</v>
      </c>
      <c r="F149" s="19">
        <v>7</v>
      </c>
    </row>
    <row r="150" spans="1:6" x14ac:dyDescent="0.25">
      <c r="A150" s="97"/>
      <c r="B150" s="77" t="s">
        <v>206</v>
      </c>
      <c r="C150" s="5" t="s">
        <v>478</v>
      </c>
      <c r="D150" s="18">
        <v>4</v>
      </c>
      <c r="E150" s="18"/>
      <c r="F150" s="19">
        <v>1</v>
      </c>
    </row>
    <row r="151" spans="1:6" x14ac:dyDescent="0.25">
      <c r="A151" s="97"/>
      <c r="B151" s="77" t="s">
        <v>267</v>
      </c>
      <c r="C151" s="5" t="s">
        <v>479</v>
      </c>
      <c r="D151" s="18"/>
      <c r="E151" s="18"/>
      <c r="F151" s="19">
        <v>0</v>
      </c>
    </row>
    <row r="152" spans="1:6" x14ac:dyDescent="0.25">
      <c r="A152" s="98"/>
      <c r="B152" s="77" t="s">
        <v>204</v>
      </c>
      <c r="C152" s="5" t="s">
        <v>480</v>
      </c>
      <c r="D152" s="18">
        <v>3.6</v>
      </c>
      <c r="E152" s="18">
        <v>0.8944271909999163</v>
      </c>
      <c r="F152" s="19">
        <v>5</v>
      </c>
    </row>
    <row r="153" spans="1:6" x14ac:dyDescent="0.25">
      <c r="A153" s="8" t="s">
        <v>205</v>
      </c>
      <c r="B153" s="75" t="s">
        <v>98</v>
      </c>
      <c r="C153" s="75"/>
      <c r="D153" s="8"/>
      <c r="E153" s="8"/>
      <c r="F153" s="8">
        <f>SUM(F139:F152)</f>
        <v>114</v>
      </c>
    </row>
    <row r="154" spans="1:6" x14ac:dyDescent="0.25">
      <c r="A154" s="8"/>
      <c r="B154" s="75"/>
      <c r="C154" s="75"/>
      <c r="D154" s="8"/>
      <c r="E154" s="8"/>
      <c r="F154" s="8"/>
    </row>
    <row r="155" spans="1:6" x14ac:dyDescent="0.25">
      <c r="A155" s="94" t="s">
        <v>146</v>
      </c>
      <c r="B155" s="16" t="s">
        <v>147</v>
      </c>
      <c r="C155" s="5" t="s">
        <v>481</v>
      </c>
      <c r="D155" s="18">
        <v>3.8666666666666667</v>
      </c>
      <c r="E155" s="18">
        <v>0.74322335295720587</v>
      </c>
      <c r="F155" s="19">
        <v>15</v>
      </c>
    </row>
    <row r="156" spans="1:6" x14ac:dyDescent="0.25">
      <c r="A156" s="92"/>
      <c r="B156" s="16" t="s">
        <v>148</v>
      </c>
      <c r="C156" s="5" t="s">
        <v>482</v>
      </c>
      <c r="D156" s="18">
        <v>3.5</v>
      </c>
      <c r="E156" s="18">
        <v>0.84983658559879749</v>
      </c>
      <c r="F156" s="19">
        <v>10</v>
      </c>
    </row>
    <row r="157" spans="1:6" x14ac:dyDescent="0.25">
      <c r="A157" s="92"/>
      <c r="B157" s="16" t="s">
        <v>208</v>
      </c>
      <c r="C157" s="5" t="s">
        <v>483</v>
      </c>
      <c r="D157" s="18">
        <v>4.375</v>
      </c>
      <c r="E157" s="18">
        <v>0.74402380914284494</v>
      </c>
      <c r="F157" s="19">
        <v>8</v>
      </c>
    </row>
    <row r="158" spans="1:6" x14ac:dyDescent="0.25">
      <c r="A158" s="92"/>
      <c r="B158" s="16" t="s">
        <v>149</v>
      </c>
      <c r="C158" s="5" t="s">
        <v>484</v>
      </c>
      <c r="D158" s="18">
        <v>4.1818181818181817</v>
      </c>
      <c r="E158" s="18">
        <v>0.60302268915552637</v>
      </c>
      <c r="F158" s="19">
        <v>11</v>
      </c>
    </row>
    <row r="159" spans="1:6" x14ac:dyDescent="0.25">
      <c r="A159" s="92"/>
      <c r="B159" s="16" t="s">
        <v>268</v>
      </c>
      <c r="C159" s="5" t="s">
        <v>485</v>
      </c>
      <c r="D159" s="18">
        <v>4.666666666666667</v>
      </c>
      <c r="E159" s="18">
        <v>0.57735026918962784</v>
      </c>
      <c r="F159" s="19">
        <v>3</v>
      </c>
    </row>
    <row r="160" spans="1:6" x14ac:dyDescent="0.25">
      <c r="A160" s="92"/>
      <c r="B160" s="16" t="s">
        <v>269</v>
      </c>
      <c r="C160" s="5" t="s">
        <v>486</v>
      </c>
      <c r="D160" s="18">
        <v>5</v>
      </c>
      <c r="E160" s="18"/>
      <c r="F160" s="19">
        <v>1</v>
      </c>
    </row>
    <row r="161" spans="1:6" x14ac:dyDescent="0.25">
      <c r="A161" s="92"/>
      <c r="B161" s="16" t="s">
        <v>270</v>
      </c>
      <c r="C161" s="5" t="s">
        <v>487</v>
      </c>
      <c r="D161" s="18">
        <v>5</v>
      </c>
      <c r="E161" s="18">
        <v>0</v>
      </c>
      <c r="F161" s="19">
        <v>3</v>
      </c>
    </row>
    <row r="162" spans="1:6" x14ac:dyDescent="0.25">
      <c r="A162" s="92"/>
      <c r="B162" s="16" t="s">
        <v>271</v>
      </c>
      <c r="C162" s="5" t="s">
        <v>488</v>
      </c>
      <c r="D162" s="18">
        <v>3.5</v>
      </c>
      <c r="E162" s="18">
        <v>0.54772255750516607</v>
      </c>
      <c r="F162" s="19">
        <v>6</v>
      </c>
    </row>
    <row r="163" spans="1:6" x14ac:dyDescent="0.25">
      <c r="A163" s="93"/>
      <c r="B163" s="16" t="s">
        <v>243</v>
      </c>
      <c r="C163" s="5" t="s">
        <v>489</v>
      </c>
      <c r="D163" s="18">
        <v>3.5</v>
      </c>
      <c r="E163" s="18">
        <v>0.70710678118654757</v>
      </c>
      <c r="F163" s="19">
        <v>2</v>
      </c>
    </row>
    <row r="164" spans="1:6" x14ac:dyDescent="0.25">
      <c r="A164" s="8" t="s">
        <v>146</v>
      </c>
      <c r="B164" s="75" t="s">
        <v>98</v>
      </c>
      <c r="C164" s="75"/>
      <c r="D164" s="8"/>
      <c r="E164" s="8"/>
      <c r="F164" s="8">
        <f>SUM(F155:F163)</f>
        <v>59</v>
      </c>
    </row>
    <row r="165" spans="1:6" x14ac:dyDescent="0.25">
      <c r="A165" s="67"/>
      <c r="B165" s="78"/>
      <c r="C165" s="78"/>
      <c r="D165" s="8"/>
      <c r="E165" s="8"/>
      <c r="F165" s="8"/>
    </row>
    <row r="166" spans="1:6" x14ac:dyDescent="0.25">
      <c r="A166" s="94" t="s">
        <v>143</v>
      </c>
      <c r="B166" s="16" t="s">
        <v>100</v>
      </c>
      <c r="C166" s="5" t="s">
        <v>490</v>
      </c>
      <c r="D166" s="18">
        <v>3.5</v>
      </c>
      <c r="E166" s="18">
        <v>1</v>
      </c>
      <c r="F166" s="19">
        <v>4</v>
      </c>
    </row>
    <row r="167" spans="1:6" x14ac:dyDescent="0.25">
      <c r="A167" s="92" t="s">
        <v>143</v>
      </c>
      <c r="B167" s="16" t="s">
        <v>144</v>
      </c>
      <c r="C167" s="5" t="s">
        <v>491</v>
      </c>
      <c r="D167" s="18">
        <v>3.6363636363636362</v>
      </c>
      <c r="E167" s="18">
        <v>1.286291356787199</v>
      </c>
      <c r="F167" s="19">
        <v>11</v>
      </c>
    </row>
    <row r="168" spans="1:6" x14ac:dyDescent="0.25">
      <c r="A168" s="92" t="s">
        <v>143</v>
      </c>
      <c r="B168" s="16" t="s">
        <v>145</v>
      </c>
      <c r="C168" s="5" t="s">
        <v>492</v>
      </c>
      <c r="D168" s="18">
        <v>3.75</v>
      </c>
      <c r="E168" s="18">
        <v>0.93094933625126275</v>
      </c>
      <c r="F168" s="19">
        <v>16</v>
      </c>
    </row>
    <row r="169" spans="1:6" x14ac:dyDescent="0.25">
      <c r="A169" s="92" t="s">
        <v>143</v>
      </c>
      <c r="B169" s="16" t="s">
        <v>209</v>
      </c>
      <c r="C169" s="5" t="s">
        <v>493</v>
      </c>
      <c r="D169" s="18">
        <v>3.6666666666666665</v>
      </c>
      <c r="E169" s="18">
        <v>1.5275252316519463</v>
      </c>
      <c r="F169" s="19">
        <v>3</v>
      </c>
    </row>
    <row r="170" spans="1:6" x14ac:dyDescent="0.25">
      <c r="A170" s="8" t="s">
        <v>143</v>
      </c>
      <c r="B170" s="75" t="s">
        <v>98</v>
      </c>
      <c r="C170" s="75"/>
      <c r="D170" s="8"/>
      <c r="E170" s="8"/>
      <c r="F170" s="8">
        <f>SUM(F166:F169)</f>
        <v>34</v>
      </c>
    </row>
    <row r="171" spans="1:6" x14ac:dyDescent="0.25">
      <c r="A171" s="8"/>
      <c r="B171" s="75"/>
      <c r="C171" s="75"/>
      <c r="D171" s="8"/>
      <c r="E171" s="8"/>
      <c r="F171" s="8"/>
    </row>
    <row r="172" spans="1:6" x14ac:dyDescent="0.25">
      <c r="A172" s="96" t="s">
        <v>141</v>
      </c>
      <c r="B172" s="76" t="s">
        <v>194</v>
      </c>
      <c r="C172" s="5" t="s">
        <v>494</v>
      </c>
      <c r="D172" s="20">
        <v>4.2</v>
      </c>
      <c r="E172" s="20">
        <v>0.69585237393845889</v>
      </c>
      <c r="F172" s="19">
        <v>20</v>
      </c>
    </row>
    <row r="173" spans="1:6" x14ac:dyDescent="0.25">
      <c r="A173" s="97" t="s">
        <v>141</v>
      </c>
      <c r="B173" s="16" t="s">
        <v>140</v>
      </c>
      <c r="C173" s="5" t="s">
        <v>495</v>
      </c>
      <c r="D173" s="18">
        <v>3.6749999999999998</v>
      </c>
      <c r="E173" s="18">
        <v>0.76418215038978654</v>
      </c>
      <c r="F173" s="19">
        <v>40</v>
      </c>
    </row>
    <row r="174" spans="1:6" x14ac:dyDescent="0.25">
      <c r="A174" s="97" t="s">
        <v>141</v>
      </c>
      <c r="B174" s="16" t="s">
        <v>142</v>
      </c>
      <c r="C174" s="5" t="s">
        <v>496</v>
      </c>
      <c r="D174" s="18">
        <v>4.166666666666667</v>
      </c>
      <c r="E174" s="18">
        <v>0.40824829046386302</v>
      </c>
      <c r="F174" s="19">
        <v>6</v>
      </c>
    </row>
    <row r="175" spans="1:6" x14ac:dyDescent="0.25">
      <c r="A175" s="8" t="s">
        <v>141</v>
      </c>
      <c r="B175" s="75" t="s">
        <v>98</v>
      </c>
      <c r="C175" s="75"/>
      <c r="D175" s="8"/>
      <c r="E175" s="8"/>
      <c r="F175" s="8">
        <f>SUM(F172:F174)</f>
        <v>66</v>
      </c>
    </row>
    <row r="176" spans="1:6" x14ac:dyDescent="0.25">
      <c r="A176" s="8"/>
      <c r="B176" s="8"/>
      <c r="C176" s="8"/>
      <c r="D176" s="8"/>
      <c r="E176" s="8"/>
      <c r="F176" s="8"/>
    </row>
    <row r="177" spans="1:7" x14ac:dyDescent="0.25">
      <c r="A177" s="85" t="s">
        <v>68</v>
      </c>
      <c r="B177" s="86"/>
      <c r="C177" s="71"/>
      <c r="D177" s="29">
        <v>3.9315508021390375</v>
      </c>
      <c r="E177" s="29">
        <v>0.84037519110026571</v>
      </c>
      <c r="F177" s="30">
        <v>935</v>
      </c>
    </row>
    <row r="178" spans="1:7" x14ac:dyDescent="0.25">
      <c r="A178" s="85" t="s">
        <v>212</v>
      </c>
      <c r="B178" s="86"/>
      <c r="C178" s="71"/>
      <c r="D178" s="31">
        <v>935</v>
      </c>
    </row>
    <row r="179" spans="1:7" x14ac:dyDescent="0.25">
      <c r="A179" s="85" t="s">
        <v>181</v>
      </c>
      <c r="B179" s="86"/>
      <c r="C179" s="71"/>
      <c r="D179" s="30">
        <v>949</v>
      </c>
    </row>
    <row r="181" spans="1:7" x14ac:dyDescent="0.25">
      <c r="A181" s="87" t="s">
        <v>318</v>
      </c>
      <c r="B181" s="88"/>
      <c r="C181" s="88"/>
      <c r="D181" s="88"/>
      <c r="E181" s="88"/>
      <c r="F181" s="88"/>
      <c r="G181" s="88"/>
    </row>
  </sheetData>
  <mergeCells count="25">
    <mergeCell ref="A1:B1"/>
    <mergeCell ref="A6:A13"/>
    <mergeCell ref="A16:A19"/>
    <mergeCell ref="A22:A28"/>
    <mergeCell ref="A139:A152"/>
    <mergeCell ref="A108:A113"/>
    <mergeCell ref="A116:A123"/>
    <mergeCell ref="A126:A128"/>
    <mergeCell ref="A131:A136"/>
    <mergeCell ref="A2:B2"/>
    <mergeCell ref="A31:A37"/>
    <mergeCell ref="A40:A48"/>
    <mergeCell ref="A90:A92"/>
    <mergeCell ref="A95:A105"/>
    <mergeCell ref="A51:A62"/>
    <mergeCell ref="A65:A77"/>
    <mergeCell ref="A80:A87"/>
    <mergeCell ref="A177:B177"/>
    <mergeCell ref="A178:B178"/>
    <mergeCell ref="A179:B179"/>
    <mergeCell ref="A181:G181"/>
    <mergeCell ref="A4:G4"/>
    <mergeCell ref="A155:A163"/>
    <mergeCell ref="A166:A169"/>
    <mergeCell ref="A172:A174"/>
  </mergeCells>
  <phoneticPr fontId="4" type="noConversion"/>
  <pageMargins left="0.7" right="0.7" top="0.75" bottom="0.75" header="0.3" footer="0.3"/>
  <pageSetup paperSize="9" orientation="portrait" r:id="rId1"/>
  <ignoredErrors>
    <ignoredError sqref="F29 F63" formulaRange="1"/>
    <ignoredError sqref="C11:C12 C26:C27 C31:C37 C40:C48 C51:C62 C65:C77 C80:C87 C90:C92 C95:C105 C108:C113 C116:C123 C126:C128 C131:C136 C139:C152 C155:C163 C166:C169 C172:C174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81"/>
  <sheetViews>
    <sheetView workbookViewId="0"/>
  </sheetViews>
  <sheetFormatPr baseColWidth="10" defaultRowHeight="15" x14ac:dyDescent="0.25"/>
  <cols>
    <col min="1" max="1" width="42.28515625" customWidth="1"/>
    <col min="2" max="2" width="78" customWidth="1"/>
    <col min="3" max="3" width="12.28515625" customWidth="1"/>
    <col min="5" max="5" width="21" customWidth="1"/>
    <col min="6" max="6" width="31.85546875" customWidth="1"/>
    <col min="7" max="7" width="9.42578125" customWidth="1"/>
    <col min="8" max="8" width="18.85546875" customWidth="1"/>
    <col min="9" max="9" width="18.28515625" customWidth="1"/>
    <col min="10" max="10" width="23" customWidth="1"/>
  </cols>
  <sheetData>
    <row r="1" spans="1:10" x14ac:dyDescent="0.25">
      <c r="A1" s="2" t="s">
        <v>73</v>
      </c>
    </row>
    <row r="2" spans="1:10" x14ac:dyDescent="0.25">
      <c r="A2" s="89" t="s">
        <v>306</v>
      </c>
      <c r="B2" s="90"/>
      <c r="C2" s="72"/>
    </row>
    <row r="3" spans="1:10" x14ac:dyDescent="0.25">
      <c r="A3" s="1" t="s">
        <v>326</v>
      </c>
      <c r="B3" s="49" t="s">
        <v>287</v>
      </c>
      <c r="C3" s="70"/>
    </row>
    <row r="4" spans="1:10" x14ac:dyDescent="0.25">
      <c r="A4" s="87" t="s">
        <v>319</v>
      </c>
      <c r="B4" s="88"/>
      <c r="C4" s="88"/>
      <c r="D4" s="88"/>
      <c r="E4" s="88"/>
      <c r="F4" s="88"/>
      <c r="G4" s="88"/>
    </row>
    <row r="5" spans="1:10" x14ac:dyDescent="0.25">
      <c r="A5" s="8" t="s">
        <v>67</v>
      </c>
      <c r="B5" s="8" t="s">
        <v>66</v>
      </c>
      <c r="C5" s="8" t="s">
        <v>377</v>
      </c>
      <c r="D5" s="9" t="s">
        <v>65</v>
      </c>
      <c r="E5" s="9" t="s">
        <v>28</v>
      </c>
      <c r="F5" s="9" t="s">
        <v>213</v>
      </c>
      <c r="H5" s="8" t="s">
        <v>171</v>
      </c>
      <c r="I5" s="8" t="s">
        <v>169</v>
      </c>
      <c r="J5" s="8" t="s">
        <v>170</v>
      </c>
    </row>
    <row r="6" spans="1:10" x14ac:dyDescent="0.25">
      <c r="A6" s="91" t="s">
        <v>99</v>
      </c>
      <c r="B6" s="13" t="s">
        <v>100</v>
      </c>
      <c r="C6" s="5">
        <v>1511</v>
      </c>
      <c r="D6" s="18">
        <v>3.5</v>
      </c>
      <c r="E6" s="18">
        <v>0.91581093977925099</v>
      </c>
      <c r="F6" s="19">
        <v>32</v>
      </c>
      <c r="H6" s="23">
        <v>32</v>
      </c>
      <c r="I6" s="24">
        <v>48</v>
      </c>
      <c r="J6" s="25">
        <f t="shared" ref="J6:J46" si="0">H6/I6</f>
        <v>0.66666666666666663</v>
      </c>
    </row>
    <row r="7" spans="1:10" x14ac:dyDescent="0.25">
      <c r="A7" s="92"/>
      <c r="B7" s="13" t="s">
        <v>101</v>
      </c>
      <c r="C7" s="5">
        <v>1512</v>
      </c>
      <c r="D7" s="18">
        <v>4.2307692307692308</v>
      </c>
      <c r="E7" s="18">
        <v>0.92680869599629889</v>
      </c>
      <c r="F7" s="19">
        <v>13</v>
      </c>
      <c r="H7" s="23">
        <v>13</v>
      </c>
      <c r="I7" s="24">
        <v>35</v>
      </c>
      <c r="J7" s="25">
        <f t="shared" si="0"/>
        <v>0.37142857142857144</v>
      </c>
    </row>
    <row r="8" spans="1:10" x14ac:dyDescent="0.25">
      <c r="A8" s="92"/>
      <c r="B8" s="13" t="s">
        <v>102</v>
      </c>
      <c r="C8" s="5">
        <v>1513</v>
      </c>
      <c r="D8" s="18">
        <v>3</v>
      </c>
      <c r="E8" s="18"/>
      <c r="F8" s="19">
        <v>1</v>
      </c>
      <c r="H8" s="23">
        <v>1</v>
      </c>
      <c r="I8" s="24">
        <v>4</v>
      </c>
      <c r="J8" s="25">
        <f t="shared" si="0"/>
        <v>0.25</v>
      </c>
    </row>
    <row r="9" spans="1:10" x14ac:dyDescent="0.25">
      <c r="A9" s="92"/>
      <c r="B9" s="13" t="s">
        <v>104</v>
      </c>
      <c r="C9" s="5">
        <v>1514</v>
      </c>
      <c r="D9" s="18">
        <v>4.666666666666667</v>
      </c>
      <c r="E9" s="18">
        <v>0.57735026918962784</v>
      </c>
      <c r="F9" s="19">
        <v>3</v>
      </c>
      <c r="H9" s="23">
        <v>3</v>
      </c>
      <c r="I9" s="24">
        <v>8</v>
      </c>
      <c r="J9" s="25">
        <f t="shared" si="0"/>
        <v>0.375</v>
      </c>
    </row>
    <row r="10" spans="1:10" x14ac:dyDescent="0.25">
      <c r="A10" s="92"/>
      <c r="B10" s="13" t="s">
        <v>103</v>
      </c>
      <c r="C10" s="5">
        <v>1515</v>
      </c>
      <c r="D10" s="18">
        <v>4.5</v>
      </c>
      <c r="E10" s="18">
        <v>0.57735026918962573</v>
      </c>
      <c r="F10" s="19">
        <v>4</v>
      </c>
      <c r="H10" s="23">
        <v>4</v>
      </c>
      <c r="I10" s="24">
        <v>4</v>
      </c>
      <c r="J10" s="25">
        <f>H10/I10</f>
        <v>1</v>
      </c>
    </row>
    <row r="11" spans="1:10" x14ac:dyDescent="0.25">
      <c r="A11" s="92"/>
      <c r="B11" s="13" t="s">
        <v>249</v>
      </c>
      <c r="C11" s="5" t="s">
        <v>378</v>
      </c>
      <c r="D11" s="18">
        <v>4</v>
      </c>
      <c r="E11" s="18">
        <v>1.4142135623730951</v>
      </c>
      <c r="F11" s="19">
        <v>2</v>
      </c>
      <c r="H11" s="23">
        <v>2</v>
      </c>
      <c r="I11" s="24">
        <v>5</v>
      </c>
      <c r="J11" s="25">
        <f t="shared" si="0"/>
        <v>0.4</v>
      </c>
    </row>
    <row r="12" spans="1:10" x14ac:dyDescent="0.25">
      <c r="A12" s="92"/>
      <c r="B12" s="13" t="s">
        <v>250</v>
      </c>
      <c r="C12" s="5" t="s">
        <v>379</v>
      </c>
      <c r="D12" s="18">
        <v>4</v>
      </c>
      <c r="E12" s="18">
        <v>0</v>
      </c>
      <c r="F12" s="19">
        <v>2</v>
      </c>
      <c r="H12" s="23">
        <v>2</v>
      </c>
      <c r="I12" s="24">
        <v>4</v>
      </c>
      <c r="J12" s="25">
        <f t="shared" si="0"/>
        <v>0.5</v>
      </c>
    </row>
    <row r="13" spans="1:10" x14ac:dyDescent="0.25">
      <c r="A13" s="93"/>
      <c r="B13" s="13" t="s">
        <v>105</v>
      </c>
      <c r="C13" s="5">
        <v>1590</v>
      </c>
      <c r="D13" s="18"/>
      <c r="E13" s="18"/>
      <c r="F13" s="19">
        <v>0</v>
      </c>
      <c r="H13" s="23">
        <v>0</v>
      </c>
      <c r="I13" s="24">
        <v>0</v>
      </c>
      <c r="J13" s="25"/>
    </row>
    <row r="14" spans="1:10" x14ac:dyDescent="0.25">
      <c r="A14" s="9" t="s">
        <v>99</v>
      </c>
      <c r="B14" s="8" t="s">
        <v>235</v>
      </c>
      <c r="C14" s="75"/>
      <c r="D14" s="8"/>
      <c r="E14" s="8"/>
      <c r="F14" s="8">
        <f>SUM(F6:F13)</f>
        <v>57</v>
      </c>
      <c r="H14" s="8">
        <f>SUM(H6:H13)</f>
        <v>57</v>
      </c>
      <c r="I14" s="8">
        <f>SUM(I6:I13)</f>
        <v>108</v>
      </c>
      <c r="J14" s="66">
        <f t="shared" si="0"/>
        <v>0.52777777777777779</v>
      </c>
    </row>
    <row r="15" spans="1:10" x14ac:dyDescent="0.25">
      <c r="A15" s="9"/>
      <c r="B15" s="8"/>
      <c r="C15" s="75"/>
      <c r="D15" s="8"/>
      <c r="E15" s="8"/>
      <c r="F15" s="8"/>
      <c r="H15" s="8"/>
      <c r="I15" s="8"/>
      <c r="J15" s="66"/>
    </row>
    <row r="16" spans="1:10" x14ac:dyDescent="0.25">
      <c r="A16" s="91" t="s">
        <v>106</v>
      </c>
      <c r="B16" s="13" t="s">
        <v>90</v>
      </c>
      <c r="C16" s="5">
        <v>1209</v>
      </c>
      <c r="D16" s="18">
        <v>4</v>
      </c>
      <c r="E16" s="18">
        <v>0.81649658092772603</v>
      </c>
      <c r="F16" s="19">
        <v>4</v>
      </c>
      <c r="H16" s="23">
        <v>4</v>
      </c>
      <c r="I16" s="24">
        <v>14</v>
      </c>
      <c r="J16" s="25">
        <f t="shared" si="0"/>
        <v>0.2857142857142857</v>
      </c>
    </row>
    <row r="17" spans="1:10" x14ac:dyDescent="0.25">
      <c r="A17" s="92"/>
      <c r="B17" s="13" t="s">
        <v>100</v>
      </c>
      <c r="C17" s="5">
        <v>1210</v>
      </c>
      <c r="D17" s="18">
        <v>4.0235294117647058</v>
      </c>
      <c r="E17" s="18">
        <v>0.84482275667507845</v>
      </c>
      <c r="F17" s="19">
        <v>85</v>
      </c>
      <c r="H17" s="23">
        <v>86</v>
      </c>
      <c r="I17" s="24">
        <v>94</v>
      </c>
      <c r="J17" s="25">
        <f t="shared" si="0"/>
        <v>0.91489361702127658</v>
      </c>
    </row>
    <row r="18" spans="1:10" x14ac:dyDescent="0.25">
      <c r="A18" s="92"/>
      <c r="B18" s="13" t="s">
        <v>107</v>
      </c>
      <c r="C18" s="5">
        <v>1211</v>
      </c>
      <c r="D18" s="18">
        <v>4</v>
      </c>
      <c r="E18" s="18">
        <v>0.63245553203367588</v>
      </c>
      <c r="F18" s="19">
        <v>6</v>
      </c>
      <c r="H18" s="23">
        <v>6</v>
      </c>
      <c r="I18" s="24">
        <v>21</v>
      </c>
      <c r="J18" s="25">
        <f t="shared" si="0"/>
        <v>0.2857142857142857</v>
      </c>
    </row>
    <row r="19" spans="1:10" x14ac:dyDescent="0.25">
      <c r="A19" s="93"/>
      <c r="B19" s="13" t="s">
        <v>108</v>
      </c>
      <c r="C19" s="5">
        <v>1212</v>
      </c>
      <c r="D19" s="18">
        <v>4.6296296296296298</v>
      </c>
      <c r="E19" s="18">
        <v>0.49210287762341165</v>
      </c>
      <c r="F19" s="19">
        <v>27</v>
      </c>
      <c r="H19" s="23">
        <v>27</v>
      </c>
      <c r="I19" s="24">
        <v>55</v>
      </c>
      <c r="J19" s="25">
        <f t="shared" si="0"/>
        <v>0.49090909090909091</v>
      </c>
    </row>
    <row r="20" spans="1:10" x14ac:dyDescent="0.25">
      <c r="A20" s="9" t="s">
        <v>106</v>
      </c>
      <c r="B20" s="8" t="s">
        <v>235</v>
      </c>
      <c r="C20" s="75"/>
      <c r="D20" s="8"/>
      <c r="E20" s="8"/>
      <c r="F20" s="8">
        <f>SUM(F16:F19)</f>
        <v>122</v>
      </c>
      <c r="H20" s="8">
        <f>SUM(H16:H19)</f>
        <v>123</v>
      </c>
      <c r="I20" s="8">
        <f>SUM(I16:I19)</f>
        <v>184</v>
      </c>
      <c r="J20" s="66">
        <f t="shared" si="0"/>
        <v>0.66847826086956519</v>
      </c>
    </row>
    <row r="21" spans="1:10" x14ac:dyDescent="0.25">
      <c r="A21" s="9"/>
      <c r="B21" s="8"/>
      <c r="C21" s="75"/>
      <c r="D21" s="8"/>
      <c r="E21" s="8"/>
      <c r="F21" s="8"/>
      <c r="H21" s="8"/>
      <c r="I21" s="8"/>
      <c r="J21" s="66"/>
    </row>
    <row r="22" spans="1:10" x14ac:dyDescent="0.25">
      <c r="A22" s="99" t="s">
        <v>182</v>
      </c>
      <c r="B22" s="32" t="s">
        <v>183</v>
      </c>
      <c r="C22" s="5">
        <v>1808</v>
      </c>
      <c r="D22" s="18">
        <v>4.4000000000000004</v>
      </c>
      <c r="E22" s="18">
        <v>0.8944271909999163</v>
      </c>
      <c r="F22" s="19">
        <v>5</v>
      </c>
      <c r="H22" s="23">
        <v>5</v>
      </c>
      <c r="I22" s="24">
        <v>16</v>
      </c>
      <c r="J22" s="25">
        <f t="shared" si="0"/>
        <v>0.3125</v>
      </c>
    </row>
    <row r="23" spans="1:10" x14ac:dyDescent="0.25">
      <c r="A23" s="92"/>
      <c r="B23" s="32" t="s">
        <v>184</v>
      </c>
      <c r="C23" s="5">
        <v>1809</v>
      </c>
      <c r="D23" s="18">
        <v>4.8571428571428568</v>
      </c>
      <c r="E23" s="18">
        <v>0.37796447300922725</v>
      </c>
      <c r="F23" s="19">
        <v>7</v>
      </c>
      <c r="H23" s="23">
        <v>7</v>
      </c>
      <c r="I23" s="24">
        <v>14</v>
      </c>
      <c r="J23" s="25">
        <f t="shared" si="0"/>
        <v>0.5</v>
      </c>
    </row>
    <row r="24" spans="1:10" x14ac:dyDescent="0.25">
      <c r="A24" s="92"/>
      <c r="B24" s="32" t="s">
        <v>112</v>
      </c>
      <c r="C24" s="5">
        <v>1904</v>
      </c>
      <c r="D24" s="18">
        <v>4.75</v>
      </c>
      <c r="E24" s="18">
        <v>0.5</v>
      </c>
      <c r="F24" s="19">
        <v>4</v>
      </c>
      <c r="H24" s="23">
        <v>4</v>
      </c>
      <c r="I24" s="24">
        <v>9</v>
      </c>
      <c r="J24" s="25">
        <f>H24/I24</f>
        <v>0.44444444444444442</v>
      </c>
    </row>
    <row r="25" spans="1:10" x14ac:dyDescent="0.25">
      <c r="A25" s="92"/>
      <c r="B25" s="32" t="s">
        <v>190</v>
      </c>
      <c r="C25" s="5">
        <v>1807</v>
      </c>
      <c r="D25" s="18">
        <v>5</v>
      </c>
      <c r="E25" s="18">
        <v>0</v>
      </c>
      <c r="F25" s="19">
        <v>4</v>
      </c>
      <c r="H25" s="23">
        <v>4</v>
      </c>
      <c r="I25" s="24">
        <v>9</v>
      </c>
      <c r="J25" s="25">
        <f t="shared" si="0"/>
        <v>0.44444444444444442</v>
      </c>
    </row>
    <row r="26" spans="1:10" x14ac:dyDescent="0.25">
      <c r="A26" s="92"/>
      <c r="B26" s="32" t="s">
        <v>322</v>
      </c>
      <c r="C26" s="5" t="s">
        <v>380</v>
      </c>
      <c r="D26" s="18"/>
      <c r="E26" s="18"/>
      <c r="F26" s="19"/>
      <c r="H26" s="23"/>
      <c r="I26" s="24"/>
      <c r="J26" s="25"/>
    </row>
    <row r="27" spans="1:10" x14ac:dyDescent="0.25">
      <c r="A27" s="92"/>
      <c r="B27" s="32" t="s">
        <v>251</v>
      </c>
      <c r="C27" s="5" t="s">
        <v>381</v>
      </c>
      <c r="D27" s="18">
        <v>3</v>
      </c>
      <c r="E27" s="18"/>
      <c r="F27" s="19">
        <v>1</v>
      </c>
      <c r="H27" s="23">
        <v>2</v>
      </c>
      <c r="I27" s="24">
        <v>6</v>
      </c>
      <c r="J27" s="25">
        <f t="shared" si="0"/>
        <v>0.33333333333333331</v>
      </c>
    </row>
    <row r="28" spans="1:10" x14ac:dyDescent="0.25">
      <c r="A28" s="93"/>
      <c r="B28" s="32" t="s">
        <v>252</v>
      </c>
      <c r="C28" s="5">
        <v>1890</v>
      </c>
      <c r="D28" s="18">
        <v>4.5555555555555554</v>
      </c>
      <c r="E28" s="18">
        <v>0.64051261522034741</v>
      </c>
      <c r="F28" s="19">
        <v>27</v>
      </c>
      <c r="H28" s="23">
        <v>27</v>
      </c>
      <c r="I28" s="24">
        <v>47</v>
      </c>
      <c r="J28" s="25">
        <f t="shared" si="0"/>
        <v>0.57446808510638303</v>
      </c>
    </row>
    <row r="29" spans="1:10" ht="30" x14ac:dyDescent="0.25">
      <c r="A29" s="9" t="s">
        <v>182</v>
      </c>
      <c r="B29" s="8" t="s">
        <v>235</v>
      </c>
      <c r="C29" s="75"/>
      <c r="D29" s="8"/>
      <c r="E29" s="8"/>
      <c r="F29" s="8">
        <f>SUM(F22:F28)</f>
        <v>48</v>
      </c>
      <c r="H29" s="8">
        <f>SUM(H22:H28)</f>
        <v>49</v>
      </c>
      <c r="I29" s="8">
        <f>SUM(I22:I28)</f>
        <v>101</v>
      </c>
      <c r="J29" s="66">
        <f t="shared" si="0"/>
        <v>0.48514851485148514</v>
      </c>
    </row>
    <row r="30" spans="1:10" x14ac:dyDescent="0.25">
      <c r="A30" s="9"/>
      <c r="B30" s="8"/>
      <c r="C30" s="75"/>
      <c r="D30" s="8"/>
      <c r="E30" s="8"/>
      <c r="F30" s="8"/>
      <c r="H30" s="8"/>
      <c r="I30" s="8"/>
      <c r="J30" s="66"/>
    </row>
    <row r="31" spans="1:10" x14ac:dyDescent="0.25">
      <c r="A31" s="99" t="s">
        <v>110</v>
      </c>
      <c r="B31" s="13" t="s">
        <v>109</v>
      </c>
      <c r="C31" s="5" t="s">
        <v>382</v>
      </c>
      <c r="D31" s="18">
        <v>4.4230769230769234</v>
      </c>
      <c r="E31" s="18">
        <v>0.50383147365577974</v>
      </c>
      <c r="F31" s="24">
        <v>26</v>
      </c>
      <c r="H31" s="23">
        <v>26</v>
      </c>
      <c r="I31" s="24">
        <v>27</v>
      </c>
      <c r="J31" s="25">
        <f t="shared" si="0"/>
        <v>0.96296296296296291</v>
      </c>
    </row>
    <row r="32" spans="1:10" x14ac:dyDescent="0.25">
      <c r="A32" s="92" t="s">
        <v>110</v>
      </c>
      <c r="B32" s="13" t="s">
        <v>111</v>
      </c>
      <c r="C32" s="5" t="s">
        <v>383</v>
      </c>
      <c r="D32" s="18">
        <v>4.25</v>
      </c>
      <c r="E32" s="18">
        <v>0.89685440629288127</v>
      </c>
      <c r="F32" s="19">
        <v>24</v>
      </c>
      <c r="H32" s="23">
        <v>24</v>
      </c>
      <c r="I32" s="24">
        <v>25</v>
      </c>
      <c r="J32" s="25">
        <f t="shared" si="0"/>
        <v>0.96</v>
      </c>
    </row>
    <row r="33" spans="1:10" x14ac:dyDescent="0.25">
      <c r="A33" s="92" t="s">
        <v>110</v>
      </c>
      <c r="B33" s="13" t="s">
        <v>112</v>
      </c>
      <c r="C33" s="5" t="s">
        <v>384</v>
      </c>
      <c r="D33" s="18">
        <v>4.0714285714285712</v>
      </c>
      <c r="E33" s="18">
        <v>0.7300459115473712</v>
      </c>
      <c r="F33" s="19">
        <v>14</v>
      </c>
      <c r="H33" s="23">
        <v>14</v>
      </c>
      <c r="I33" s="24">
        <v>16</v>
      </c>
      <c r="J33" s="25">
        <f t="shared" si="0"/>
        <v>0.875</v>
      </c>
    </row>
    <row r="34" spans="1:10" x14ac:dyDescent="0.25">
      <c r="A34" s="92" t="s">
        <v>110</v>
      </c>
      <c r="B34" s="13" t="s">
        <v>113</v>
      </c>
      <c r="C34" s="5" t="s">
        <v>385</v>
      </c>
      <c r="D34" s="23">
        <v>3.6666666666666665</v>
      </c>
      <c r="E34" s="18">
        <v>0.81649658092772548</v>
      </c>
      <c r="F34" s="24">
        <v>6</v>
      </c>
      <c r="H34" s="23">
        <v>6</v>
      </c>
      <c r="I34" s="24">
        <v>6</v>
      </c>
      <c r="J34" s="25">
        <f t="shared" si="0"/>
        <v>1</v>
      </c>
    </row>
    <row r="35" spans="1:10" x14ac:dyDescent="0.25">
      <c r="A35" s="92" t="s">
        <v>110</v>
      </c>
      <c r="B35" s="13" t="s">
        <v>253</v>
      </c>
      <c r="C35" s="5" t="s">
        <v>386</v>
      </c>
      <c r="D35" s="18">
        <v>4.083333333333333</v>
      </c>
      <c r="E35" s="18">
        <v>0.66855792342152087</v>
      </c>
      <c r="F35" s="24">
        <v>12</v>
      </c>
      <c r="H35" s="23">
        <v>12</v>
      </c>
      <c r="I35" s="24">
        <v>13</v>
      </c>
      <c r="J35" s="25">
        <f t="shared" si="0"/>
        <v>0.92307692307692313</v>
      </c>
    </row>
    <row r="36" spans="1:10" x14ac:dyDescent="0.25">
      <c r="A36" s="92" t="s">
        <v>110</v>
      </c>
      <c r="B36" s="13" t="s">
        <v>254</v>
      </c>
      <c r="C36" s="5" t="s">
        <v>387</v>
      </c>
      <c r="D36" s="18">
        <v>3.6666666666666665</v>
      </c>
      <c r="E36" s="18">
        <v>0.98473192783466146</v>
      </c>
      <c r="F36" s="24">
        <v>12</v>
      </c>
      <c r="H36" s="23">
        <v>12</v>
      </c>
      <c r="I36" s="24">
        <v>13</v>
      </c>
      <c r="J36" s="25">
        <f t="shared" si="0"/>
        <v>0.92307692307692313</v>
      </c>
    </row>
    <row r="37" spans="1:10" x14ac:dyDescent="0.25">
      <c r="A37" s="93" t="s">
        <v>110</v>
      </c>
      <c r="B37" s="13" t="s">
        <v>250</v>
      </c>
      <c r="C37" s="5" t="s">
        <v>388</v>
      </c>
      <c r="D37" s="18">
        <v>3</v>
      </c>
      <c r="E37" s="18"/>
      <c r="F37" s="19">
        <v>1</v>
      </c>
      <c r="H37" s="23">
        <v>1</v>
      </c>
      <c r="I37" s="24">
        <v>1</v>
      </c>
      <c r="J37" s="25">
        <f t="shared" si="0"/>
        <v>1</v>
      </c>
    </row>
    <row r="38" spans="1:10" x14ac:dyDescent="0.25">
      <c r="A38" s="9" t="s">
        <v>110</v>
      </c>
      <c r="B38" s="8" t="s">
        <v>235</v>
      </c>
      <c r="C38" s="75"/>
      <c r="D38" s="8"/>
      <c r="E38" s="8"/>
      <c r="F38" s="8">
        <f>SUM(F31:F37)</f>
        <v>95</v>
      </c>
      <c r="H38" s="8">
        <f>SUM(H31:H37)</f>
        <v>95</v>
      </c>
      <c r="I38" s="8">
        <f>SUM(I31:I37)</f>
        <v>101</v>
      </c>
      <c r="J38" s="66">
        <f t="shared" si="0"/>
        <v>0.94059405940594054</v>
      </c>
    </row>
    <row r="39" spans="1:10" x14ac:dyDescent="0.25">
      <c r="A39" s="9"/>
      <c r="B39" s="8"/>
      <c r="C39" s="75"/>
      <c r="D39" s="8"/>
      <c r="E39" s="8"/>
      <c r="F39" s="8"/>
      <c r="H39" s="8"/>
      <c r="I39" s="8"/>
      <c r="J39" s="66"/>
    </row>
    <row r="40" spans="1:10" x14ac:dyDescent="0.25">
      <c r="A40" s="99" t="s">
        <v>114</v>
      </c>
      <c r="B40" s="13" t="s">
        <v>191</v>
      </c>
      <c r="C40" s="5" t="s">
        <v>389</v>
      </c>
      <c r="D40" s="18"/>
      <c r="E40" s="18"/>
      <c r="F40" s="19">
        <v>0</v>
      </c>
      <c r="H40" s="23">
        <v>0</v>
      </c>
      <c r="I40" s="24" t="s">
        <v>328</v>
      </c>
      <c r="J40" s="25">
        <f t="shared" si="0"/>
        <v>0</v>
      </c>
    </row>
    <row r="41" spans="1:10" x14ac:dyDescent="0.25">
      <c r="A41" s="92" t="s">
        <v>114</v>
      </c>
      <c r="B41" s="13" t="s">
        <v>246</v>
      </c>
      <c r="C41" s="5" t="s">
        <v>390</v>
      </c>
      <c r="D41" s="18">
        <v>4.4000000000000004</v>
      </c>
      <c r="E41" s="18">
        <v>0.69920589878010153</v>
      </c>
      <c r="F41" s="19">
        <v>10</v>
      </c>
      <c r="H41" s="23">
        <v>10</v>
      </c>
      <c r="I41" s="24" t="s">
        <v>329</v>
      </c>
      <c r="J41" s="25">
        <f t="shared" si="0"/>
        <v>0.58823529411764708</v>
      </c>
    </row>
    <row r="42" spans="1:10" x14ac:dyDescent="0.25">
      <c r="A42" s="92" t="s">
        <v>114</v>
      </c>
      <c r="B42" s="13" t="s">
        <v>247</v>
      </c>
      <c r="C42" s="5" t="s">
        <v>391</v>
      </c>
      <c r="D42" s="18">
        <v>4</v>
      </c>
      <c r="E42" s="18">
        <v>0.78018949760549394</v>
      </c>
      <c r="F42" s="19">
        <v>24</v>
      </c>
      <c r="H42" s="23">
        <v>24</v>
      </c>
      <c r="I42" s="24" t="s">
        <v>330</v>
      </c>
      <c r="J42" s="25">
        <f t="shared" si="0"/>
        <v>0.63157894736842102</v>
      </c>
    </row>
    <row r="43" spans="1:10" x14ac:dyDescent="0.25">
      <c r="A43" s="92" t="s">
        <v>114</v>
      </c>
      <c r="B43" s="13" t="s">
        <v>323</v>
      </c>
      <c r="C43" s="79" t="s">
        <v>497</v>
      </c>
      <c r="D43" s="18"/>
      <c r="E43" s="18"/>
      <c r="F43" s="19"/>
      <c r="H43" s="23"/>
      <c r="I43" s="24"/>
      <c r="J43" s="25"/>
    </row>
    <row r="44" spans="1:10" x14ac:dyDescent="0.25">
      <c r="A44" s="92" t="s">
        <v>114</v>
      </c>
      <c r="B44" s="13" t="s">
        <v>248</v>
      </c>
      <c r="C44" s="5" t="s">
        <v>392</v>
      </c>
      <c r="D44" s="18">
        <v>3.7419354838709675</v>
      </c>
      <c r="E44" s="18">
        <v>0.89322419490606697</v>
      </c>
      <c r="F44" s="19">
        <v>31</v>
      </c>
      <c r="H44" s="23">
        <v>31</v>
      </c>
      <c r="I44" s="24" t="s">
        <v>331</v>
      </c>
      <c r="J44" s="25">
        <f t="shared" si="0"/>
        <v>0.86111111111111116</v>
      </c>
    </row>
    <row r="45" spans="1:10" x14ac:dyDescent="0.25">
      <c r="A45" s="92" t="s">
        <v>114</v>
      </c>
      <c r="B45" s="13" t="s">
        <v>255</v>
      </c>
      <c r="C45" s="5" t="s">
        <v>393</v>
      </c>
      <c r="D45" s="18">
        <v>3.75</v>
      </c>
      <c r="E45" s="18">
        <v>0.70710678118654757</v>
      </c>
      <c r="F45" s="19">
        <v>8</v>
      </c>
      <c r="H45" s="23">
        <v>8</v>
      </c>
      <c r="I45" s="24" t="s">
        <v>332</v>
      </c>
      <c r="J45" s="25">
        <f t="shared" si="0"/>
        <v>0.66666666666666663</v>
      </c>
    </row>
    <row r="46" spans="1:10" x14ac:dyDescent="0.25">
      <c r="A46" s="92" t="s">
        <v>114</v>
      </c>
      <c r="B46" s="13" t="s">
        <v>324</v>
      </c>
      <c r="C46" s="5" t="s">
        <v>394</v>
      </c>
      <c r="D46" s="18">
        <v>4.25</v>
      </c>
      <c r="E46" s="18">
        <v>0.5</v>
      </c>
      <c r="F46" s="19">
        <v>4</v>
      </c>
      <c r="H46" s="23">
        <v>4</v>
      </c>
      <c r="I46" s="24">
        <v>7</v>
      </c>
      <c r="J46" s="25">
        <f t="shared" si="0"/>
        <v>0.5714285714285714</v>
      </c>
    </row>
    <row r="47" spans="1:10" x14ac:dyDescent="0.25">
      <c r="A47" s="92"/>
      <c r="B47" s="13" t="s">
        <v>256</v>
      </c>
      <c r="C47" s="5" t="s">
        <v>395</v>
      </c>
      <c r="D47" s="18">
        <v>3</v>
      </c>
      <c r="E47" s="18"/>
      <c r="F47" s="19">
        <v>1</v>
      </c>
      <c r="H47" s="23">
        <v>1</v>
      </c>
      <c r="I47" s="24" t="s">
        <v>333</v>
      </c>
      <c r="J47" s="25">
        <f t="shared" ref="J47:J88" si="1">H47/I47</f>
        <v>0.33333333333333331</v>
      </c>
    </row>
    <row r="48" spans="1:10" x14ac:dyDescent="0.25">
      <c r="A48" s="93"/>
      <c r="B48" s="13" t="s">
        <v>250</v>
      </c>
      <c r="C48" s="5" t="s">
        <v>396</v>
      </c>
      <c r="D48" s="18">
        <v>3.6666666666666665</v>
      </c>
      <c r="E48" s="18">
        <v>0.57735026918962473</v>
      </c>
      <c r="F48" s="19">
        <v>3</v>
      </c>
      <c r="H48" s="23">
        <v>3</v>
      </c>
      <c r="I48" s="24" t="s">
        <v>334</v>
      </c>
      <c r="J48" s="25">
        <f>H48/I48</f>
        <v>0.75</v>
      </c>
    </row>
    <row r="49" spans="1:10" x14ac:dyDescent="0.25">
      <c r="A49" s="9" t="s">
        <v>114</v>
      </c>
      <c r="B49" s="8" t="s">
        <v>235</v>
      </c>
      <c r="C49" s="75"/>
      <c r="D49" s="8"/>
      <c r="E49" s="8"/>
      <c r="F49" s="8">
        <f>SUM(F40:F48)</f>
        <v>81</v>
      </c>
      <c r="H49" s="8">
        <f>SUM(H40:H48)</f>
        <v>81</v>
      </c>
      <c r="I49" s="69">
        <v>118</v>
      </c>
      <c r="J49" s="66">
        <f t="shared" si="1"/>
        <v>0.68644067796610164</v>
      </c>
    </row>
    <row r="50" spans="1:10" x14ac:dyDescent="0.25">
      <c r="A50" s="9"/>
      <c r="B50" s="8"/>
      <c r="C50" s="75"/>
      <c r="D50" s="8"/>
      <c r="E50" s="8"/>
      <c r="F50" s="8"/>
      <c r="H50" s="8"/>
      <c r="I50" s="8"/>
      <c r="J50" s="66"/>
    </row>
    <row r="51" spans="1:10" x14ac:dyDescent="0.25">
      <c r="A51" s="99" t="s">
        <v>115</v>
      </c>
      <c r="B51" s="13" t="s">
        <v>197</v>
      </c>
      <c r="C51" s="5" t="s">
        <v>397</v>
      </c>
      <c r="D51" s="18">
        <v>2.6666666666666665</v>
      </c>
      <c r="E51" s="18">
        <v>1.1547005383792517</v>
      </c>
      <c r="F51" s="19">
        <v>3</v>
      </c>
      <c r="H51" s="23">
        <v>3</v>
      </c>
      <c r="I51" s="24" t="s">
        <v>335</v>
      </c>
      <c r="J51" s="25">
        <f>H51/I51</f>
        <v>0.23076923076923078</v>
      </c>
    </row>
    <row r="52" spans="1:10" x14ac:dyDescent="0.25">
      <c r="A52" s="92" t="s">
        <v>115</v>
      </c>
      <c r="B52" s="13" t="s">
        <v>116</v>
      </c>
      <c r="C52" s="5" t="s">
        <v>398</v>
      </c>
      <c r="D52" s="18">
        <v>3.75</v>
      </c>
      <c r="E52" s="18">
        <v>0.88640526042791834</v>
      </c>
      <c r="F52" s="19">
        <v>8</v>
      </c>
      <c r="H52" s="23">
        <v>8</v>
      </c>
      <c r="I52" s="24" t="s">
        <v>336</v>
      </c>
      <c r="J52" s="25">
        <f t="shared" si="1"/>
        <v>0.5714285714285714</v>
      </c>
    </row>
    <row r="53" spans="1:10" x14ac:dyDescent="0.25">
      <c r="A53" s="92" t="s">
        <v>115</v>
      </c>
      <c r="B53" s="13" t="s">
        <v>117</v>
      </c>
      <c r="C53" s="5" t="s">
        <v>399</v>
      </c>
      <c r="D53" s="18">
        <v>4</v>
      </c>
      <c r="E53" s="18">
        <v>0</v>
      </c>
      <c r="F53" s="19">
        <v>2</v>
      </c>
      <c r="H53" s="23">
        <v>2</v>
      </c>
      <c r="I53" s="24" t="s">
        <v>337</v>
      </c>
      <c r="J53" s="25">
        <f t="shared" si="1"/>
        <v>0.4</v>
      </c>
    </row>
    <row r="54" spans="1:10" x14ac:dyDescent="0.25">
      <c r="A54" s="92" t="s">
        <v>115</v>
      </c>
      <c r="B54" s="13" t="s">
        <v>118</v>
      </c>
      <c r="C54" s="5" t="s">
        <v>400</v>
      </c>
      <c r="D54" s="18">
        <v>3</v>
      </c>
      <c r="E54" s="18"/>
      <c r="F54" s="19">
        <v>1</v>
      </c>
      <c r="H54" s="23">
        <v>1</v>
      </c>
      <c r="I54" s="24" t="s">
        <v>338</v>
      </c>
      <c r="J54" s="25">
        <f t="shared" si="1"/>
        <v>0.16666666666666666</v>
      </c>
    </row>
    <row r="55" spans="1:10" x14ac:dyDescent="0.25">
      <c r="A55" s="92" t="s">
        <v>115</v>
      </c>
      <c r="B55" s="13" t="s">
        <v>119</v>
      </c>
      <c r="C55" s="5" t="s">
        <v>401</v>
      </c>
      <c r="D55" s="18">
        <v>3.6666666666666665</v>
      </c>
      <c r="E55" s="18">
        <v>0.57735026918962473</v>
      </c>
      <c r="F55" s="19">
        <v>3</v>
      </c>
      <c r="H55" s="23">
        <v>3</v>
      </c>
      <c r="I55" s="24" t="s">
        <v>339</v>
      </c>
      <c r="J55" s="25">
        <f t="shared" si="1"/>
        <v>0.14285714285714285</v>
      </c>
    </row>
    <row r="56" spans="1:10" x14ac:dyDescent="0.25">
      <c r="A56" s="92" t="s">
        <v>115</v>
      </c>
      <c r="B56" s="13" t="s">
        <v>120</v>
      </c>
      <c r="C56" s="5" t="s">
        <v>402</v>
      </c>
      <c r="D56" s="18">
        <v>4</v>
      </c>
      <c r="E56" s="18"/>
      <c r="F56" s="19">
        <v>1</v>
      </c>
      <c r="H56" s="23">
        <v>1</v>
      </c>
      <c r="I56" s="24" t="s">
        <v>335</v>
      </c>
      <c r="J56" s="25">
        <f t="shared" si="1"/>
        <v>7.6923076923076927E-2</v>
      </c>
    </row>
    <row r="57" spans="1:10" x14ac:dyDescent="0.25">
      <c r="A57" s="92" t="s">
        <v>115</v>
      </c>
      <c r="B57" s="13" t="s">
        <v>121</v>
      </c>
      <c r="C57" s="5" t="s">
        <v>403</v>
      </c>
      <c r="D57" s="18">
        <v>4</v>
      </c>
      <c r="E57" s="18">
        <v>0.57735026918962573</v>
      </c>
      <c r="F57" s="19">
        <v>7</v>
      </c>
      <c r="H57" s="23">
        <v>7</v>
      </c>
      <c r="I57" s="24" t="s">
        <v>340</v>
      </c>
      <c r="J57" s="25">
        <f t="shared" si="1"/>
        <v>0.2</v>
      </c>
    </row>
    <row r="58" spans="1:10" x14ac:dyDescent="0.25">
      <c r="A58" s="92" t="s">
        <v>115</v>
      </c>
      <c r="B58" s="13" t="s">
        <v>257</v>
      </c>
      <c r="C58" s="5" t="s">
        <v>404</v>
      </c>
      <c r="D58" s="18"/>
      <c r="E58" s="18"/>
      <c r="F58" s="19">
        <v>0</v>
      </c>
      <c r="H58" s="23">
        <v>0</v>
      </c>
      <c r="I58" s="24" t="s">
        <v>341</v>
      </c>
      <c r="J58" s="25">
        <f t="shared" si="1"/>
        <v>0</v>
      </c>
    </row>
    <row r="59" spans="1:10" x14ac:dyDescent="0.25">
      <c r="A59" s="92" t="s">
        <v>115</v>
      </c>
      <c r="B59" s="13" t="s">
        <v>258</v>
      </c>
      <c r="C59" s="5" t="s">
        <v>405</v>
      </c>
      <c r="D59" s="18">
        <v>3.5</v>
      </c>
      <c r="E59" s="18">
        <v>0.70710678118654757</v>
      </c>
      <c r="F59" s="19">
        <v>2</v>
      </c>
      <c r="H59" s="23">
        <v>2</v>
      </c>
      <c r="I59" s="24" t="s">
        <v>342</v>
      </c>
      <c r="J59" s="25">
        <f t="shared" si="1"/>
        <v>0.2857142857142857</v>
      </c>
    </row>
    <row r="60" spans="1:10" x14ac:dyDescent="0.25">
      <c r="A60" s="92"/>
      <c r="B60" s="13" t="s">
        <v>259</v>
      </c>
      <c r="C60" s="5" t="s">
        <v>406</v>
      </c>
      <c r="D60" s="18">
        <v>3</v>
      </c>
      <c r="E60" s="18"/>
      <c r="F60" s="19">
        <v>1</v>
      </c>
      <c r="H60" s="23">
        <v>1</v>
      </c>
      <c r="I60" s="24" t="s">
        <v>343</v>
      </c>
      <c r="J60" s="25">
        <f t="shared" si="1"/>
        <v>0.1111111111111111</v>
      </c>
    </row>
    <row r="61" spans="1:10" x14ac:dyDescent="0.25">
      <c r="A61" s="92"/>
      <c r="B61" s="13" t="s">
        <v>250</v>
      </c>
      <c r="C61" s="5" t="s">
        <v>407</v>
      </c>
      <c r="D61" s="18"/>
      <c r="E61" s="18"/>
      <c r="F61" s="19">
        <v>0</v>
      </c>
      <c r="H61" s="23">
        <v>0</v>
      </c>
      <c r="I61" s="24">
        <v>0</v>
      </c>
      <c r="J61" s="25"/>
    </row>
    <row r="62" spans="1:10" x14ac:dyDescent="0.25">
      <c r="A62" s="93"/>
      <c r="B62" s="13" t="s">
        <v>325</v>
      </c>
      <c r="C62" s="5" t="s">
        <v>408</v>
      </c>
      <c r="D62" s="18">
        <v>2</v>
      </c>
      <c r="E62" s="18">
        <v>0</v>
      </c>
      <c r="F62" s="19">
        <v>2</v>
      </c>
      <c r="H62" s="23">
        <v>2</v>
      </c>
      <c r="I62" s="24">
        <v>14</v>
      </c>
      <c r="J62" s="25">
        <f t="shared" si="1"/>
        <v>0.14285714285714285</v>
      </c>
    </row>
    <row r="63" spans="1:10" x14ac:dyDescent="0.25">
      <c r="A63" s="9" t="s">
        <v>115</v>
      </c>
      <c r="B63" s="8" t="s">
        <v>235</v>
      </c>
      <c r="C63" s="75"/>
      <c r="D63" s="8"/>
      <c r="E63" s="8"/>
      <c r="F63" s="8">
        <f>SUM(F51:F61)</f>
        <v>28</v>
      </c>
      <c r="H63" s="69">
        <f>SUM(H51:H62)</f>
        <v>30</v>
      </c>
      <c r="I63" s="8">
        <v>139</v>
      </c>
      <c r="J63" s="66">
        <f t="shared" si="1"/>
        <v>0.21582733812949639</v>
      </c>
    </row>
    <row r="64" spans="1:10" x14ac:dyDescent="0.25">
      <c r="A64" s="9"/>
      <c r="B64" s="8"/>
      <c r="C64" s="75"/>
      <c r="D64" s="8"/>
      <c r="E64" s="8"/>
      <c r="F64" s="8"/>
      <c r="H64" s="8"/>
      <c r="I64" s="8"/>
      <c r="J64" s="66"/>
    </row>
    <row r="65" spans="1:10" x14ac:dyDescent="0.25">
      <c r="A65" s="101" t="s">
        <v>124</v>
      </c>
      <c r="B65" s="13" t="s">
        <v>125</v>
      </c>
      <c r="C65" s="5" t="s">
        <v>409</v>
      </c>
      <c r="D65" s="18">
        <v>3.6296296296296298</v>
      </c>
      <c r="E65" s="18">
        <v>0.88353086003080894</v>
      </c>
      <c r="F65" s="19">
        <v>27</v>
      </c>
      <c r="H65" s="23">
        <v>27</v>
      </c>
      <c r="I65" s="24" t="s">
        <v>344</v>
      </c>
      <c r="J65" s="25">
        <f t="shared" si="1"/>
        <v>0.36486486486486486</v>
      </c>
    </row>
    <row r="66" spans="1:10" x14ac:dyDescent="0.25">
      <c r="A66" s="92"/>
      <c r="B66" s="13" t="s">
        <v>192</v>
      </c>
      <c r="C66" s="5" t="s">
        <v>410</v>
      </c>
      <c r="D66" s="18">
        <v>3.4</v>
      </c>
      <c r="E66" s="18">
        <v>0.69920589878010153</v>
      </c>
      <c r="F66" s="19">
        <v>10</v>
      </c>
      <c r="H66" s="23">
        <v>11</v>
      </c>
      <c r="I66" s="24" t="s">
        <v>345</v>
      </c>
      <c r="J66" s="25">
        <f t="shared" si="1"/>
        <v>0.42307692307692307</v>
      </c>
    </row>
    <row r="67" spans="1:10" x14ac:dyDescent="0.25">
      <c r="A67" s="92"/>
      <c r="B67" s="13" t="s">
        <v>126</v>
      </c>
      <c r="C67" s="5" t="s">
        <v>411</v>
      </c>
      <c r="D67" s="18">
        <v>3.8571428571428572</v>
      </c>
      <c r="E67" s="18">
        <v>0.6900655593423547</v>
      </c>
      <c r="F67" s="19">
        <v>7</v>
      </c>
      <c r="H67" s="23">
        <v>7</v>
      </c>
      <c r="I67" s="24" t="s">
        <v>346</v>
      </c>
      <c r="J67" s="25">
        <f t="shared" si="1"/>
        <v>0.46666666666666667</v>
      </c>
    </row>
    <row r="68" spans="1:10" x14ac:dyDescent="0.25">
      <c r="A68" s="92"/>
      <c r="B68" s="13" t="s">
        <v>127</v>
      </c>
      <c r="C68" s="5" t="s">
        <v>412</v>
      </c>
      <c r="D68" s="18"/>
      <c r="E68" s="18"/>
      <c r="F68" s="19">
        <v>0</v>
      </c>
      <c r="H68" s="23">
        <v>0</v>
      </c>
      <c r="I68" s="24" t="s">
        <v>334</v>
      </c>
      <c r="J68" s="25">
        <f t="shared" si="1"/>
        <v>0</v>
      </c>
    </row>
    <row r="69" spans="1:10" x14ac:dyDescent="0.25">
      <c r="A69" s="92"/>
      <c r="B69" s="13" t="s">
        <v>128</v>
      </c>
      <c r="C69" s="5" t="s">
        <v>413</v>
      </c>
      <c r="D69" s="18"/>
      <c r="E69" s="18"/>
      <c r="F69" s="19">
        <v>0</v>
      </c>
      <c r="H69" s="23">
        <v>0</v>
      </c>
      <c r="I69" s="24" t="s">
        <v>341</v>
      </c>
      <c r="J69" s="25">
        <f t="shared" si="1"/>
        <v>0</v>
      </c>
    </row>
    <row r="70" spans="1:10" x14ac:dyDescent="0.25">
      <c r="A70" s="92"/>
      <c r="B70" s="13" t="s">
        <v>129</v>
      </c>
      <c r="C70" s="5" t="s">
        <v>414</v>
      </c>
      <c r="D70" s="18">
        <v>3.5714285714285716</v>
      </c>
      <c r="E70" s="18">
        <v>1.1338934190276813</v>
      </c>
      <c r="F70" s="19">
        <v>7</v>
      </c>
      <c r="H70" s="23">
        <v>7</v>
      </c>
      <c r="I70" s="24" t="s">
        <v>335</v>
      </c>
      <c r="J70" s="25">
        <f t="shared" si="1"/>
        <v>0.53846153846153844</v>
      </c>
    </row>
    <row r="71" spans="1:10" x14ac:dyDescent="0.25">
      <c r="A71" s="92"/>
      <c r="B71" s="13" t="s">
        <v>185</v>
      </c>
      <c r="C71" s="5" t="s">
        <v>415</v>
      </c>
      <c r="D71" s="18">
        <v>4.0999999999999996</v>
      </c>
      <c r="E71" s="18">
        <v>0.73786478737262229</v>
      </c>
      <c r="F71" s="19">
        <v>10</v>
      </c>
      <c r="H71" s="23">
        <v>12</v>
      </c>
      <c r="I71" s="24" t="s">
        <v>345</v>
      </c>
      <c r="J71" s="25">
        <f t="shared" si="1"/>
        <v>0.46153846153846156</v>
      </c>
    </row>
    <row r="72" spans="1:10" x14ac:dyDescent="0.25">
      <c r="A72" s="92"/>
      <c r="B72" s="13" t="s">
        <v>130</v>
      </c>
      <c r="C72" s="5" t="s">
        <v>416</v>
      </c>
      <c r="D72" s="18">
        <v>3.4444444444444446</v>
      </c>
      <c r="E72" s="18">
        <v>0.72648315725677948</v>
      </c>
      <c r="F72" s="19">
        <v>9</v>
      </c>
      <c r="H72" s="23">
        <v>9</v>
      </c>
      <c r="I72" s="24" t="s">
        <v>347</v>
      </c>
      <c r="J72" s="25">
        <f t="shared" ref="J72:J80" si="2">H72/I72</f>
        <v>0.5</v>
      </c>
    </row>
    <row r="73" spans="1:10" x14ac:dyDescent="0.25">
      <c r="A73" s="92"/>
      <c r="B73" s="13" t="s">
        <v>131</v>
      </c>
      <c r="C73" s="5" t="s">
        <v>417</v>
      </c>
      <c r="D73" s="18">
        <v>4</v>
      </c>
      <c r="E73" s="18">
        <v>0.63245553203367588</v>
      </c>
      <c r="F73" s="19">
        <v>6</v>
      </c>
      <c r="H73" s="23">
        <v>6</v>
      </c>
      <c r="I73" s="24" t="s">
        <v>332</v>
      </c>
      <c r="J73" s="25">
        <f t="shared" si="2"/>
        <v>0.5</v>
      </c>
    </row>
    <row r="74" spans="1:10" x14ac:dyDescent="0.25">
      <c r="A74" s="92"/>
      <c r="B74" s="13" t="s">
        <v>260</v>
      </c>
      <c r="C74" s="5" t="s">
        <v>418</v>
      </c>
      <c r="D74" s="18">
        <v>4.333333333333333</v>
      </c>
      <c r="E74" s="18">
        <v>0.81649658092772548</v>
      </c>
      <c r="F74" s="19">
        <v>6</v>
      </c>
      <c r="H74" s="23">
        <v>6</v>
      </c>
      <c r="I74" s="24" t="s">
        <v>336</v>
      </c>
      <c r="J74" s="25">
        <f t="shared" si="2"/>
        <v>0.42857142857142855</v>
      </c>
    </row>
    <row r="75" spans="1:10" x14ac:dyDescent="0.25">
      <c r="A75" s="92"/>
      <c r="B75" s="13" t="s">
        <v>159</v>
      </c>
      <c r="C75" s="5" t="s">
        <v>419</v>
      </c>
      <c r="D75" s="18">
        <v>3.1481481481481484</v>
      </c>
      <c r="E75" s="18">
        <v>1.0267088458424101</v>
      </c>
      <c r="F75" s="5">
        <v>27</v>
      </c>
      <c r="H75" s="23">
        <v>27</v>
      </c>
      <c r="I75" s="24" t="s">
        <v>348</v>
      </c>
      <c r="J75" s="25">
        <f t="shared" si="2"/>
        <v>0.40298507462686567</v>
      </c>
    </row>
    <row r="76" spans="1:10" x14ac:dyDescent="0.25">
      <c r="A76" s="92"/>
      <c r="B76" s="13" t="s">
        <v>261</v>
      </c>
      <c r="C76" s="5" t="s">
        <v>420</v>
      </c>
      <c r="D76" s="18">
        <v>2</v>
      </c>
      <c r="E76" s="18"/>
      <c r="F76" s="5">
        <v>1</v>
      </c>
      <c r="H76" s="23">
        <v>1</v>
      </c>
      <c r="I76" s="23" t="s">
        <v>341</v>
      </c>
      <c r="J76" s="25">
        <f t="shared" si="2"/>
        <v>0.5</v>
      </c>
    </row>
    <row r="77" spans="1:10" x14ac:dyDescent="0.25">
      <c r="A77" s="93"/>
      <c r="B77" s="13" t="s">
        <v>262</v>
      </c>
      <c r="C77" s="5" t="s">
        <v>421</v>
      </c>
      <c r="D77" s="18"/>
      <c r="E77" s="18"/>
      <c r="F77" s="5">
        <v>0</v>
      </c>
      <c r="H77" s="23">
        <v>0</v>
      </c>
      <c r="I77" s="23">
        <v>0</v>
      </c>
      <c r="J77" s="25"/>
    </row>
    <row r="78" spans="1:10" x14ac:dyDescent="0.25">
      <c r="A78" s="9" t="s">
        <v>124</v>
      </c>
      <c r="B78" s="8" t="s">
        <v>235</v>
      </c>
      <c r="C78" s="75"/>
      <c r="D78" s="8"/>
      <c r="E78" s="8"/>
      <c r="F78" s="8">
        <f>SUM(F65:F77)</f>
        <v>110</v>
      </c>
      <c r="H78" s="69">
        <f>SUM(H65:H77)</f>
        <v>113</v>
      </c>
      <c r="I78" s="8">
        <v>273</v>
      </c>
      <c r="J78" s="66">
        <f t="shared" si="2"/>
        <v>0.41391941391941389</v>
      </c>
    </row>
    <row r="79" spans="1:10" x14ac:dyDescent="0.25">
      <c r="A79" s="9"/>
      <c r="B79" s="8"/>
      <c r="C79" s="75"/>
      <c r="D79" s="8"/>
      <c r="E79" s="8"/>
      <c r="F79" s="8"/>
      <c r="H79" s="8"/>
      <c r="I79" s="8"/>
      <c r="J79" s="66"/>
    </row>
    <row r="80" spans="1:10" x14ac:dyDescent="0.25">
      <c r="A80" s="94" t="s">
        <v>135</v>
      </c>
      <c r="B80" s="13" t="s">
        <v>132</v>
      </c>
      <c r="C80" s="5" t="s">
        <v>422</v>
      </c>
      <c r="D80" s="18">
        <v>3.3181818181818183</v>
      </c>
      <c r="E80" s="18">
        <v>0.88324789832429951</v>
      </c>
      <c r="F80" s="19">
        <v>44</v>
      </c>
      <c r="H80" s="23">
        <v>45</v>
      </c>
      <c r="I80" s="65" t="s">
        <v>349</v>
      </c>
      <c r="J80" s="25">
        <f t="shared" si="2"/>
        <v>0.68181818181818177</v>
      </c>
    </row>
    <row r="81" spans="1:10" x14ac:dyDescent="0.25">
      <c r="A81" s="92"/>
      <c r="B81" s="13" t="s">
        <v>133</v>
      </c>
      <c r="C81" s="5" t="s">
        <v>423</v>
      </c>
      <c r="D81" s="18">
        <v>4.0555555555555554</v>
      </c>
      <c r="E81" s="18">
        <v>0.63913749070614267</v>
      </c>
      <c r="F81" s="19">
        <v>18</v>
      </c>
      <c r="H81" s="23">
        <v>18</v>
      </c>
      <c r="I81" s="24" t="s">
        <v>350</v>
      </c>
      <c r="J81" s="25">
        <f t="shared" si="1"/>
        <v>0.6428571428571429</v>
      </c>
    </row>
    <row r="82" spans="1:10" x14ac:dyDescent="0.25">
      <c r="A82" s="92"/>
      <c r="B82" s="13" t="s">
        <v>237</v>
      </c>
      <c r="C82" s="5" t="s">
        <v>424</v>
      </c>
      <c r="D82" s="18"/>
      <c r="E82" s="18"/>
      <c r="F82" s="19">
        <v>0</v>
      </c>
      <c r="H82" s="23">
        <v>0</v>
      </c>
      <c r="I82" s="23">
        <v>0</v>
      </c>
      <c r="J82" s="25"/>
    </row>
    <row r="83" spans="1:10" x14ac:dyDescent="0.25">
      <c r="A83" s="92"/>
      <c r="B83" s="13" t="s">
        <v>272</v>
      </c>
      <c r="C83" s="5" t="s">
        <v>425</v>
      </c>
      <c r="D83" s="18">
        <v>3</v>
      </c>
      <c r="E83" s="18">
        <v>1.7320508075688772</v>
      </c>
      <c r="F83" s="19">
        <v>3</v>
      </c>
      <c r="H83" s="23">
        <v>3</v>
      </c>
      <c r="I83" s="24" t="s">
        <v>346</v>
      </c>
      <c r="J83" s="25">
        <f t="shared" si="1"/>
        <v>0.2</v>
      </c>
    </row>
    <row r="84" spans="1:10" x14ac:dyDescent="0.25">
      <c r="A84" s="92"/>
      <c r="B84" s="13" t="s">
        <v>243</v>
      </c>
      <c r="C84" s="5" t="s">
        <v>426</v>
      </c>
      <c r="D84" s="18">
        <v>4.5</v>
      </c>
      <c r="E84" s="18">
        <v>0.70710678118654757</v>
      </c>
      <c r="F84" s="19">
        <v>2</v>
      </c>
      <c r="H84" s="23">
        <v>2</v>
      </c>
      <c r="I84" s="24" t="s">
        <v>334</v>
      </c>
      <c r="J84" s="25">
        <f t="shared" si="1"/>
        <v>0.5</v>
      </c>
    </row>
    <row r="85" spans="1:10" x14ac:dyDescent="0.25">
      <c r="A85" s="92"/>
      <c r="B85" s="13" t="s">
        <v>134</v>
      </c>
      <c r="C85" s="5" t="s">
        <v>427</v>
      </c>
      <c r="D85" s="18">
        <v>3</v>
      </c>
      <c r="E85" s="18"/>
      <c r="F85" s="19">
        <v>1</v>
      </c>
      <c r="H85" s="23">
        <v>1</v>
      </c>
      <c r="I85" s="24">
        <v>0</v>
      </c>
      <c r="J85" s="25"/>
    </row>
    <row r="86" spans="1:10" x14ac:dyDescent="0.25">
      <c r="A86" s="92"/>
      <c r="B86" s="13" t="s">
        <v>238</v>
      </c>
      <c r="C86" s="5" t="s">
        <v>428</v>
      </c>
      <c r="D86" s="18"/>
      <c r="E86" s="18"/>
      <c r="F86" s="19">
        <v>0</v>
      </c>
      <c r="H86" s="23">
        <v>0</v>
      </c>
      <c r="I86" s="24">
        <v>0</v>
      </c>
      <c r="J86" s="25"/>
    </row>
    <row r="87" spans="1:10" x14ac:dyDescent="0.25">
      <c r="A87" s="93"/>
      <c r="B87" s="13" t="s">
        <v>239</v>
      </c>
      <c r="C87" s="5" t="s">
        <v>429</v>
      </c>
      <c r="D87" s="18"/>
      <c r="E87" s="18"/>
      <c r="F87" s="19">
        <v>0</v>
      </c>
      <c r="H87" s="23">
        <v>0</v>
      </c>
      <c r="I87" s="24">
        <v>0</v>
      </c>
      <c r="J87" s="25"/>
    </row>
    <row r="88" spans="1:10" ht="30" x14ac:dyDescent="0.25">
      <c r="A88" s="9" t="s">
        <v>135</v>
      </c>
      <c r="B88" s="8" t="s">
        <v>235</v>
      </c>
      <c r="C88" s="75"/>
      <c r="D88" s="8"/>
      <c r="E88" s="8"/>
      <c r="F88" s="8">
        <f>SUM(F80:F87)</f>
        <v>68</v>
      </c>
      <c r="H88" s="69">
        <f>SUM(H80:H87)</f>
        <v>69</v>
      </c>
      <c r="I88" s="8">
        <v>113</v>
      </c>
      <c r="J88" s="66">
        <f t="shared" si="1"/>
        <v>0.61061946902654862</v>
      </c>
    </row>
    <row r="89" spans="1:10" x14ac:dyDescent="0.25">
      <c r="A89" s="9"/>
      <c r="B89" s="8"/>
      <c r="C89" s="75"/>
      <c r="D89" s="8"/>
      <c r="E89" s="8"/>
      <c r="F89" s="8"/>
      <c r="H89" s="8"/>
      <c r="I89" s="8"/>
      <c r="J89" s="66"/>
    </row>
    <row r="90" spans="1:10" x14ac:dyDescent="0.25">
      <c r="A90" s="94" t="s">
        <v>122</v>
      </c>
      <c r="B90" s="13" t="s">
        <v>123</v>
      </c>
      <c r="C90" s="5" t="s">
        <v>430</v>
      </c>
      <c r="D90" s="18">
        <v>3.5625</v>
      </c>
      <c r="E90" s="18">
        <v>0.92367451148908675</v>
      </c>
      <c r="F90" s="19">
        <v>64</v>
      </c>
      <c r="H90" s="23">
        <v>64</v>
      </c>
      <c r="I90" s="24">
        <v>64</v>
      </c>
      <c r="J90" s="25">
        <f>H90/I90</f>
        <v>1</v>
      </c>
    </row>
    <row r="91" spans="1:10" x14ac:dyDescent="0.25">
      <c r="A91" s="92"/>
      <c r="B91" s="13" t="s">
        <v>263</v>
      </c>
      <c r="C91" s="5" t="s">
        <v>431</v>
      </c>
      <c r="D91" s="18">
        <v>4.2352941176470589</v>
      </c>
      <c r="E91" s="18">
        <v>0.66421116415507164</v>
      </c>
      <c r="F91" s="19">
        <v>17</v>
      </c>
      <c r="H91" s="23">
        <v>17</v>
      </c>
      <c r="I91" s="24">
        <v>17</v>
      </c>
      <c r="J91" s="25">
        <f>H91/I91</f>
        <v>1</v>
      </c>
    </row>
    <row r="92" spans="1:10" x14ac:dyDescent="0.25">
      <c r="A92" s="93"/>
      <c r="B92" s="13" t="s">
        <v>264</v>
      </c>
      <c r="C92" s="5" t="s">
        <v>432</v>
      </c>
      <c r="D92" s="18">
        <v>2.7777777777777777</v>
      </c>
      <c r="E92" s="18">
        <v>1.0929064207170003</v>
      </c>
      <c r="F92" s="19">
        <v>9</v>
      </c>
      <c r="H92" s="23">
        <v>9</v>
      </c>
      <c r="I92" s="24">
        <v>9</v>
      </c>
      <c r="J92" s="25">
        <f>H92/I92</f>
        <v>1</v>
      </c>
    </row>
    <row r="93" spans="1:10" x14ac:dyDescent="0.25">
      <c r="A93" s="9" t="s">
        <v>122</v>
      </c>
      <c r="B93" s="8" t="s">
        <v>235</v>
      </c>
      <c r="C93" s="75"/>
      <c r="D93" s="8"/>
      <c r="E93" s="8"/>
      <c r="F93" s="8">
        <f>SUM(F90:F92)</f>
        <v>90</v>
      </c>
      <c r="H93" s="69">
        <f>SUM(H90:H92)</f>
        <v>90</v>
      </c>
      <c r="I93" s="69">
        <f>SUM(I90:I92)</f>
        <v>90</v>
      </c>
      <c r="J93" s="66">
        <f>H93/I93</f>
        <v>1</v>
      </c>
    </row>
    <row r="94" spans="1:10" x14ac:dyDescent="0.25">
      <c r="A94" s="9"/>
      <c r="B94" s="8"/>
      <c r="C94" s="75"/>
      <c r="D94" s="8"/>
      <c r="E94" s="8"/>
      <c r="F94" s="8"/>
      <c r="H94" s="8"/>
      <c r="I94" s="8"/>
      <c r="J94" s="66"/>
    </row>
    <row r="95" spans="1:10" x14ac:dyDescent="0.25">
      <c r="A95" s="91" t="s">
        <v>91</v>
      </c>
      <c r="B95" s="16" t="s">
        <v>90</v>
      </c>
      <c r="C95" s="5" t="s">
        <v>433</v>
      </c>
      <c r="D95" s="18">
        <v>3.6578947368421053</v>
      </c>
      <c r="E95" s="18">
        <v>1.0007015083289967</v>
      </c>
      <c r="F95" s="19">
        <v>76</v>
      </c>
      <c r="H95" s="23">
        <v>76</v>
      </c>
      <c r="I95" s="24" t="s">
        <v>351</v>
      </c>
      <c r="J95" s="25">
        <f t="shared" ref="J95:J101" si="3">H95/I95</f>
        <v>0.6333333333333333</v>
      </c>
    </row>
    <row r="96" spans="1:10" x14ac:dyDescent="0.25">
      <c r="A96" s="92"/>
      <c r="B96" s="17" t="s">
        <v>92</v>
      </c>
      <c r="C96" s="5" t="s">
        <v>434</v>
      </c>
      <c r="D96" s="18">
        <v>3.838709677419355</v>
      </c>
      <c r="E96" s="18">
        <v>0.82043785844504535</v>
      </c>
      <c r="F96" s="19">
        <v>31</v>
      </c>
      <c r="H96" s="23">
        <v>31</v>
      </c>
      <c r="I96" s="24" t="s">
        <v>352</v>
      </c>
      <c r="J96" s="25">
        <f t="shared" si="3"/>
        <v>0.77500000000000002</v>
      </c>
    </row>
    <row r="97" spans="1:10" x14ac:dyDescent="0.25">
      <c r="A97" s="92"/>
      <c r="B97" s="17" t="s">
        <v>186</v>
      </c>
      <c r="C97" s="5" t="s">
        <v>435</v>
      </c>
      <c r="D97" s="18">
        <v>3.8928571428571428</v>
      </c>
      <c r="E97" s="18">
        <v>0.95604454081447721</v>
      </c>
      <c r="F97" s="19">
        <v>28</v>
      </c>
      <c r="H97" s="23">
        <v>28</v>
      </c>
      <c r="I97" s="24" t="s">
        <v>352</v>
      </c>
      <c r="J97" s="25">
        <f t="shared" si="3"/>
        <v>0.7</v>
      </c>
    </row>
    <row r="98" spans="1:10" x14ac:dyDescent="0.25">
      <c r="A98" s="92"/>
      <c r="B98" s="17" t="s">
        <v>198</v>
      </c>
      <c r="C98" s="5" t="s">
        <v>436</v>
      </c>
      <c r="D98" s="18"/>
      <c r="E98" s="18"/>
      <c r="F98" s="19">
        <v>0</v>
      </c>
      <c r="H98" s="23">
        <v>0</v>
      </c>
      <c r="I98" s="24" t="s">
        <v>341</v>
      </c>
      <c r="J98" s="25">
        <f t="shared" si="3"/>
        <v>0</v>
      </c>
    </row>
    <row r="99" spans="1:10" x14ac:dyDescent="0.25">
      <c r="A99" s="92"/>
      <c r="B99" s="17" t="s">
        <v>199</v>
      </c>
      <c r="C99" s="5" t="s">
        <v>437</v>
      </c>
      <c r="D99" s="18"/>
      <c r="E99" s="18"/>
      <c r="F99" s="19">
        <v>0</v>
      </c>
      <c r="H99" s="23">
        <v>0</v>
      </c>
      <c r="I99" s="24" t="s">
        <v>338</v>
      </c>
      <c r="J99" s="25">
        <f t="shared" si="3"/>
        <v>0</v>
      </c>
    </row>
    <row r="100" spans="1:10" x14ac:dyDescent="0.25">
      <c r="A100" s="92"/>
      <c r="B100" s="17" t="s">
        <v>94</v>
      </c>
      <c r="C100" s="5" t="s">
        <v>438</v>
      </c>
      <c r="D100" s="18">
        <v>4</v>
      </c>
      <c r="E100" s="18"/>
      <c r="F100" s="19">
        <v>1</v>
      </c>
      <c r="H100" s="23">
        <v>1</v>
      </c>
      <c r="I100" s="24">
        <v>0</v>
      </c>
      <c r="J100" s="25"/>
    </row>
    <row r="101" spans="1:10" x14ac:dyDescent="0.25">
      <c r="A101" s="92"/>
      <c r="B101" s="17" t="s">
        <v>243</v>
      </c>
      <c r="C101" s="5" t="s">
        <v>439</v>
      </c>
      <c r="D101" s="18"/>
      <c r="E101" s="18"/>
      <c r="F101" s="19">
        <v>0</v>
      </c>
      <c r="H101" s="23">
        <v>0</v>
      </c>
      <c r="I101" s="24" t="s">
        <v>341</v>
      </c>
      <c r="J101" s="25">
        <f t="shared" si="3"/>
        <v>0</v>
      </c>
    </row>
    <row r="102" spans="1:10" x14ac:dyDescent="0.25">
      <c r="A102" s="92"/>
      <c r="B102" s="17" t="s">
        <v>93</v>
      </c>
      <c r="C102" s="5" t="s">
        <v>440</v>
      </c>
      <c r="D102" s="18">
        <v>4.333333333333333</v>
      </c>
      <c r="E102" s="18">
        <v>0.57735026918962473</v>
      </c>
      <c r="F102" s="19">
        <v>3</v>
      </c>
      <c r="H102" s="23">
        <v>3</v>
      </c>
      <c r="I102" s="24" t="s">
        <v>353</v>
      </c>
      <c r="J102" s="25">
        <f>H102/I102</f>
        <v>0.27272727272727271</v>
      </c>
    </row>
    <row r="103" spans="1:10" x14ac:dyDescent="0.25">
      <c r="A103" s="92"/>
      <c r="B103" s="17" t="s">
        <v>95</v>
      </c>
      <c r="C103" s="5" t="s">
        <v>441</v>
      </c>
      <c r="D103" s="18">
        <v>3.7777777777777777</v>
      </c>
      <c r="E103" s="18">
        <v>0.66666666666666552</v>
      </c>
      <c r="F103" s="19">
        <v>9</v>
      </c>
      <c r="H103" s="23">
        <v>9</v>
      </c>
      <c r="I103" s="24">
        <v>0</v>
      </c>
      <c r="J103" s="25"/>
    </row>
    <row r="104" spans="1:10" x14ac:dyDescent="0.25">
      <c r="A104" s="92"/>
      <c r="B104" s="17" t="s">
        <v>96</v>
      </c>
      <c r="C104" s="5" t="s">
        <v>442</v>
      </c>
      <c r="D104" s="18">
        <v>3.5714285714285716</v>
      </c>
      <c r="E104" s="18">
        <v>0.97590007294853265</v>
      </c>
      <c r="F104" s="19">
        <v>7</v>
      </c>
      <c r="H104" s="23">
        <v>7</v>
      </c>
      <c r="I104" s="24">
        <v>0</v>
      </c>
      <c r="J104" s="25"/>
    </row>
    <row r="105" spans="1:10" x14ac:dyDescent="0.25">
      <c r="A105" s="93"/>
      <c r="B105" s="17" t="s">
        <v>187</v>
      </c>
      <c r="C105" s="5" t="s">
        <v>443</v>
      </c>
      <c r="D105" s="18">
        <v>4</v>
      </c>
      <c r="E105" s="18"/>
      <c r="F105" s="19">
        <v>1</v>
      </c>
      <c r="H105" s="23">
        <v>1</v>
      </c>
      <c r="I105" s="24">
        <v>0</v>
      </c>
      <c r="J105" s="25"/>
    </row>
    <row r="106" spans="1:10" ht="30" x14ac:dyDescent="0.25">
      <c r="A106" s="9" t="s">
        <v>91</v>
      </c>
      <c r="B106" s="8" t="s">
        <v>235</v>
      </c>
      <c r="C106" s="75"/>
      <c r="D106" s="8"/>
      <c r="E106" s="8"/>
      <c r="F106" s="8">
        <f>SUM(F95:F105)</f>
        <v>156</v>
      </c>
      <c r="H106" s="69">
        <f>SUM(H95:H105)</f>
        <v>156</v>
      </c>
      <c r="I106" s="8">
        <v>221</v>
      </c>
      <c r="J106" s="66">
        <f t="shared" ref="J106:J132" si="4">H106/I106</f>
        <v>0.70588235294117652</v>
      </c>
    </row>
    <row r="107" spans="1:10" x14ac:dyDescent="0.25">
      <c r="A107" s="8"/>
      <c r="B107" s="8"/>
      <c r="C107" s="75"/>
      <c r="D107" s="8"/>
      <c r="E107" s="8"/>
      <c r="F107" s="8"/>
      <c r="H107" s="8"/>
      <c r="I107" s="8"/>
      <c r="J107" s="66"/>
    </row>
    <row r="108" spans="1:10" x14ac:dyDescent="0.25">
      <c r="A108" s="91" t="s">
        <v>139</v>
      </c>
      <c r="B108" s="13" t="s">
        <v>136</v>
      </c>
      <c r="C108" s="5" t="s">
        <v>444</v>
      </c>
      <c r="D108" s="18">
        <v>3.5833333333333335</v>
      </c>
      <c r="E108" s="18">
        <v>0.99620491989562143</v>
      </c>
      <c r="F108" s="19">
        <v>12</v>
      </c>
      <c r="H108" s="23">
        <v>12</v>
      </c>
      <c r="I108" s="24" t="s">
        <v>347</v>
      </c>
      <c r="J108" s="25">
        <f t="shared" si="4"/>
        <v>0.66666666666666663</v>
      </c>
    </row>
    <row r="109" spans="1:10" x14ac:dyDescent="0.25">
      <c r="A109" s="92" t="s">
        <v>139</v>
      </c>
      <c r="B109" s="13" t="s">
        <v>240</v>
      </c>
      <c r="C109" s="5" t="s">
        <v>445</v>
      </c>
      <c r="D109" s="18">
        <v>4.2</v>
      </c>
      <c r="E109" s="18">
        <v>0.83666002653407512</v>
      </c>
      <c r="F109" s="19">
        <v>5</v>
      </c>
      <c r="H109" s="23">
        <v>5</v>
      </c>
      <c r="I109" s="24" t="s">
        <v>354</v>
      </c>
      <c r="J109" s="25">
        <f t="shared" si="4"/>
        <v>0.625</v>
      </c>
    </row>
    <row r="110" spans="1:10" x14ac:dyDescent="0.25">
      <c r="A110" s="92" t="s">
        <v>139</v>
      </c>
      <c r="B110" s="13" t="s">
        <v>137</v>
      </c>
      <c r="C110" s="5" t="s">
        <v>446</v>
      </c>
      <c r="D110" s="18">
        <v>3.8571428571428572</v>
      </c>
      <c r="E110" s="18">
        <v>0.89545704418042826</v>
      </c>
      <c r="F110" s="19">
        <v>63</v>
      </c>
      <c r="H110" s="23">
        <v>65</v>
      </c>
      <c r="I110" s="24" t="s">
        <v>355</v>
      </c>
      <c r="J110" s="25">
        <f t="shared" si="4"/>
        <v>0.45774647887323944</v>
      </c>
    </row>
    <row r="111" spans="1:10" x14ac:dyDescent="0.25">
      <c r="A111" s="92" t="s">
        <v>139</v>
      </c>
      <c r="B111" s="13" t="s">
        <v>265</v>
      </c>
      <c r="C111" s="5" t="s">
        <v>447</v>
      </c>
      <c r="D111" s="18">
        <v>3.24</v>
      </c>
      <c r="E111" s="18">
        <v>1.614517471774978</v>
      </c>
      <c r="F111" s="19">
        <v>25</v>
      </c>
      <c r="H111" s="23">
        <v>25</v>
      </c>
      <c r="I111" s="24" t="s">
        <v>356</v>
      </c>
      <c r="J111" s="25">
        <f t="shared" si="4"/>
        <v>0.43859649122807015</v>
      </c>
    </row>
    <row r="112" spans="1:10" x14ac:dyDescent="0.25">
      <c r="A112" s="92" t="s">
        <v>139</v>
      </c>
      <c r="B112" s="13" t="s">
        <v>241</v>
      </c>
      <c r="C112" s="5" t="s">
        <v>448</v>
      </c>
      <c r="D112" s="18"/>
      <c r="E112" s="18"/>
      <c r="F112" s="19">
        <v>0</v>
      </c>
      <c r="H112" s="23">
        <v>0</v>
      </c>
      <c r="I112" s="24">
        <v>0</v>
      </c>
      <c r="J112" s="25"/>
    </row>
    <row r="113" spans="1:10" x14ac:dyDescent="0.25">
      <c r="A113" s="92" t="s">
        <v>139</v>
      </c>
      <c r="B113" s="13" t="s">
        <v>138</v>
      </c>
      <c r="C113" s="5" t="s">
        <v>449</v>
      </c>
      <c r="D113" s="18">
        <v>3.9285714285714284</v>
      </c>
      <c r="E113" s="18">
        <v>0.82874193016474429</v>
      </c>
      <c r="F113" s="19">
        <v>14</v>
      </c>
      <c r="H113" s="23">
        <v>14</v>
      </c>
      <c r="I113" s="24">
        <v>0</v>
      </c>
      <c r="J113" s="25"/>
    </row>
    <row r="114" spans="1:10" x14ac:dyDescent="0.25">
      <c r="A114" s="8" t="s">
        <v>139</v>
      </c>
      <c r="B114" s="8" t="s">
        <v>235</v>
      </c>
      <c r="C114" s="75"/>
      <c r="D114" s="8"/>
      <c r="E114" s="8"/>
      <c r="F114" s="8">
        <f>SUM(F108:F113)</f>
        <v>119</v>
      </c>
      <c r="H114" s="69">
        <f>SUM(H108:H113)</f>
        <v>121</v>
      </c>
      <c r="I114" s="8">
        <v>225</v>
      </c>
      <c r="J114" s="66">
        <f t="shared" si="4"/>
        <v>0.5377777777777778</v>
      </c>
    </row>
    <row r="115" spans="1:10" x14ac:dyDescent="0.25">
      <c r="A115" s="8"/>
      <c r="B115" s="67"/>
      <c r="C115" s="75"/>
      <c r="D115" s="8"/>
      <c r="E115" s="8"/>
      <c r="F115" s="8"/>
      <c r="H115" s="8"/>
      <c r="I115" s="8"/>
      <c r="J115" s="66"/>
    </row>
    <row r="116" spans="1:10" x14ac:dyDescent="0.25">
      <c r="A116" s="100" t="s">
        <v>167</v>
      </c>
      <c r="B116" s="21" t="s">
        <v>166</v>
      </c>
      <c r="C116" s="5" t="s">
        <v>450</v>
      </c>
      <c r="D116" s="18">
        <v>4.5</v>
      </c>
      <c r="E116" s="18">
        <v>0.57735026918962573</v>
      </c>
      <c r="F116" s="19">
        <v>4</v>
      </c>
      <c r="H116" s="23">
        <v>4</v>
      </c>
      <c r="I116" s="24" t="s">
        <v>357</v>
      </c>
      <c r="J116" s="25">
        <f t="shared" si="4"/>
        <v>5.3333333333333337E-2</v>
      </c>
    </row>
    <row r="117" spans="1:10" x14ac:dyDescent="0.25">
      <c r="A117" s="97" t="s">
        <v>167</v>
      </c>
      <c r="B117" s="13" t="s">
        <v>168</v>
      </c>
      <c r="C117" s="5" t="s">
        <v>451</v>
      </c>
      <c r="D117" s="18">
        <v>3.9090909090909092</v>
      </c>
      <c r="E117" s="18">
        <v>0.8790490729915329</v>
      </c>
      <c r="F117" s="19">
        <v>33</v>
      </c>
      <c r="H117" s="23">
        <v>33</v>
      </c>
      <c r="I117" s="24"/>
      <c r="J117" s="25"/>
    </row>
    <row r="118" spans="1:10" x14ac:dyDescent="0.25">
      <c r="A118" s="97" t="s">
        <v>167</v>
      </c>
      <c r="B118" s="36" t="s">
        <v>200</v>
      </c>
      <c r="C118" s="5" t="s">
        <v>452</v>
      </c>
      <c r="D118" s="18">
        <v>3.1818181818181817</v>
      </c>
      <c r="E118" s="18">
        <v>0.40451991747794575</v>
      </c>
      <c r="F118" s="19">
        <v>11</v>
      </c>
      <c r="H118" s="23">
        <v>11</v>
      </c>
      <c r="I118" s="24" t="s">
        <v>358</v>
      </c>
      <c r="J118" s="25">
        <f t="shared" si="4"/>
        <v>0.55000000000000004</v>
      </c>
    </row>
    <row r="119" spans="1:10" x14ac:dyDescent="0.25">
      <c r="A119" s="97" t="s">
        <v>167</v>
      </c>
      <c r="B119" s="21" t="s">
        <v>193</v>
      </c>
      <c r="C119" s="5" t="s">
        <v>453</v>
      </c>
      <c r="D119" s="18"/>
      <c r="E119" s="18"/>
      <c r="F119" s="19">
        <v>0</v>
      </c>
      <c r="H119" s="23">
        <v>0</v>
      </c>
      <c r="I119" s="24" t="s">
        <v>337</v>
      </c>
      <c r="J119" s="25">
        <f t="shared" si="4"/>
        <v>0</v>
      </c>
    </row>
    <row r="120" spans="1:10" x14ac:dyDescent="0.25">
      <c r="A120" s="97" t="s">
        <v>167</v>
      </c>
      <c r="B120" s="21" t="s">
        <v>159</v>
      </c>
      <c r="C120" s="5" t="s">
        <v>454</v>
      </c>
      <c r="D120" s="18">
        <v>2.4444444444444446</v>
      </c>
      <c r="E120" s="18">
        <v>1.293523333527109</v>
      </c>
      <c r="F120" s="19">
        <v>18</v>
      </c>
      <c r="H120" s="23">
        <v>18</v>
      </c>
      <c r="I120" s="24"/>
      <c r="J120" s="25"/>
    </row>
    <row r="121" spans="1:10" x14ac:dyDescent="0.25">
      <c r="A121" s="97" t="s">
        <v>167</v>
      </c>
      <c r="B121" s="21" t="s">
        <v>243</v>
      </c>
      <c r="C121" s="5" t="s">
        <v>455</v>
      </c>
      <c r="D121" s="18">
        <v>2.5</v>
      </c>
      <c r="E121" s="18">
        <v>0.70710678118654757</v>
      </c>
      <c r="F121" s="19">
        <v>2</v>
      </c>
      <c r="H121" s="23">
        <v>2</v>
      </c>
      <c r="I121" s="24" t="s">
        <v>359</v>
      </c>
      <c r="J121" s="25">
        <f t="shared" si="4"/>
        <v>0.2</v>
      </c>
    </row>
    <row r="122" spans="1:10" x14ac:dyDescent="0.25">
      <c r="A122" s="97"/>
      <c r="B122" s="21" t="s">
        <v>244</v>
      </c>
      <c r="C122" s="5" t="s">
        <v>456</v>
      </c>
      <c r="D122" s="18">
        <v>4</v>
      </c>
      <c r="E122" s="18"/>
      <c r="F122" s="19">
        <v>1</v>
      </c>
      <c r="H122" s="23">
        <v>1</v>
      </c>
      <c r="I122" s="24" t="s">
        <v>328</v>
      </c>
      <c r="J122" s="25">
        <f>H122/I122</f>
        <v>1</v>
      </c>
    </row>
    <row r="123" spans="1:10" x14ac:dyDescent="0.25">
      <c r="A123" s="98"/>
      <c r="B123" s="21" t="s">
        <v>201</v>
      </c>
      <c r="C123" s="5" t="s">
        <v>457</v>
      </c>
      <c r="D123" s="18">
        <v>4</v>
      </c>
      <c r="E123" s="18"/>
      <c r="F123" s="19">
        <v>1</v>
      </c>
      <c r="H123" s="23">
        <v>1</v>
      </c>
      <c r="I123" s="24" t="s">
        <v>333</v>
      </c>
      <c r="J123" s="25">
        <f>H123/I123</f>
        <v>0.33333333333333331</v>
      </c>
    </row>
    <row r="124" spans="1:10" x14ac:dyDescent="0.25">
      <c r="A124" s="8" t="s">
        <v>167</v>
      </c>
      <c r="B124" s="8" t="s">
        <v>235</v>
      </c>
      <c r="C124" s="75"/>
      <c r="D124" s="8"/>
      <c r="E124" s="8"/>
      <c r="F124" s="8">
        <f>SUM(F116:F123)</f>
        <v>70</v>
      </c>
      <c r="H124" s="69">
        <f>SUM(H116:H123)</f>
        <v>70</v>
      </c>
      <c r="I124" s="69">
        <v>114</v>
      </c>
      <c r="J124" s="66">
        <f t="shared" si="4"/>
        <v>0.61403508771929827</v>
      </c>
    </row>
    <row r="125" spans="1:10" x14ac:dyDescent="0.25">
      <c r="A125" s="67"/>
      <c r="B125" s="67"/>
      <c r="C125" s="75"/>
      <c r="D125" s="8"/>
      <c r="E125" s="8"/>
      <c r="F125" s="8"/>
      <c r="H125" s="8"/>
      <c r="I125" s="69"/>
      <c r="J125" s="66"/>
    </row>
    <row r="126" spans="1:10" x14ac:dyDescent="0.25">
      <c r="A126" s="91" t="s">
        <v>163</v>
      </c>
      <c r="B126" s="21" t="s">
        <v>164</v>
      </c>
      <c r="C126" s="5" t="s">
        <v>458</v>
      </c>
      <c r="D126" s="18">
        <v>4.2063492063492065</v>
      </c>
      <c r="E126" s="18">
        <v>0.69927912555924843</v>
      </c>
      <c r="F126" s="19">
        <v>63</v>
      </c>
      <c r="H126" s="23">
        <v>66</v>
      </c>
      <c r="I126" s="24" t="s">
        <v>360</v>
      </c>
      <c r="J126" s="25">
        <f t="shared" si="4"/>
        <v>0.72527472527472525</v>
      </c>
    </row>
    <row r="127" spans="1:10" x14ac:dyDescent="0.25">
      <c r="A127" s="92" t="s">
        <v>163</v>
      </c>
      <c r="B127" s="21" t="s">
        <v>165</v>
      </c>
      <c r="C127" s="5" t="s">
        <v>459</v>
      </c>
      <c r="D127" s="18">
        <v>3.9090909090909092</v>
      </c>
      <c r="E127" s="18">
        <v>1.0444659357341868</v>
      </c>
      <c r="F127" s="19">
        <v>11</v>
      </c>
      <c r="H127" s="23">
        <v>11</v>
      </c>
      <c r="I127" s="24" t="s">
        <v>361</v>
      </c>
      <c r="J127" s="25">
        <f t="shared" si="4"/>
        <v>0.21568627450980393</v>
      </c>
    </row>
    <row r="128" spans="1:10" x14ac:dyDescent="0.25">
      <c r="A128" s="92" t="s">
        <v>163</v>
      </c>
      <c r="B128" s="21" t="s">
        <v>188</v>
      </c>
      <c r="C128" s="5" t="s">
        <v>460</v>
      </c>
      <c r="D128" s="18">
        <v>4.666666666666667</v>
      </c>
      <c r="E128" s="18">
        <v>0.57735026918962784</v>
      </c>
      <c r="F128" s="19">
        <v>3</v>
      </c>
      <c r="H128" s="23">
        <v>3</v>
      </c>
      <c r="I128" s="24" t="s">
        <v>343</v>
      </c>
      <c r="J128" s="25">
        <f t="shared" si="4"/>
        <v>0.33333333333333331</v>
      </c>
    </row>
    <row r="129" spans="1:10" x14ac:dyDescent="0.25">
      <c r="A129" s="8" t="s">
        <v>163</v>
      </c>
      <c r="B129" s="8" t="s">
        <v>235</v>
      </c>
      <c r="C129" s="75"/>
      <c r="D129" s="8"/>
      <c r="E129" s="8"/>
      <c r="F129" s="8">
        <f>SUM(F126:F128)</f>
        <v>77</v>
      </c>
      <c r="H129" s="69">
        <f>SUM(H126:H128)</f>
        <v>80</v>
      </c>
      <c r="I129" s="69">
        <v>151</v>
      </c>
      <c r="J129" s="66">
        <f t="shared" si="4"/>
        <v>0.5298013245033113</v>
      </c>
    </row>
    <row r="130" spans="1:10" x14ac:dyDescent="0.25">
      <c r="A130" s="67"/>
      <c r="B130" s="67"/>
      <c r="C130" s="78"/>
      <c r="D130" s="8"/>
      <c r="E130" s="8"/>
      <c r="F130" s="8"/>
      <c r="H130" s="8"/>
      <c r="I130" s="69"/>
      <c r="J130" s="66"/>
    </row>
    <row r="131" spans="1:10" x14ac:dyDescent="0.25">
      <c r="A131" s="100" t="s">
        <v>202</v>
      </c>
      <c r="B131" s="21" t="s">
        <v>160</v>
      </c>
      <c r="C131" s="5" t="s">
        <v>461</v>
      </c>
      <c r="D131" s="18">
        <v>3.6739130434782608</v>
      </c>
      <c r="E131" s="18">
        <v>1.0122438842292008</v>
      </c>
      <c r="F131" s="19">
        <v>46</v>
      </c>
      <c r="H131" s="23">
        <v>46</v>
      </c>
      <c r="I131" s="24" t="s">
        <v>362</v>
      </c>
      <c r="J131" s="25">
        <f t="shared" si="4"/>
        <v>0.39316239316239315</v>
      </c>
    </row>
    <row r="132" spans="1:10" x14ac:dyDescent="0.25">
      <c r="A132" s="97" t="s">
        <v>202</v>
      </c>
      <c r="B132" s="21" t="s">
        <v>161</v>
      </c>
      <c r="C132" s="5" t="s">
        <v>462</v>
      </c>
      <c r="D132" s="18">
        <v>2.75</v>
      </c>
      <c r="E132" s="18">
        <v>1.4847711791873706</v>
      </c>
      <c r="F132" s="19">
        <v>12</v>
      </c>
      <c r="H132" s="23">
        <v>12</v>
      </c>
      <c r="I132" s="24" t="s">
        <v>363</v>
      </c>
      <c r="J132" s="25">
        <f t="shared" si="4"/>
        <v>0.41379310344827586</v>
      </c>
    </row>
    <row r="133" spans="1:10" x14ac:dyDescent="0.25">
      <c r="A133" s="97" t="s">
        <v>202</v>
      </c>
      <c r="B133" s="21" t="s">
        <v>189</v>
      </c>
      <c r="C133" s="5" t="s">
        <v>463</v>
      </c>
      <c r="D133" s="18">
        <v>3.4615384615384617</v>
      </c>
      <c r="E133" s="18">
        <v>0.87705801930702898</v>
      </c>
      <c r="F133" s="19">
        <v>13</v>
      </c>
      <c r="H133" s="23">
        <v>13</v>
      </c>
      <c r="I133" s="24" t="s">
        <v>364</v>
      </c>
      <c r="J133" s="25">
        <f t="shared" ref="J133:J139" si="5">H133/I133</f>
        <v>0.30232558139534882</v>
      </c>
    </row>
    <row r="134" spans="1:10" x14ac:dyDescent="0.25">
      <c r="A134" s="97" t="s">
        <v>202</v>
      </c>
      <c r="B134" s="21" t="s">
        <v>242</v>
      </c>
      <c r="C134" s="5" t="s">
        <v>464</v>
      </c>
      <c r="D134" s="18">
        <v>5</v>
      </c>
      <c r="E134" s="18"/>
      <c r="F134" s="19">
        <v>1</v>
      </c>
      <c r="H134" s="23">
        <v>1</v>
      </c>
      <c r="I134" s="24" t="s">
        <v>334</v>
      </c>
      <c r="J134" s="25">
        <f t="shared" si="5"/>
        <v>0.25</v>
      </c>
    </row>
    <row r="135" spans="1:10" x14ac:dyDescent="0.25">
      <c r="A135" s="97" t="s">
        <v>202</v>
      </c>
      <c r="B135" s="21" t="s">
        <v>243</v>
      </c>
      <c r="C135" s="5" t="s">
        <v>465</v>
      </c>
      <c r="D135" s="18">
        <v>5</v>
      </c>
      <c r="E135" s="18"/>
      <c r="F135" s="19">
        <v>1</v>
      </c>
      <c r="H135" s="23">
        <v>1</v>
      </c>
      <c r="I135" s="24" t="s">
        <v>334</v>
      </c>
      <c r="J135" s="25">
        <f t="shared" si="5"/>
        <v>0.25</v>
      </c>
    </row>
    <row r="136" spans="1:10" x14ac:dyDescent="0.25">
      <c r="A136" s="97" t="s">
        <v>202</v>
      </c>
      <c r="B136" s="21" t="s">
        <v>162</v>
      </c>
      <c r="C136" s="5" t="s">
        <v>466</v>
      </c>
      <c r="D136" s="18">
        <v>4</v>
      </c>
      <c r="E136" s="18">
        <v>1</v>
      </c>
      <c r="F136" s="19">
        <v>5</v>
      </c>
      <c r="H136" s="23">
        <v>5</v>
      </c>
      <c r="I136" s="24">
        <v>0</v>
      </c>
      <c r="J136" s="25"/>
    </row>
    <row r="137" spans="1:10" x14ac:dyDescent="0.25">
      <c r="A137" s="8" t="s">
        <v>202</v>
      </c>
      <c r="B137" s="8" t="s">
        <v>235</v>
      </c>
      <c r="C137" s="75"/>
      <c r="D137" s="8"/>
      <c r="E137" s="8"/>
      <c r="F137" s="8">
        <f>SUM(F131:F136)</f>
        <v>78</v>
      </c>
      <c r="H137" s="69">
        <f>SUM(H131:H136)</f>
        <v>78</v>
      </c>
      <c r="I137" s="69">
        <v>197</v>
      </c>
      <c r="J137" s="66">
        <f t="shared" si="5"/>
        <v>0.39593908629441626</v>
      </c>
    </row>
    <row r="138" spans="1:10" x14ac:dyDescent="0.25">
      <c r="A138" s="8"/>
      <c r="B138" s="8"/>
      <c r="C138" s="75"/>
      <c r="D138" s="8"/>
      <c r="E138" s="8"/>
      <c r="F138" s="8"/>
      <c r="H138" s="8"/>
      <c r="I138" s="69"/>
      <c r="J138" s="66"/>
    </row>
    <row r="139" spans="1:10" x14ac:dyDescent="0.25">
      <c r="A139" s="100" t="s">
        <v>205</v>
      </c>
      <c r="B139" s="13" t="s">
        <v>150</v>
      </c>
      <c r="C139" s="5" t="s">
        <v>467</v>
      </c>
      <c r="D139" s="18">
        <v>5</v>
      </c>
      <c r="E139" s="18"/>
      <c r="F139" s="19">
        <v>1</v>
      </c>
      <c r="H139" s="23">
        <v>1</v>
      </c>
      <c r="I139" s="24" t="s">
        <v>365</v>
      </c>
      <c r="J139" s="25">
        <f t="shared" si="5"/>
        <v>2.9411764705882353E-2</v>
      </c>
    </row>
    <row r="140" spans="1:10" x14ac:dyDescent="0.25">
      <c r="A140" s="97" t="s">
        <v>205</v>
      </c>
      <c r="B140" s="13" t="s">
        <v>151</v>
      </c>
      <c r="C140" s="5" t="s">
        <v>468</v>
      </c>
      <c r="D140" s="18"/>
      <c r="E140" s="18"/>
      <c r="F140" s="19">
        <v>0</v>
      </c>
      <c r="H140" s="23">
        <v>0</v>
      </c>
      <c r="I140" s="24" t="s">
        <v>343</v>
      </c>
      <c r="J140" s="25">
        <f t="shared" ref="J140:J166" si="6">H140/I140</f>
        <v>0</v>
      </c>
    </row>
    <row r="141" spans="1:10" x14ac:dyDescent="0.25">
      <c r="A141" s="97" t="s">
        <v>205</v>
      </c>
      <c r="B141" s="13" t="s">
        <v>152</v>
      </c>
      <c r="C141" s="5" t="s">
        <v>469</v>
      </c>
      <c r="D141" s="18"/>
      <c r="E141" s="18"/>
      <c r="F141" s="19">
        <v>0</v>
      </c>
      <c r="H141" s="23">
        <v>0</v>
      </c>
      <c r="I141" s="24" t="s">
        <v>366</v>
      </c>
      <c r="J141" s="25">
        <f t="shared" si="6"/>
        <v>0</v>
      </c>
    </row>
    <row r="142" spans="1:10" x14ac:dyDescent="0.25">
      <c r="A142" s="97" t="s">
        <v>205</v>
      </c>
      <c r="B142" s="13" t="s">
        <v>153</v>
      </c>
      <c r="C142" s="5" t="s">
        <v>470</v>
      </c>
      <c r="D142" s="18"/>
      <c r="E142" s="18"/>
      <c r="F142" s="19">
        <v>0</v>
      </c>
      <c r="H142" s="23">
        <v>0</v>
      </c>
      <c r="I142" s="24" t="s">
        <v>341</v>
      </c>
      <c r="J142" s="25">
        <f t="shared" si="6"/>
        <v>0</v>
      </c>
    </row>
    <row r="143" spans="1:10" x14ac:dyDescent="0.25">
      <c r="A143" s="97" t="s">
        <v>205</v>
      </c>
      <c r="B143" s="13" t="s">
        <v>154</v>
      </c>
      <c r="C143" s="5" t="s">
        <v>471</v>
      </c>
      <c r="D143" s="18">
        <v>3</v>
      </c>
      <c r="E143" s="18"/>
      <c r="F143" s="19">
        <v>1</v>
      </c>
      <c r="H143" s="23">
        <v>1</v>
      </c>
      <c r="I143" s="24" t="s">
        <v>354</v>
      </c>
      <c r="J143" s="25">
        <f t="shared" si="6"/>
        <v>0.125</v>
      </c>
    </row>
    <row r="144" spans="1:10" x14ac:dyDescent="0.25">
      <c r="A144" s="97" t="s">
        <v>205</v>
      </c>
      <c r="B144" s="13" t="s">
        <v>155</v>
      </c>
      <c r="C144" s="5" t="s">
        <v>472</v>
      </c>
      <c r="D144" s="18"/>
      <c r="E144" s="18"/>
      <c r="F144" s="19">
        <v>0</v>
      </c>
      <c r="H144" s="23">
        <v>0</v>
      </c>
      <c r="I144" s="24" t="s">
        <v>367</v>
      </c>
      <c r="J144" s="25">
        <f t="shared" si="6"/>
        <v>0</v>
      </c>
    </row>
    <row r="145" spans="1:10" x14ac:dyDescent="0.25">
      <c r="A145" s="97"/>
      <c r="B145" s="13" t="s">
        <v>156</v>
      </c>
      <c r="C145" s="5" t="s">
        <v>473</v>
      </c>
      <c r="D145" s="18">
        <v>3</v>
      </c>
      <c r="E145" s="18"/>
      <c r="F145" s="19">
        <v>1</v>
      </c>
      <c r="H145" s="23">
        <v>1</v>
      </c>
      <c r="I145" s="24" t="s">
        <v>341</v>
      </c>
      <c r="J145" s="25">
        <f t="shared" si="6"/>
        <v>0.5</v>
      </c>
    </row>
    <row r="146" spans="1:10" x14ac:dyDescent="0.25">
      <c r="A146" s="97"/>
      <c r="B146" s="13" t="s">
        <v>157</v>
      </c>
      <c r="C146" s="5" t="s">
        <v>474</v>
      </c>
      <c r="D146" s="18"/>
      <c r="E146" s="18"/>
      <c r="F146" s="19">
        <v>0</v>
      </c>
      <c r="H146" s="23">
        <v>0</v>
      </c>
      <c r="I146" s="24" t="s">
        <v>338</v>
      </c>
      <c r="J146" s="25">
        <f t="shared" si="6"/>
        <v>0</v>
      </c>
    </row>
    <row r="147" spans="1:10" x14ac:dyDescent="0.25">
      <c r="A147" s="97"/>
      <c r="B147" s="21" t="s">
        <v>158</v>
      </c>
      <c r="C147" s="5" t="s">
        <v>475</v>
      </c>
      <c r="D147" s="20"/>
      <c r="E147" s="20"/>
      <c r="F147" s="19">
        <v>0</v>
      </c>
      <c r="H147" s="24">
        <v>0</v>
      </c>
      <c r="I147" s="24" t="s">
        <v>339</v>
      </c>
      <c r="J147" s="25">
        <f t="shared" si="6"/>
        <v>0</v>
      </c>
    </row>
    <row r="148" spans="1:10" x14ac:dyDescent="0.25">
      <c r="A148" s="97"/>
      <c r="B148" s="21" t="s">
        <v>266</v>
      </c>
      <c r="C148" s="5" t="s">
        <v>476</v>
      </c>
      <c r="D148" s="18"/>
      <c r="E148" s="18"/>
      <c r="F148" s="19">
        <v>0</v>
      </c>
      <c r="H148" s="23">
        <v>0</v>
      </c>
      <c r="I148" s="24" t="s">
        <v>339</v>
      </c>
      <c r="J148" s="25">
        <f>H148/I148</f>
        <v>0</v>
      </c>
    </row>
    <row r="149" spans="1:10" x14ac:dyDescent="0.25">
      <c r="A149" s="97"/>
      <c r="B149" s="21" t="s">
        <v>159</v>
      </c>
      <c r="C149" s="5" t="s">
        <v>477</v>
      </c>
      <c r="D149" s="18">
        <v>3.5</v>
      </c>
      <c r="E149" s="18">
        <v>0.70710678118654757</v>
      </c>
      <c r="F149" s="19">
        <v>2</v>
      </c>
      <c r="H149" s="23">
        <v>2</v>
      </c>
      <c r="I149" s="24" t="s">
        <v>368</v>
      </c>
      <c r="J149" s="25">
        <f t="shared" si="6"/>
        <v>2.1052631578947368E-2</v>
      </c>
    </row>
    <row r="150" spans="1:10" x14ac:dyDescent="0.25">
      <c r="A150" s="97"/>
      <c r="B150" s="21" t="s">
        <v>206</v>
      </c>
      <c r="C150" s="5" t="s">
        <v>478</v>
      </c>
      <c r="D150" s="18"/>
      <c r="E150" s="18"/>
      <c r="F150" s="19">
        <v>0</v>
      </c>
      <c r="H150" s="23">
        <v>0</v>
      </c>
      <c r="I150" s="24" t="s">
        <v>334</v>
      </c>
      <c r="J150" s="25">
        <f t="shared" si="6"/>
        <v>0</v>
      </c>
    </row>
    <row r="151" spans="1:10" x14ac:dyDescent="0.25">
      <c r="A151" s="97"/>
      <c r="B151" s="21" t="s">
        <v>267</v>
      </c>
      <c r="C151" s="5" t="s">
        <v>479</v>
      </c>
      <c r="D151" s="18"/>
      <c r="E151" s="18"/>
      <c r="F151" s="19">
        <v>0</v>
      </c>
      <c r="H151" s="23">
        <v>0</v>
      </c>
      <c r="I151" s="24" t="s">
        <v>339</v>
      </c>
      <c r="J151" s="25">
        <f>H151/I151</f>
        <v>0</v>
      </c>
    </row>
    <row r="152" spans="1:10" x14ac:dyDescent="0.25">
      <c r="A152" s="98"/>
      <c r="B152" s="21" t="s">
        <v>204</v>
      </c>
      <c r="C152" s="5" t="s">
        <v>480</v>
      </c>
      <c r="D152" s="18"/>
      <c r="E152" s="18"/>
      <c r="F152" s="19">
        <v>0</v>
      </c>
      <c r="H152" s="23">
        <v>0</v>
      </c>
      <c r="I152" s="24" t="s">
        <v>342</v>
      </c>
      <c r="J152" s="25">
        <f t="shared" si="6"/>
        <v>0</v>
      </c>
    </row>
    <row r="153" spans="1:10" x14ac:dyDescent="0.25">
      <c r="A153" s="8" t="s">
        <v>205</v>
      </c>
      <c r="B153" s="8" t="s">
        <v>235</v>
      </c>
      <c r="C153" s="75"/>
      <c r="D153" s="8"/>
      <c r="E153" s="8"/>
      <c r="F153" s="8">
        <f>SUM(F139:F152)</f>
        <v>5</v>
      </c>
      <c r="H153" s="69">
        <f>SUM(H139:H152)</f>
        <v>5</v>
      </c>
      <c r="I153" s="69">
        <v>276</v>
      </c>
      <c r="J153" s="66">
        <f t="shared" si="6"/>
        <v>1.8115942028985508E-2</v>
      </c>
    </row>
    <row r="154" spans="1:10" x14ac:dyDescent="0.25">
      <c r="A154" s="8"/>
      <c r="B154" s="8"/>
      <c r="C154" s="75"/>
      <c r="D154" s="8"/>
      <c r="E154" s="8"/>
      <c r="F154" s="8"/>
      <c r="H154" s="8"/>
      <c r="I154" s="69"/>
      <c r="J154" s="66"/>
    </row>
    <row r="155" spans="1:10" x14ac:dyDescent="0.25">
      <c r="A155" s="94" t="s">
        <v>146</v>
      </c>
      <c r="B155" s="13" t="s">
        <v>147</v>
      </c>
      <c r="C155" s="5" t="s">
        <v>481</v>
      </c>
      <c r="D155" s="18">
        <v>4.25</v>
      </c>
      <c r="E155" s="18">
        <v>0.68313005106397318</v>
      </c>
      <c r="F155" s="19">
        <v>16</v>
      </c>
      <c r="H155" s="23">
        <v>16</v>
      </c>
      <c r="I155" s="24" t="s">
        <v>369</v>
      </c>
      <c r="J155" s="25">
        <f t="shared" si="6"/>
        <v>0.18823529411764706</v>
      </c>
    </row>
    <row r="156" spans="1:10" x14ac:dyDescent="0.25">
      <c r="A156" s="92"/>
      <c r="B156" s="13" t="s">
        <v>148</v>
      </c>
      <c r="C156" s="5" t="s">
        <v>482</v>
      </c>
      <c r="D156" s="18">
        <v>3.7777777777777777</v>
      </c>
      <c r="E156" s="18">
        <v>0.8655670680001335</v>
      </c>
      <c r="F156" s="19">
        <v>36</v>
      </c>
      <c r="H156" s="23">
        <v>36</v>
      </c>
      <c r="I156" s="24" t="s">
        <v>370</v>
      </c>
      <c r="J156" s="25">
        <f t="shared" si="6"/>
        <v>0.41379310344827586</v>
      </c>
    </row>
    <row r="157" spans="1:10" x14ac:dyDescent="0.25">
      <c r="A157" s="92"/>
      <c r="B157" s="13" t="s">
        <v>208</v>
      </c>
      <c r="C157" s="5" t="s">
        <v>483</v>
      </c>
      <c r="D157" s="18">
        <v>2.5384615384615383</v>
      </c>
      <c r="E157" s="18">
        <v>0.87705801930702898</v>
      </c>
      <c r="F157" s="19">
        <v>13</v>
      </c>
      <c r="H157" s="23">
        <v>14</v>
      </c>
      <c r="I157" s="24" t="s">
        <v>371</v>
      </c>
      <c r="J157" s="25">
        <f t="shared" si="6"/>
        <v>0.2413793103448276</v>
      </c>
    </row>
    <row r="158" spans="1:10" x14ac:dyDescent="0.25">
      <c r="A158" s="92"/>
      <c r="B158" s="13" t="s">
        <v>149</v>
      </c>
      <c r="C158" s="5" t="s">
        <v>484</v>
      </c>
      <c r="D158" s="18">
        <v>3.3333333333333335</v>
      </c>
      <c r="E158" s="18">
        <v>0.91683134225708418</v>
      </c>
      <c r="F158" s="19">
        <v>24</v>
      </c>
      <c r="H158" s="23">
        <v>24</v>
      </c>
      <c r="I158" s="24" t="s">
        <v>372</v>
      </c>
      <c r="J158" s="25">
        <f t="shared" si="6"/>
        <v>0.34285714285714286</v>
      </c>
    </row>
    <row r="159" spans="1:10" x14ac:dyDescent="0.25">
      <c r="A159" s="92"/>
      <c r="B159" s="13" t="s">
        <v>268</v>
      </c>
      <c r="C159" s="5" t="s">
        <v>485</v>
      </c>
      <c r="D159" s="20">
        <v>4.333333333333333</v>
      </c>
      <c r="E159" s="20">
        <v>0.57735026918962473</v>
      </c>
      <c r="F159" s="19">
        <v>3</v>
      </c>
      <c r="H159" s="24">
        <v>3</v>
      </c>
      <c r="I159" s="24" t="s">
        <v>359</v>
      </c>
      <c r="J159" s="25">
        <f>H159/I159</f>
        <v>0.3</v>
      </c>
    </row>
    <row r="160" spans="1:10" x14ac:dyDescent="0.25">
      <c r="A160" s="92"/>
      <c r="B160" s="13" t="s">
        <v>269</v>
      </c>
      <c r="C160" s="5" t="s">
        <v>486</v>
      </c>
      <c r="D160" s="18">
        <v>3.4</v>
      </c>
      <c r="E160" s="18">
        <v>1.1401754250991383</v>
      </c>
      <c r="F160" s="19">
        <v>5</v>
      </c>
      <c r="H160" s="23">
        <v>5</v>
      </c>
      <c r="I160" s="24" t="s">
        <v>358</v>
      </c>
      <c r="J160" s="25">
        <f t="shared" si="6"/>
        <v>0.25</v>
      </c>
    </row>
    <row r="161" spans="1:10" x14ac:dyDescent="0.25">
      <c r="A161" s="92"/>
      <c r="B161" s="13" t="s">
        <v>270</v>
      </c>
      <c r="C161" s="5" t="s">
        <v>487</v>
      </c>
      <c r="D161" s="18">
        <v>4.4444444444444446</v>
      </c>
      <c r="E161" s="18">
        <v>0.88191710368819731</v>
      </c>
      <c r="F161" s="19">
        <v>9</v>
      </c>
      <c r="H161" s="23">
        <v>9</v>
      </c>
      <c r="I161" s="24" t="s">
        <v>332</v>
      </c>
      <c r="J161" s="25">
        <f t="shared" si="6"/>
        <v>0.75</v>
      </c>
    </row>
    <row r="162" spans="1:10" x14ac:dyDescent="0.25">
      <c r="A162" s="92"/>
      <c r="B162" s="13" t="s">
        <v>271</v>
      </c>
      <c r="C162" s="5" t="s">
        <v>488</v>
      </c>
      <c r="D162" s="18">
        <v>3.0869565217391304</v>
      </c>
      <c r="E162" s="18">
        <v>1.083472677771923</v>
      </c>
      <c r="F162" s="19">
        <v>23</v>
      </c>
      <c r="H162" s="23">
        <v>23</v>
      </c>
      <c r="I162" s="24" t="s">
        <v>360</v>
      </c>
      <c r="J162" s="25">
        <f t="shared" si="6"/>
        <v>0.25274725274725274</v>
      </c>
    </row>
    <row r="163" spans="1:10" x14ac:dyDescent="0.25">
      <c r="A163" s="93"/>
      <c r="B163" s="13" t="s">
        <v>243</v>
      </c>
      <c r="C163" s="5" t="s">
        <v>489</v>
      </c>
      <c r="D163" s="18">
        <v>3.5</v>
      </c>
      <c r="E163" s="18">
        <v>0.57735026918962573</v>
      </c>
      <c r="F163" s="19">
        <v>4</v>
      </c>
      <c r="H163" s="23">
        <v>4</v>
      </c>
      <c r="I163" s="24" t="s">
        <v>373</v>
      </c>
      <c r="J163" s="25">
        <f t="shared" si="6"/>
        <v>9.5238095238095233E-2</v>
      </c>
    </row>
    <row r="164" spans="1:10" x14ac:dyDescent="0.25">
      <c r="A164" s="8" t="s">
        <v>146</v>
      </c>
      <c r="B164" s="8" t="s">
        <v>235</v>
      </c>
      <c r="C164" s="75"/>
      <c r="D164" s="8"/>
      <c r="E164" s="8"/>
      <c r="F164" s="8">
        <f>SUM(F155:F163)</f>
        <v>133</v>
      </c>
      <c r="H164" s="69">
        <f>SUM(H155:H163)</f>
        <v>134</v>
      </c>
      <c r="I164" s="69">
        <v>475</v>
      </c>
      <c r="J164" s="66">
        <f t="shared" si="6"/>
        <v>0.28210526315789475</v>
      </c>
    </row>
    <row r="165" spans="1:10" x14ac:dyDescent="0.25">
      <c r="A165" s="8"/>
      <c r="B165" s="8"/>
      <c r="C165" s="78"/>
      <c r="D165" s="8"/>
      <c r="E165" s="8"/>
      <c r="F165" s="8"/>
      <c r="H165" s="8"/>
      <c r="I165" s="69"/>
      <c r="J165" s="66"/>
    </row>
    <row r="166" spans="1:10" x14ac:dyDescent="0.25">
      <c r="A166" s="94" t="s">
        <v>143</v>
      </c>
      <c r="B166" s="13" t="s">
        <v>100</v>
      </c>
      <c r="C166" s="5" t="s">
        <v>490</v>
      </c>
      <c r="D166" s="18">
        <v>4</v>
      </c>
      <c r="E166" s="18">
        <v>0</v>
      </c>
      <c r="F166" s="19">
        <v>2</v>
      </c>
      <c r="H166" s="23">
        <v>2</v>
      </c>
      <c r="I166" s="24" t="s">
        <v>344</v>
      </c>
      <c r="J166" s="25">
        <f t="shared" si="6"/>
        <v>2.7027027027027029E-2</v>
      </c>
    </row>
    <row r="167" spans="1:10" x14ac:dyDescent="0.25">
      <c r="A167" s="92"/>
      <c r="B167" s="13" t="s">
        <v>144</v>
      </c>
      <c r="C167" s="5" t="s">
        <v>491</v>
      </c>
      <c r="D167" s="18">
        <v>3</v>
      </c>
      <c r="E167" s="18">
        <v>0</v>
      </c>
      <c r="F167" s="19">
        <v>3</v>
      </c>
      <c r="H167" s="23">
        <v>3</v>
      </c>
      <c r="I167" s="24" t="s">
        <v>374</v>
      </c>
      <c r="J167" s="25">
        <f t="shared" ref="J167:J175" si="7">H167/I167</f>
        <v>6.25E-2</v>
      </c>
    </row>
    <row r="168" spans="1:10" x14ac:dyDescent="0.25">
      <c r="A168" s="92"/>
      <c r="B168" s="13" t="s">
        <v>145</v>
      </c>
      <c r="C168" s="5" t="s">
        <v>492</v>
      </c>
      <c r="D168" s="18">
        <v>3.1111111111111112</v>
      </c>
      <c r="E168" s="18">
        <v>1.4529663145135576</v>
      </c>
      <c r="F168" s="19">
        <v>9</v>
      </c>
      <c r="H168" s="23">
        <v>9</v>
      </c>
      <c r="I168" s="24" t="s">
        <v>375</v>
      </c>
      <c r="J168" s="25">
        <f t="shared" si="7"/>
        <v>8.1818181818181818E-2</v>
      </c>
    </row>
    <row r="169" spans="1:10" x14ac:dyDescent="0.25">
      <c r="A169" s="93"/>
      <c r="B169" s="13" t="s">
        <v>209</v>
      </c>
      <c r="C169" s="5" t="s">
        <v>493</v>
      </c>
      <c r="D169" s="18">
        <v>3.5</v>
      </c>
      <c r="E169" s="18">
        <v>0.70710678118654757</v>
      </c>
      <c r="F169" s="19">
        <v>2</v>
      </c>
      <c r="H169" s="23">
        <v>2</v>
      </c>
      <c r="I169" s="24" t="s">
        <v>338</v>
      </c>
      <c r="J169" s="25">
        <f t="shared" si="7"/>
        <v>0.33333333333333331</v>
      </c>
    </row>
    <row r="170" spans="1:10" x14ac:dyDescent="0.25">
      <c r="A170" s="8" t="s">
        <v>143</v>
      </c>
      <c r="B170" s="8" t="s">
        <v>235</v>
      </c>
      <c r="C170" s="75"/>
      <c r="D170" s="8"/>
      <c r="E170" s="8"/>
      <c r="F170" s="8">
        <f>SUM(F166:F169)</f>
        <v>16</v>
      </c>
      <c r="H170" s="69">
        <f>SUM(H166:H169)</f>
        <v>16</v>
      </c>
      <c r="I170" s="69">
        <v>238</v>
      </c>
      <c r="J170" s="66">
        <f t="shared" si="7"/>
        <v>6.7226890756302518E-2</v>
      </c>
    </row>
    <row r="171" spans="1:10" x14ac:dyDescent="0.25">
      <c r="A171" s="8"/>
      <c r="B171" s="8"/>
      <c r="C171" s="75"/>
      <c r="D171" s="8"/>
      <c r="E171" s="8"/>
      <c r="F171" s="8"/>
      <c r="H171" s="8"/>
      <c r="I171" s="69"/>
      <c r="J171" s="66"/>
    </row>
    <row r="172" spans="1:10" x14ac:dyDescent="0.25">
      <c r="A172" s="94" t="s">
        <v>141</v>
      </c>
      <c r="B172" s="32" t="s">
        <v>194</v>
      </c>
      <c r="C172" s="5" t="s">
        <v>494</v>
      </c>
      <c r="D172" s="18">
        <v>3.8823529411764706</v>
      </c>
      <c r="E172" s="18">
        <v>0.78121323442902446</v>
      </c>
      <c r="F172" s="19">
        <v>17</v>
      </c>
      <c r="H172" s="23">
        <v>17</v>
      </c>
      <c r="I172" s="24" t="s">
        <v>340</v>
      </c>
      <c r="J172" s="25">
        <f t="shared" si="7"/>
        <v>0.48571428571428571</v>
      </c>
    </row>
    <row r="173" spans="1:10" x14ac:dyDescent="0.25">
      <c r="A173" s="92"/>
      <c r="B173" s="13" t="s">
        <v>140</v>
      </c>
      <c r="C173" s="5" t="s">
        <v>495</v>
      </c>
      <c r="D173" s="18">
        <v>3.9411764705882355</v>
      </c>
      <c r="E173" s="18">
        <v>0.78515641004534575</v>
      </c>
      <c r="F173" s="19">
        <v>51</v>
      </c>
      <c r="H173" s="23">
        <v>52</v>
      </c>
      <c r="I173" s="24" t="s">
        <v>376</v>
      </c>
      <c r="J173" s="25">
        <f t="shared" si="7"/>
        <v>0.52</v>
      </c>
    </row>
    <row r="174" spans="1:10" x14ac:dyDescent="0.25">
      <c r="A174" s="93"/>
      <c r="B174" s="13" t="s">
        <v>142</v>
      </c>
      <c r="C174" s="5" t="s">
        <v>496</v>
      </c>
      <c r="D174" s="18">
        <v>4.5</v>
      </c>
      <c r="E174" s="18">
        <v>0.70710678118654757</v>
      </c>
      <c r="F174" s="19">
        <v>2</v>
      </c>
      <c r="H174" s="23">
        <v>2</v>
      </c>
      <c r="I174" s="24" t="s">
        <v>338</v>
      </c>
      <c r="J174" s="25">
        <f t="shared" si="7"/>
        <v>0.33333333333333331</v>
      </c>
    </row>
    <row r="175" spans="1:10" x14ac:dyDescent="0.25">
      <c r="A175" s="8" t="s">
        <v>141</v>
      </c>
      <c r="B175" s="8" t="s">
        <v>235</v>
      </c>
      <c r="C175" s="8"/>
      <c r="D175" s="8"/>
      <c r="E175" s="8"/>
      <c r="F175" s="8">
        <f>SUM(F172:F174)</f>
        <v>70</v>
      </c>
      <c r="H175" s="69">
        <f>SUM(H172:H174)</f>
        <v>71</v>
      </c>
      <c r="I175" s="8">
        <v>141</v>
      </c>
      <c r="J175" s="66">
        <f t="shared" si="7"/>
        <v>0.50354609929078009</v>
      </c>
    </row>
    <row r="176" spans="1:10" x14ac:dyDescent="0.25">
      <c r="A176" s="73"/>
      <c r="B176" s="74"/>
      <c r="C176" s="74"/>
      <c r="D176" s="8"/>
      <c r="E176" s="8"/>
      <c r="F176" s="8"/>
      <c r="H176" s="69"/>
      <c r="I176" s="8"/>
      <c r="J176" s="66"/>
    </row>
    <row r="177" spans="1:10" x14ac:dyDescent="0.25">
      <c r="A177" s="85" t="s">
        <v>68</v>
      </c>
      <c r="B177" s="86"/>
      <c r="C177" s="71"/>
      <c r="D177" s="29">
        <v>3.792280701754386</v>
      </c>
      <c r="E177" s="29">
        <v>0.96951970607978599</v>
      </c>
      <c r="F177" s="31">
        <v>1425</v>
      </c>
      <c r="G177" s="34"/>
      <c r="H177" s="31">
        <f>H14+H20+H29+H38+H49+H63+H78+H88+H93+H106+H114+H124+H129+H137+H153+H164+H170+H175</f>
        <v>1438</v>
      </c>
      <c r="I177" s="31">
        <f>I14+I20+I29+I38+I49+I63+I78+I88+I93+I106+I114+I124+I129+I137+I153+I164+I170+I175</f>
        <v>3265</v>
      </c>
      <c r="J177" s="33">
        <f>H177/I177</f>
        <v>0.44042879019908115</v>
      </c>
    </row>
    <row r="178" spans="1:10" x14ac:dyDescent="0.25">
      <c r="A178" s="85" t="s">
        <v>29</v>
      </c>
      <c r="B178" s="86"/>
      <c r="C178" s="71"/>
      <c r="D178" s="31">
        <v>1425</v>
      </c>
    </row>
    <row r="179" spans="1:10" x14ac:dyDescent="0.25">
      <c r="A179" s="85" t="s">
        <v>236</v>
      </c>
      <c r="B179" s="86"/>
      <c r="C179" s="71"/>
      <c r="D179" s="30">
        <v>1438</v>
      </c>
    </row>
    <row r="181" spans="1:10" x14ac:dyDescent="0.25">
      <c r="A181" s="87" t="s">
        <v>319</v>
      </c>
      <c r="B181" s="88"/>
      <c r="C181" s="88"/>
      <c r="D181" s="88"/>
      <c r="E181" s="88"/>
      <c r="F181" s="88"/>
      <c r="G181" s="88"/>
    </row>
  </sheetData>
  <mergeCells count="24">
    <mergeCell ref="A2:B2"/>
    <mergeCell ref="A95:A105"/>
    <mergeCell ref="A108:A113"/>
    <mergeCell ref="A126:A128"/>
    <mergeCell ref="A116:A123"/>
    <mergeCell ref="A40:A48"/>
    <mergeCell ref="A51:A62"/>
    <mergeCell ref="A65:A77"/>
    <mergeCell ref="A80:A87"/>
    <mergeCell ref="A90:A92"/>
    <mergeCell ref="A181:G181"/>
    <mergeCell ref="A177:B177"/>
    <mergeCell ref="A178:B178"/>
    <mergeCell ref="A179:B179"/>
    <mergeCell ref="A4:G4"/>
    <mergeCell ref="A6:A13"/>
    <mergeCell ref="A16:A19"/>
    <mergeCell ref="A22:A28"/>
    <mergeCell ref="A31:A37"/>
    <mergeCell ref="A166:A169"/>
    <mergeCell ref="A172:A174"/>
    <mergeCell ref="A131:A136"/>
    <mergeCell ref="A139:A152"/>
    <mergeCell ref="A155:A163"/>
  </mergeCells>
  <hyperlinks>
    <hyperlink ref="B3" location="ÍNDICE!A1" display="VOLVER AL ÍNDICE" xr:uid="{00000000-0004-0000-0500-000000000000}"/>
  </hyperlinks>
  <pageMargins left="0.7" right="0.7" top="0.75" bottom="0.75" header="0.3" footer="0.3"/>
  <pageSetup paperSize="9" orientation="portrait" r:id="rId1"/>
  <ignoredErrors>
    <ignoredError sqref="F63" formulaRange="1"/>
    <ignoredError sqref="I40:I48 I51:I60 I65:I76 I80:I84 I94:I105 I110:I113 I107:I109 I115:I116 I126:I128 I131:I136 I139:I152 I155:I163 I166:I169 I172:I174 I118:I119 I121:I123 C11:C174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28"/>
  <sheetViews>
    <sheetView workbookViewId="0"/>
  </sheetViews>
  <sheetFormatPr baseColWidth="10" defaultRowHeight="15" x14ac:dyDescent="0.25"/>
  <cols>
    <col min="1" max="1" width="62.85546875" customWidth="1"/>
    <col min="2" max="2" width="14.140625" customWidth="1"/>
    <col min="3" max="3" width="18.140625" customWidth="1"/>
    <col min="4" max="4" width="25.85546875" customWidth="1"/>
  </cols>
  <sheetData>
    <row r="1" spans="1:4" x14ac:dyDescent="0.25">
      <c r="A1" s="2" t="s">
        <v>31</v>
      </c>
      <c r="B1" s="84" t="s">
        <v>287</v>
      </c>
      <c r="C1" s="84"/>
    </row>
    <row r="2" spans="1:4" x14ac:dyDescent="0.25">
      <c r="A2" s="1" t="s">
        <v>305</v>
      </c>
    </row>
    <row r="3" spans="1:4" x14ac:dyDescent="0.25">
      <c r="A3" s="1" t="s">
        <v>326</v>
      </c>
    </row>
    <row r="5" spans="1:4" x14ac:dyDescent="0.25">
      <c r="A5" s="8" t="s">
        <v>67</v>
      </c>
      <c r="B5" s="9" t="s">
        <v>65</v>
      </c>
      <c r="C5" s="9" t="s">
        <v>28</v>
      </c>
      <c r="D5" s="9" t="s">
        <v>84</v>
      </c>
    </row>
    <row r="6" spans="1:4" x14ac:dyDescent="0.25">
      <c r="A6" s="13" t="s">
        <v>75</v>
      </c>
      <c r="B6" s="18">
        <v>5</v>
      </c>
      <c r="C6" s="18">
        <v>0</v>
      </c>
      <c r="D6" s="5">
        <v>2</v>
      </c>
    </row>
    <row r="7" spans="1:4" x14ac:dyDescent="0.25">
      <c r="A7" s="14" t="s">
        <v>172</v>
      </c>
      <c r="B7" s="18">
        <v>4</v>
      </c>
      <c r="C7" s="18">
        <v>1.7320508075688772</v>
      </c>
      <c r="D7" s="5">
        <v>3</v>
      </c>
    </row>
    <row r="8" spans="1:4" x14ac:dyDescent="0.25">
      <c r="A8" s="14" t="s">
        <v>173</v>
      </c>
      <c r="B8" s="18">
        <v>4</v>
      </c>
      <c r="C8" s="18">
        <v>0</v>
      </c>
      <c r="D8" s="5">
        <v>2</v>
      </c>
    </row>
    <row r="9" spans="1:4" x14ac:dyDescent="0.25">
      <c r="A9" s="14" t="s">
        <v>76</v>
      </c>
      <c r="B9" s="18">
        <v>4.333333333333333</v>
      </c>
      <c r="C9" s="18">
        <v>0.57735026918962473</v>
      </c>
      <c r="D9" s="5">
        <v>3</v>
      </c>
    </row>
    <row r="10" spans="1:4" x14ac:dyDescent="0.25">
      <c r="A10" s="14" t="s">
        <v>77</v>
      </c>
      <c r="B10" s="18">
        <v>5</v>
      </c>
      <c r="C10" s="18"/>
      <c r="D10" s="5">
        <v>1</v>
      </c>
    </row>
    <row r="11" spans="1:4" x14ac:dyDescent="0.25">
      <c r="A11" s="14" t="s">
        <v>174</v>
      </c>
      <c r="B11" s="18">
        <v>3.7777777777777777</v>
      </c>
      <c r="C11" s="18">
        <v>0.66666666666666552</v>
      </c>
      <c r="D11" s="5">
        <v>9</v>
      </c>
    </row>
    <row r="12" spans="1:4" x14ac:dyDescent="0.25">
      <c r="A12" s="14" t="s">
        <v>175</v>
      </c>
      <c r="B12" s="18">
        <v>4.333333333333333</v>
      </c>
      <c r="C12" s="18">
        <v>0.57735026918962473</v>
      </c>
      <c r="D12" s="5">
        <v>3</v>
      </c>
    </row>
    <row r="13" spans="1:4" x14ac:dyDescent="0.25">
      <c r="A13" s="14" t="s">
        <v>176</v>
      </c>
      <c r="B13" s="18">
        <v>4.333333333333333</v>
      </c>
      <c r="C13" s="18">
        <v>0.57735026918962473</v>
      </c>
      <c r="D13" s="5">
        <v>3</v>
      </c>
    </row>
    <row r="14" spans="1:4" x14ac:dyDescent="0.25">
      <c r="A14" s="12" t="s">
        <v>78</v>
      </c>
      <c r="B14" s="23">
        <v>4.8</v>
      </c>
      <c r="C14" s="23">
        <v>0.44721359549995793</v>
      </c>
      <c r="D14" s="5">
        <v>5</v>
      </c>
    </row>
    <row r="15" spans="1:4" x14ac:dyDescent="0.25">
      <c r="A15" s="12" t="s">
        <v>79</v>
      </c>
      <c r="B15" s="18">
        <v>4.333333333333333</v>
      </c>
      <c r="C15" s="18">
        <v>1.154700538379251</v>
      </c>
      <c r="D15" s="5">
        <v>3</v>
      </c>
    </row>
    <row r="16" spans="1:4" x14ac:dyDescent="0.25">
      <c r="A16" s="12" t="s">
        <v>178</v>
      </c>
      <c r="B16" s="18">
        <v>4</v>
      </c>
      <c r="C16" s="18">
        <v>0</v>
      </c>
      <c r="D16" s="5">
        <v>2</v>
      </c>
    </row>
    <row r="17" spans="1:6" x14ac:dyDescent="0.25">
      <c r="A17" s="12" t="s">
        <v>177</v>
      </c>
      <c r="B17" s="18">
        <v>3.6666666666666665</v>
      </c>
      <c r="C17" s="18">
        <v>0.57735026918962473</v>
      </c>
      <c r="D17" s="5">
        <v>3</v>
      </c>
    </row>
    <row r="18" spans="1:6" x14ac:dyDescent="0.25">
      <c r="A18" s="12" t="s">
        <v>80</v>
      </c>
      <c r="B18" s="18">
        <v>4</v>
      </c>
      <c r="C18" s="18"/>
      <c r="D18" s="5">
        <v>1</v>
      </c>
    </row>
    <row r="19" spans="1:6" x14ac:dyDescent="0.25">
      <c r="A19" s="37" t="s">
        <v>207</v>
      </c>
      <c r="B19" s="27">
        <v>3.6666666666666665</v>
      </c>
      <c r="C19" s="18">
        <v>0.57735026918962473</v>
      </c>
      <c r="D19" s="23">
        <v>3</v>
      </c>
    </row>
    <row r="20" spans="1:6" x14ac:dyDescent="0.25">
      <c r="A20" s="12" t="s">
        <v>180</v>
      </c>
      <c r="B20" s="27">
        <v>3.5</v>
      </c>
      <c r="C20" s="18">
        <v>0.70710678118654757</v>
      </c>
      <c r="D20" s="23">
        <v>2</v>
      </c>
    </row>
    <row r="21" spans="1:6" x14ac:dyDescent="0.25">
      <c r="A21" s="12" t="s">
        <v>81</v>
      </c>
      <c r="B21" s="27">
        <v>4.333333333333333</v>
      </c>
      <c r="C21" s="18">
        <v>0.57735026918962473</v>
      </c>
      <c r="D21" s="5">
        <v>3</v>
      </c>
    </row>
    <row r="22" spans="1:6" x14ac:dyDescent="0.25">
      <c r="A22" s="12" t="s">
        <v>82</v>
      </c>
      <c r="B22" s="18">
        <v>4.666666666666667</v>
      </c>
      <c r="C22" s="18">
        <v>0.57735026918962784</v>
      </c>
      <c r="D22" s="5">
        <v>3</v>
      </c>
    </row>
    <row r="23" spans="1:6" x14ac:dyDescent="0.25">
      <c r="A23" s="12" t="s">
        <v>83</v>
      </c>
      <c r="B23" s="18">
        <v>3.2857142857142856</v>
      </c>
      <c r="C23" s="18">
        <v>0.75592894601845462</v>
      </c>
      <c r="D23" s="5">
        <v>7</v>
      </c>
    </row>
    <row r="24" spans="1:6" x14ac:dyDescent="0.25">
      <c r="A24" s="35" t="s">
        <v>68</v>
      </c>
      <c r="B24" s="29">
        <v>3.9846153846153847</v>
      </c>
      <c r="C24" s="29">
        <v>0.90988164910861635</v>
      </c>
      <c r="D24" s="31">
        <v>65</v>
      </c>
    </row>
    <row r="25" spans="1:6" x14ac:dyDescent="0.25">
      <c r="A25" s="35" t="s">
        <v>85</v>
      </c>
      <c r="B25" s="31">
        <v>65</v>
      </c>
      <c r="C25" s="28"/>
      <c r="D25" s="28"/>
    </row>
    <row r="26" spans="1:6" x14ac:dyDescent="0.25">
      <c r="A26" s="35" t="s">
        <v>86</v>
      </c>
      <c r="B26" s="30">
        <v>67</v>
      </c>
      <c r="C26" s="28"/>
      <c r="D26" s="28"/>
    </row>
    <row r="28" spans="1:6" x14ac:dyDescent="0.25">
      <c r="A28" s="102" t="s">
        <v>88</v>
      </c>
      <c r="B28" s="103"/>
      <c r="C28" s="103"/>
      <c r="D28" s="103"/>
      <c r="E28" s="103"/>
      <c r="F28" s="90"/>
    </row>
  </sheetData>
  <mergeCells count="2">
    <mergeCell ref="A28:F28"/>
    <mergeCell ref="B1:C1"/>
  </mergeCells>
  <phoneticPr fontId="4" type="noConversion"/>
  <hyperlinks>
    <hyperlink ref="B1:C1" location="ÍNDICE!A1" display="VOLVER AL ÍNDICE" xr:uid="{00000000-0004-0000-0600-000000000000}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32"/>
  <sheetViews>
    <sheetView workbookViewId="0"/>
  </sheetViews>
  <sheetFormatPr baseColWidth="10" defaultRowHeight="15" x14ac:dyDescent="0.25"/>
  <cols>
    <col min="1" max="1" width="21.140625" customWidth="1"/>
    <col min="2" max="2" width="182.85546875" customWidth="1"/>
  </cols>
  <sheetData>
    <row r="1" spans="1:2" ht="17.25" x14ac:dyDescent="0.3">
      <c r="A1" s="50" t="s">
        <v>25</v>
      </c>
      <c r="B1" s="51"/>
    </row>
    <row r="2" spans="1:2" ht="17.25" x14ac:dyDescent="0.3">
      <c r="A2" s="50" t="s">
        <v>26</v>
      </c>
      <c r="B2" s="51"/>
    </row>
    <row r="3" spans="1:2" ht="17.25" x14ac:dyDescent="0.3">
      <c r="A3" s="52" t="s">
        <v>287</v>
      </c>
      <c r="B3" s="51"/>
    </row>
    <row r="4" spans="1:2" ht="17.25" x14ac:dyDescent="0.25">
      <c r="A4" s="53" t="s">
        <v>1</v>
      </c>
      <c r="B4" s="54" t="s">
        <v>55</v>
      </c>
    </row>
    <row r="5" spans="1:2" ht="17.25" x14ac:dyDescent="0.25">
      <c r="A5" s="53" t="s">
        <v>2</v>
      </c>
      <c r="B5" s="54" t="s">
        <v>33</v>
      </c>
    </row>
    <row r="6" spans="1:2" ht="17.25" x14ac:dyDescent="0.25">
      <c r="A6" s="53" t="s">
        <v>3</v>
      </c>
      <c r="B6" s="54" t="s">
        <v>34</v>
      </c>
    </row>
    <row r="7" spans="1:2" ht="17.25" x14ac:dyDescent="0.25">
      <c r="A7" s="53" t="s">
        <v>4</v>
      </c>
      <c r="B7" s="54" t="s">
        <v>35</v>
      </c>
    </row>
    <row r="8" spans="1:2" ht="17.25" x14ac:dyDescent="0.25">
      <c r="A8" s="53" t="s">
        <v>5</v>
      </c>
      <c r="B8" s="54" t="s">
        <v>36</v>
      </c>
    </row>
    <row r="9" spans="1:2" ht="17.25" x14ac:dyDescent="0.25">
      <c r="A9" s="53" t="s">
        <v>6</v>
      </c>
      <c r="B9" s="54" t="s">
        <v>37</v>
      </c>
    </row>
    <row r="10" spans="1:2" ht="17.25" x14ac:dyDescent="0.25">
      <c r="A10" s="53" t="s">
        <v>7</v>
      </c>
      <c r="B10" s="54" t="s">
        <v>38</v>
      </c>
    </row>
    <row r="11" spans="1:2" ht="17.25" x14ac:dyDescent="0.25">
      <c r="A11" s="53" t="s">
        <v>8</v>
      </c>
      <c r="B11" s="54" t="s">
        <v>39</v>
      </c>
    </row>
    <row r="12" spans="1:2" ht="17.25" x14ac:dyDescent="0.25">
      <c r="A12" s="53" t="s">
        <v>9</v>
      </c>
      <c r="B12" s="54" t="s">
        <v>40</v>
      </c>
    </row>
    <row r="13" spans="1:2" ht="17.25" x14ac:dyDescent="0.25">
      <c r="A13" s="53" t="s">
        <v>10</v>
      </c>
      <c r="B13" s="54" t="s">
        <v>41</v>
      </c>
    </row>
    <row r="14" spans="1:2" ht="17.25" x14ac:dyDescent="0.25">
      <c r="A14" s="53" t="s">
        <v>11</v>
      </c>
      <c r="B14" s="54" t="s">
        <v>42</v>
      </c>
    </row>
    <row r="15" spans="1:2" ht="17.25" x14ac:dyDescent="0.25">
      <c r="A15" s="53" t="s">
        <v>12</v>
      </c>
      <c r="B15" s="54" t="s">
        <v>43</v>
      </c>
    </row>
    <row r="16" spans="1:2" ht="17.25" x14ac:dyDescent="0.25">
      <c r="A16" s="53" t="s">
        <v>13</v>
      </c>
      <c r="B16" s="54" t="s">
        <v>44</v>
      </c>
    </row>
    <row r="17" spans="1:2" ht="17.25" x14ac:dyDescent="0.25">
      <c r="A17" s="53" t="s">
        <v>14</v>
      </c>
      <c r="B17" s="54" t="s">
        <v>45</v>
      </c>
    </row>
    <row r="18" spans="1:2" ht="17.25" x14ac:dyDescent="0.25">
      <c r="A18" s="53" t="s">
        <v>15</v>
      </c>
      <c r="B18" s="54" t="s">
        <v>46</v>
      </c>
    </row>
    <row r="19" spans="1:2" ht="17.25" x14ac:dyDescent="0.25">
      <c r="A19" s="53" t="s">
        <v>16</v>
      </c>
      <c r="B19" s="54" t="s">
        <v>47</v>
      </c>
    </row>
    <row r="20" spans="1:2" ht="17.25" x14ac:dyDescent="0.25">
      <c r="A20" s="53" t="s">
        <v>17</v>
      </c>
      <c r="B20" s="54" t="s">
        <v>48</v>
      </c>
    </row>
    <row r="21" spans="1:2" ht="17.25" x14ac:dyDescent="0.25">
      <c r="A21" s="53" t="s">
        <v>18</v>
      </c>
      <c r="B21" s="54" t="s">
        <v>49</v>
      </c>
    </row>
    <row r="22" spans="1:2" ht="17.25" x14ac:dyDescent="0.25">
      <c r="A22" s="53" t="s">
        <v>19</v>
      </c>
      <c r="B22" s="54" t="s">
        <v>288</v>
      </c>
    </row>
    <row r="23" spans="1:2" ht="17.25" x14ac:dyDescent="0.25">
      <c r="A23" s="53" t="s">
        <v>20</v>
      </c>
      <c r="B23" s="54" t="s">
        <v>50</v>
      </c>
    </row>
    <row r="24" spans="1:2" ht="17.25" x14ac:dyDescent="0.25">
      <c r="A24" s="53" t="s">
        <v>21</v>
      </c>
      <c r="B24" s="54" t="s">
        <v>51</v>
      </c>
    </row>
    <row r="25" spans="1:2" ht="17.25" x14ac:dyDescent="0.25">
      <c r="A25" s="53" t="s">
        <v>22</v>
      </c>
      <c r="B25" s="54" t="s">
        <v>52</v>
      </c>
    </row>
    <row r="26" spans="1:2" ht="17.25" x14ac:dyDescent="0.25">
      <c r="A26" s="53" t="s">
        <v>23</v>
      </c>
      <c r="B26" s="54" t="s">
        <v>53</v>
      </c>
    </row>
    <row r="27" spans="1:2" ht="17.25" x14ac:dyDescent="0.25">
      <c r="A27" s="53" t="s">
        <v>24</v>
      </c>
      <c r="B27" s="54" t="s">
        <v>54</v>
      </c>
    </row>
    <row r="28" spans="1:2" ht="17.25" x14ac:dyDescent="0.25">
      <c r="A28" s="53" t="s">
        <v>289</v>
      </c>
      <c r="B28" s="54" t="s">
        <v>290</v>
      </c>
    </row>
    <row r="29" spans="1:2" ht="17.25" x14ac:dyDescent="0.25">
      <c r="A29" s="53" t="s">
        <v>291</v>
      </c>
      <c r="B29" s="54" t="s">
        <v>292</v>
      </c>
    </row>
    <row r="30" spans="1:2" ht="17.25" x14ac:dyDescent="0.25">
      <c r="A30" s="53" t="s">
        <v>293</v>
      </c>
      <c r="B30" s="54" t="s">
        <v>294</v>
      </c>
    </row>
    <row r="31" spans="1:2" ht="17.25" x14ac:dyDescent="0.25">
      <c r="A31" s="53" t="s">
        <v>295</v>
      </c>
      <c r="B31" s="54" t="s">
        <v>296</v>
      </c>
    </row>
    <row r="32" spans="1:2" ht="17.25" x14ac:dyDescent="0.25">
      <c r="A32" s="53" t="s">
        <v>297</v>
      </c>
      <c r="B32" s="54" t="s">
        <v>298</v>
      </c>
    </row>
  </sheetData>
  <hyperlinks>
    <hyperlink ref="A3" location="ÍNDICE!A1" display="VOLVER AL ÍNDICE" xr:uid="{00000000-0004-0000-0700-000000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28"/>
  <sheetViews>
    <sheetView zoomScaleNormal="100" workbookViewId="0"/>
  </sheetViews>
  <sheetFormatPr baseColWidth="10" defaultRowHeight="15" x14ac:dyDescent="0.25"/>
  <cols>
    <col min="1" max="1" width="22.140625" customWidth="1"/>
    <col min="2" max="2" width="142.5703125" customWidth="1"/>
  </cols>
  <sheetData>
    <row r="1" spans="1:2" ht="18.75" x14ac:dyDescent="0.3">
      <c r="A1" s="38" t="s">
        <v>25</v>
      </c>
      <c r="B1" s="39"/>
    </row>
    <row r="2" spans="1:2" ht="18.75" x14ac:dyDescent="0.3">
      <c r="A2" s="38" t="s">
        <v>69</v>
      </c>
      <c r="B2" s="39"/>
    </row>
    <row r="3" spans="1:2" ht="18.75" x14ac:dyDescent="0.3">
      <c r="A3" s="55" t="s">
        <v>287</v>
      </c>
      <c r="B3" s="39"/>
    </row>
    <row r="4" spans="1:2" ht="18.75" x14ac:dyDescent="0.3">
      <c r="A4" s="41"/>
      <c r="B4" s="40" t="s">
        <v>214</v>
      </c>
    </row>
    <row r="5" spans="1:2" ht="18.75" x14ac:dyDescent="0.3">
      <c r="A5" s="41" t="s">
        <v>1</v>
      </c>
      <c r="B5" s="42" t="s">
        <v>215</v>
      </c>
    </row>
    <row r="6" spans="1:2" ht="18.75" x14ac:dyDescent="0.3">
      <c r="A6" s="41" t="s">
        <v>2</v>
      </c>
      <c r="B6" s="42" t="s">
        <v>70</v>
      </c>
    </row>
    <row r="7" spans="1:2" ht="18.75" x14ac:dyDescent="0.3">
      <c r="A7" s="41" t="s">
        <v>3</v>
      </c>
      <c r="B7" s="42" t="s">
        <v>216</v>
      </c>
    </row>
    <row r="8" spans="1:2" ht="18.75" x14ac:dyDescent="0.3">
      <c r="A8" s="41"/>
      <c r="B8" s="40" t="s">
        <v>217</v>
      </c>
    </row>
    <row r="9" spans="1:2" ht="18.75" x14ac:dyDescent="0.3">
      <c r="A9" s="41" t="s">
        <v>4</v>
      </c>
      <c r="B9" s="42" t="s">
        <v>218</v>
      </c>
    </row>
    <row r="10" spans="1:2" ht="18.75" x14ac:dyDescent="0.3">
      <c r="A10" s="41" t="s">
        <v>5</v>
      </c>
      <c r="B10" s="42" t="s">
        <v>219</v>
      </c>
    </row>
    <row r="11" spans="1:2" ht="18.75" x14ac:dyDescent="0.3">
      <c r="A11" s="41" t="s">
        <v>6</v>
      </c>
      <c r="B11" s="42" t="s">
        <v>71</v>
      </c>
    </row>
    <row r="12" spans="1:2" ht="18.75" x14ac:dyDescent="0.3">
      <c r="A12" s="41" t="s">
        <v>7</v>
      </c>
      <c r="B12" s="42" t="s">
        <v>220</v>
      </c>
    </row>
    <row r="13" spans="1:2" ht="18.75" x14ac:dyDescent="0.3">
      <c r="A13" s="41" t="s">
        <v>8</v>
      </c>
      <c r="B13" s="42" t="s">
        <v>221</v>
      </c>
    </row>
    <row r="14" spans="1:2" ht="18.75" x14ac:dyDescent="0.3">
      <c r="A14" s="41"/>
      <c r="B14" s="40" t="s">
        <v>222</v>
      </c>
    </row>
    <row r="15" spans="1:2" ht="18.75" x14ac:dyDescent="0.3">
      <c r="A15" s="41" t="s">
        <v>9</v>
      </c>
      <c r="B15" s="42" t="s">
        <v>223</v>
      </c>
    </row>
    <row r="16" spans="1:2" ht="18.75" x14ac:dyDescent="0.3">
      <c r="A16" s="41" t="s">
        <v>10</v>
      </c>
      <c r="B16" s="43" t="s">
        <v>224</v>
      </c>
    </row>
    <row r="17" spans="1:2" ht="18.75" x14ac:dyDescent="0.3">
      <c r="A17" s="41" t="s">
        <v>11</v>
      </c>
      <c r="B17" s="42" t="s">
        <v>225</v>
      </c>
    </row>
    <row r="18" spans="1:2" ht="18.75" x14ac:dyDescent="0.3">
      <c r="A18" s="41"/>
      <c r="B18" s="40" t="s">
        <v>226</v>
      </c>
    </row>
    <row r="19" spans="1:2" ht="18.75" x14ac:dyDescent="0.3">
      <c r="A19" s="41" t="s">
        <v>12</v>
      </c>
      <c r="B19" s="44" t="s">
        <v>227</v>
      </c>
    </row>
    <row r="20" spans="1:2" ht="18.75" x14ac:dyDescent="0.3">
      <c r="A20" s="41" t="s">
        <v>13</v>
      </c>
      <c r="B20" s="44" t="s">
        <v>228</v>
      </c>
    </row>
    <row r="21" spans="1:2" ht="18.75" x14ac:dyDescent="0.3">
      <c r="A21" s="41"/>
      <c r="B21" s="40" t="s">
        <v>229</v>
      </c>
    </row>
    <row r="22" spans="1:2" ht="18.75" x14ac:dyDescent="0.3">
      <c r="A22" s="41" t="s">
        <v>14</v>
      </c>
      <c r="B22" s="42" t="s">
        <v>230</v>
      </c>
    </row>
    <row r="23" spans="1:2" ht="18.75" x14ac:dyDescent="0.3">
      <c r="A23" s="41" t="s">
        <v>15</v>
      </c>
      <c r="B23" s="42" t="s">
        <v>231</v>
      </c>
    </row>
    <row r="24" spans="1:2" ht="18.75" x14ac:dyDescent="0.3">
      <c r="A24" s="41" t="s">
        <v>16</v>
      </c>
      <c r="B24" s="42" t="s">
        <v>232</v>
      </c>
    </row>
    <row r="25" spans="1:2" ht="18.75" x14ac:dyDescent="0.3">
      <c r="A25" s="39"/>
      <c r="B25" s="40" t="s">
        <v>233</v>
      </c>
    </row>
    <row r="26" spans="1:2" ht="18.75" x14ac:dyDescent="0.3">
      <c r="A26" s="41" t="s">
        <v>17</v>
      </c>
      <c r="B26" s="42" t="s">
        <v>72</v>
      </c>
    </row>
    <row r="27" spans="1:2" ht="18.75" x14ac:dyDescent="0.3">
      <c r="A27" s="41" t="s">
        <v>18</v>
      </c>
      <c r="B27" s="44" t="s">
        <v>234</v>
      </c>
    </row>
    <row r="28" spans="1:2" ht="18.75" x14ac:dyDescent="0.3">
      <c r="A28" s="41" t="s">
        <v>210</v>
      </c>
      <c r="B28" s="44" t="s">
        <v>211</v>
      </c>
    </row>
  </sheetData>
  <hyperlinks>
    <hyperlink ref="A3" location="ÍNDICE!A1" display="VOLVER AL ÍNDICE" xr:uid="{00000000-0004-0000-0800-000000000000}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15"/>
  <sheetViews>
    <sheetView workbookViewId="0"/>
  </sheetViews>
  <sheetFormatPr baseColWidth="10" defaultRowHeight="15" x14ac:dyDescent="0.25"/>
  <cols>
    <col min="1" max="1" width="23.7109375" customWidth="1"/>
    <col min="2" max="2" width="109.7109375" customWidth="1"/>
  </cols>
  <sheetData>
    <row r="1" spans="1:2" ht="18.75" x14ac:dyDescent="0.3">
      <c r="A1" s="38" t="s">
        <v>25</v>
      </c>
      <c r="B1" s="39"/>
    </row>
    <row r="2" spans="1:2" ht="18.75" x14ac:dyDescent="0.3">
      <c r="A2" s="38" t="s">
        <v>30</v>
      </c>
      <c r="B2" s="39"/>
    </row>
    <row r="3" spans="1:2" ht="18.75" x14ac:dyDescent="0.3">
      <c r="A3" s="55" t="s">
        <v>287</v>
      </c>
      <c r="B3" s="39"/>
    </row>
    <row r="4" spans="1:2" ht="37.5" x14ac:dyDescent="0.25">
      <c r="A4" s="56" t="s">
        <v>1</v>
      </c>
      <c r="B4" s="57" t="s">
        <v>56</v>
      </c>
    </row>
    <row r="5" spans="1:2" ht="18.75" x14ac:dyDescent="0.25">
      <c r="A5" s="56" t="s">
        <v>2</v>
      </c>
      <c r="B5" s="57" t="s">
        <v>57</v>
      </c>
    </row>
    <row r="6" spans="1:2" ht="18.75" x14ac:dyDescent="0.25">
      <c r="A6" s="56" t="s">
        <v>3</v>
      </c>
      <c r="B6" s="57" t="s">
        <v>58</v>
      </c>
    </row>
    <row r="7" spans="1:2" ht="37.5" x14ac:dyDescent="0.25">
      <c r="A7" s="56" t="s">
        <v>4</v>
      </c>
      <c r="B7" s="57" t="s">
        <v>59</v>
      </c>
    </row>
    <row r="8" spans="1:2" ht="37.5" x14ac:dyDescent="0.25">
      <c r="A8" s="56" t="s">
        <v>5</v>
      </c>
      <c r="B8" s="57" t="s">
        <v>48</v>
      </c>
    </row>
    <row r="9" spans="1:2" ht="37.5" x14ac:dyDescent="0.25">
      <c r="A9" s="56" t="s">
        <v>6</v>
      </c>
      <c r="B9" s="57" t="s">
        <v>60</v>
      </c>
    </row>
    <row r="10" spans="1:2" ht="37.5" x14ac:dyDescent="0.25">
      <c r="A10" s="56" t="s">
        <v>7</v>
      </c>
      <c r="B10" s="57" t="s">
        <v>61</v>
      </c>
    </row>
    <row r="11" spans="1:2" ht="37.5" x14ac:dyDescent="0.25">
      <c r="A11" s="56" t="s">
        <v>8</v>
      </c>
      <c r="B11" s="57" t="s">
        <v>62</v>
      </c>
    </row>
    <row r="12" spans="1:2" ht="18.75" x14ac:dyDescent="0.25">
      <c r="A12" s="56" t="s">
        <v>9</v>
      </c>
      <c r="B12" s="58" t="s">
        <v>63</v>
      </c>
    </row>
    <row r="13" spans="1:2" ht="18.75" x14ac:dyDescent="0.25">
      <c r="A13" s="59" t="s">
        <v>293</v>
      </c>
      <c r="B13" s="60" t="s">
        <v>299</v>
      </c>
    </row>
    <row r="14" spans="1:2" ht="18.75" x14ac:dyDescent="0.25">
      <c r="A14" s="59" t="s">
        <v>295</v>
      </c>
      <c r="B14" s="60" t="s">
        <v>300</v>
      </c>
    </row>
    <row r="15" spans="1:2" ht="18.75" x14ac:dyDescent="0.25">
      <c r="A15" s="59" t="s">
        <v>297</v>
      </c>
      <c r="B15" s="60" t="s">
        <v>301</v>
      </c>
    </row>
  </sheetData>
  <hyperlinks>
    <hyperlink ref="A3" location="ÍNDICE!A1" display="VOLVER AL ÍNDICE" xr:uid="{00000000-0004-0000-09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ÍNDICE</vt:lpstr>
      <vt:lpstr>Global UEx_PDI</vt:lpstr>
      <vt:lpstr>Global UEx_Estud</vt:lpstr>
      <vt:lpstr>Global UEx_PAS</vt:lpstr>
      <vt:lpstr>Resumen UEx_PDI</vt:lpstr>
      <vt:lpstr>Resumen UEx_Estud</vt:lpstr>
      <vt:lpstr>Resumen UEx_PAS</vt:lpstr>
      <vt:lpstr>Preguntas PDI</vt:lpstr>
      <vt:lpstr>Preguntas Estudiantes</vt:lpstr>
      <vt:lpstr>Preguntas PAS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2023-11-08T11:12:46Z</dcterms:modified>
</cp:coreProperties>
</file>