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DEE75B4\"/>
    </mc:Choice>
  </mc:AlternateContent>
  <xr:revisionPtr revIDLastSave="0" documentId="13_ncr:1_{6EE4C16A-539C-40CA-B57C-BA637451D2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34" r:id="rId1"/>
    <sheet name="Grado ADE_PDI " sheetId="15" r:id="rId2"/>
    <sheet name="Grado ADE_Estud " sheetId="16" r:id="rId3"/>
    <sheet name="Grado Ed. Infantil_PDI" sheetId="10" r:id="rId4"/>
    <sheet name="Grado Ed. Infantil_Estud" sheetId="11" r:id="rId5"/>
    <sheet name="Grado Ed. Primaria_PDI " sheetId="13" r:id="rId6"/>
    <sheet name="Grado Ed. Primaria_Estud " sheetId="14" r:id="rId7"/>
    <sheet name="Grado Enfermería_PDI" sheetId="30" r:id="rId8"/>
    <sheet name="Grado Enfermería_Estud" sheetId="23" r:id="rId9"/>
    <sheet name="Grado Ing. Ind. Agrar y Ali_PDI" sheetId="26" r:id="rId10"/>
    <sheet name="Grado Ing. Ind. Agrar y A_Estud" sheetId="28" r:id="rId11"/>
    <sheet name="M.U. Form. Prof. Ed. Secund_PDI" sheetId="25" r:id="rId12"/>
    <sheet name="M.U. Form. Prof. Ed. Secu_Estud" sheetId="22" r:id="rId13"/>
    <sheet name="M.U.I.Cienc. Sociales_PDI" sheetId="3" r:id="rId14"/>
    <sheet name="M.U.I.Cienc. Sociales_Estud" sheetId="8" r:id="rId15"/>
    <sheet name="M.U.I. Ing. y Arquit_PDI" sheetId="31" r:id="rId16"/>
    <sheet name="M.U.I. Ing. y Arquit_Estud" sheetId="32" r:id="rId17"/>
    <sheet name="Preguntas PDI" sheetId="35" r:id="rId18"/>
    <sheet name="Preguntas Estudiantes" sheetId="36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32" l="1"/>
  <c r="F25" i="16"/>
  <c r="C24" i="16"/>
  <c r="C23" i="16"/>
  <c r="B20" i="16"/>
  <c r="B4" i="14"/>
  <c r="B4" i="22"/>
  <c r="B4" i="3"/>
  <c r="B4" i="30"/>
  <c r="B4" i="23"/>
  <c r="B4" i="15"/>
  <c r="B4" i="8"/>
  <c r="B4" i="13"/>
  <c r="B4" i="25"/>
  <c r="B4" i="16"/>
  <c r="B4" i="26"/>
  <c r="B4" i="31"/>
  <c r="B4" i="11"/>
  <c r="B4" i="28"/>
  <c r="F25" i="8"/>
  <c r="F25" i="28"/>
  <c r="C23" i="28"/>
  <c r="C22" i="14"/>
  <c r="F25" i="11"/>
  <c r="C22" i="32"/>
  <c r="C24" i="11"/>
  <c r="C24" i="14"/>
  <c r="C23" i="22"/>
  <c r="B20" i="22"/>
  <c r="B20" i="23"/>
  <c r="C24" i="23"/>
  <c r="B20" i="8"/>
  <c r="B20" i="28"/>
  <c r="B20" i="32"/>
  <c r="F25" i="14"/>
  <c r="C24" i="22"/>
  <c r="C23" i="32"/>
  <c r="C23" i="8"/>
  <c r="C24" i="32"/>
  <c r="F25" i="23"/>
  <c r="F25" i="22"/>
  <c r="F25" i="32"/>
  <c r="C22" i="28"/>
  <c r="C24" i="28"/>
  <c r="C22" i="23"/>
  <c r="C22" i="22"/>
  <c r="C22" i="16"/>
  <c r="C23" i="23"/>
  <c r="C23" i="14"/>
  <c r="B20" i="14"/>
  <c r="C22" i="11"/>
  <c r="C24" i="8"/>
  <c r="C22" i="8"/>
  <c r="C23" i="11"/>
  <c r="B20" i="11"/>
  <c r="B18" i="3"/>
  <c r="B18" i="25"/>
  <c r="B18" i="30"/>
  <c r="B18" i="10"/>
  <c r="B18" i="31"/>
  <c r="B18" i="26"/>
  <c r="B18" i="13"/>
  <c r="B18" i="15"/>
</calcChain>
</file>

<file path=xl/sharedStrings.xml><?xml version="1.0" encoding="utf-8"?>
<sst xmlns="http://schemas.openxmlformats.org/spreadsheetml/2006/main" count="795" uniqueCount="139">
  <si>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</si>
  <si>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</si>
  <si>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</si>
  <si>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</si>
  <si>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</si>
  <si>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</si>
  <si>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</si>
  <si>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</si>
  <si>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</si>
  <si>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</si>
  <si>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</si>
  <si>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</si>
  <si>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</si>
  <si>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</si>
  <si>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</si>
  <si>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</si>
  <si>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</si>
  <si>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</si>
  <si>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</si>
  <si>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</si>
  <si>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</si>
  <si>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</si>
  <si>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</si>
  <si>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</si>
  <si>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</si>
  <si>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</si>
  <si>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</si>
  <si>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</si>
  <si>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</si>
  <si>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</si>
  <si>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</si>
  <si>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</si>
  <si>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</si>
  <si>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</si>
  <si>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</si>
  <si>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</si>
  <si>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</si>
  <si>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</si>
  <si>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</si>
  <si>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ENCUESTA DE SATISFACCIÓN CON LAS TITULACIONES DE LA UEX (PDI)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</si>
  <si>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</si>
  <si>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</si>
  <si>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</si>
  <si>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</si>
  <si>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</si>
  <si>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</si>
  <si>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</si>
  <si>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</si>
  <si>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</si>
  <si>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</si>
  <si>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</si>
  <si>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</si>
  <si>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</si>
  <si>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</si>
  <si>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</si>
  <si>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</si>
  <si>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</si>
  <si>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</si>
  <si>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</si>
  <si>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</si>
  <si>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</si>
  <si>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</si>
  <si>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</si>
  <si>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</si>
  <si>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</si>
  <si>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</si>
  <si>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</si>
  <si>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</si>
  <si>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</si>
  <si>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</si>
  <si>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</si>
  <si>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</si>
  <si>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</si>
  <si>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COMENTARIOS</t>
  </si>
  <si>
    <t>NS/NC</t>
  </si>
  <si>
    <t>Nº encuestados</t>
  </si>
  <si>
    <t>Total egresados</t>
  </si>
  <si>
    <t>Tasa de Participación</t>
  </si>
  <si>
    <t>Máster Universitario de Formación del Profesorado en Educación Secundaria</t>
  </si>
  <si>
    <t xml:space="preserve">INTERCENTROS </t>
  </si>
  <si>
    <t>Grado en Administración y Dirección de Empresas</t>
  </si>
  <si>
    <t>Grado en Enfermería</t>
  </si>
  <si>
    <t>Grado en Ingeniería de las Industrias Agrarias y Alimentarias</t>
  </si>
  <si>
    <t>(Facultad de Ciencias Económicas y Empresariales, Facultad de Empresa, Finanzas y Turismo, Centro Universitario de Plasencia)</t>
  </si>
  <si>
    <t>(Facultad de Educación, Facultad de Formación del Profesorado, Centro Universitario Santa Ana)</t>
  </si>
  <si>
    <t>(Facultad de Enfermería y Terapia Ocupacional, Facultad de Medicina, Centro Universitario de Mérida, Centro Universitario de Plasencia)</t>
  </si>
  <si>
    <t>(Escuela de Ingenierías Agrarias, Centro Universitario Santa Ana)</t>
  </si>
  <si>
    <t>(Facultad de Educación, Facultad de Formación del Profesorado, Facultad de Filosofía y Letras, Facultad de Ciencias)</t>
  </si>
  <si>
    <t>(Escuela de Ingenierías Agrarias, Escuela de Ingenierías Industriales, Escuela Politécnica, Centro Universitario de Mérida)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</si>
  <si>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</si>
  <si>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</si>
  <si>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</si>
  <si>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</si>
  <si>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</si>
  <si>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</si>
  <si>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</si>
  <si>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</si>
  <si>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</si>
  <si>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</si>
  <si>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</si>
  <si>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</si>
  <si>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</si>
  <si>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</si>
  <si>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</si>
  <si>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</si>
  <si>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</si>
  <si>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</si>
  <si>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</si>
  <si>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</si>
  <si>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</si>
  <si>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OBSERVACIONES Y SUGERENCIAS</t>
  </si>
  <si>
    <t>Máster Universitario en Investigación en Ciencias Sociales</t>
  </si>
  <si>
    <t>(Facultad de Ciencias Económicas y Empresariales, Facultad de Ciencias de la Documentación y la Comunicación,  Facultad de Educación, Facultad de Formación del Profesorado, Facultad de Empresa, Finanzas y Turismo)</t>
  </si>
  <si>
    <t>(Facultad de Ciencias Económicas y Empresariales, Facultad de Ciencias de la Documentación y la Comunicación, Facultad de Educación, Facultad de Formación del Profesorado, Facultad de Empresa, Finanzas y Turismo)</t>
  </si>
  <si>
    <t>VOLVER AL ÍNDICE</t>
  </si>
  <si>
    <t>ENCUESTA DE SATISFACCIÓN CON LAS TITULACIONES DE LA UEX</t>
  </si>
  <si>
    <t>ÍNDICE DE TABLAS DE RESULTADOS</t>
  </si>
  <si>
    <t>Datos PDI</t>
  </si>
  <si>
    <t>Datos Estudiantes</t>
  </si>
  <si>
    <t>Enunciados de las Preguntas al PDI</t>
  </si>
  <si>
    <t>Preguntas PDI</t>
  </si>
  <si>
    <t>Enunciados de las Preguntas a los Estudiantes</t>
  </si>
  <si>
    <t>Preg. Estudiantes</t>
  </si>
  <si>
    <t>INFORME INTERCENTROS</t>
  </si>
  <si>
    <t>Recursos materiales y tecnológicos disponibles para la actividad docente (cañones de vídeo, pizarras digitales, campus virtual, etc.)</t>
  </si>
  <si>
    <t>Grado en Educación Infantil</t>
  </si>
  <si>
    <t>Grado en Educación Primaria</t>
  </si>
  <si>
    <t>Máster Universitario en Investigación en Ingeniería y Arquitectura</t>
  </si>
  <si>
    <t>Distribución por sexo</t>
  </si>
  <si>
    <t>%</t>
  </si>
  <si>
    <t>Hombres</t>
  </si>
  <si>
    <t>Mujeres</t>
  </si>
  <si>
    <t>Satisfacción de los estudiantes con las instalaciones y los recursos:</t>
  </si>
  <si>
    <t>(Media de las preguntas P12 y P13)</t>
  </si>
  <si>
    <t>No hay datos de la</t>
  </si>
  <si>
    <t>Facultad de Ciencias Económicas y Empresariales</t>
  </si>
  <si>
    <t>Escuela Politécnica</t>
  </si>
  <si>
    <t>No hay datos de la Facultad de Ciencias de la Documentación y la Comunicación</t>
  </si>
  <si>
    <t>2020/2021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</si>
</sst>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3"/>
      <color indexed="10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0" fontId="0" fillId="0" borderId="0" xfId="0" applyAlignment="1">
      <alignment vertical="top" wrapText="1"/>
    </xf>
    <xf numFmtId="165" fontId="0" fillId="2" borderId="1" xfId="0" applyNumberFormat="1" applyFill="1" applyBorder="1"/>
    <xf numFmtId="0" fontId="0" fillId="0" borderId="1" xfId="0" applyBorder="1" applyAlignment="1">
      <alignment vertical="center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11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3" fillId="0" borderId="3" xfId="1" applyFont="1" applyBorder="1"/>
    <xf numFmtId="0" fontId="8" fillId="0" borderId="0" xfId="0" applyFont="1"/>
    <xf numFmtId="0" fontId="14" fillId="0" borderId="0" xfId="0" applyFont="1"/>
    <xf numFmtId="0" fontId="15" fillId="0" borderId="0" xfId="1" applyFont="1" applyAlignment="1">
      <alignment horizontal="center"/>
    </xf>
    <xf numFmtId="0" fontId="14" fillId="0" borderId="2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6" fillId="0" borderId="0" xfId="1" applyFont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0" fillId="0" borderId="0" xfId="0" applyAlignment="1"/>
    <xf numFmtId="0" fontId="17" fillId="0" borderId="0" xfId="0" applyFont="1"/>
    <xf numFmtId="0" fontId="17" fillId="0" borderId="0" xfId="0" applyFont="1" applyAlignment="1"/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3" fillId="0" borderId="3" xfId="1" applyFont="1" applyBorder="1" applyAlignment="1">
      <alignment vertical="center"/>
    </xf>
    <xf numFmtId="0" fontId="9" fillId="0" borderId="0" xfId="1" applyAlignment="1">
      <alignment horizontal="center"/>
    </xf>
    <xf numFmtId="0" fontId="0" fillId="0" borderId="0" xfId="0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/>
  </sheetViews>
  <sheetFormatPr baseColWidth="10" defaultRowHeight="15" x14ac:dyDescent="0.25"/>
  <cols>
    <col min="2" max="2" width="82.42578125" customWidth="1"/>
    <col min="3" max="3" width="17.7109375" customWidth="1"/>
  </cols>
  <sheetData>
    <row r="1" spans="1:3" ht="15.75" x14ac:dyDescent="0.25">
      <c r="A1" s="21"/>
      <c r="B1" s="22" t="s">
        <v>115</v>
      </c>
      <c r="C1" s="21"/>
    </row>
    <row r="2" spans="1:3" ht="15.75" x14ac:dyDescent="0.25">
      <c r="A2" s="23"/>
      <c r="B2" s="21" t="s">
        <v>123</v>
      </c>
      <c r="C2" s="21"/>
    </row>
    <row r="3" spans="1:3" ht="15.75" x14ac:dyDescent="0.25">
      <c r="A3" s="23" t="s">
        <v>2</v>
      </c>
      <c r="B3" s="21" t="s">
        <v>138</v>
      </c>
      <c r="C3" s="21"/>
    </row>
    <row r="4" spans="1:3" ht="15.75" x14ac:dyDescent="0.25">
      <c r="A4" s="21"/>
      <c r="B4" s="24" t="s">
        <v>116</v>
      </c>
      <c r="C4" s="21"/>
    </row>
    <row r="5" spans="1:3" ht="15.75" x14ac:dyDescent="0.25">
      <c r="A5" s="21"/>
      <c r="B5" s="21"/>
      <c r="C5" s="21"/>
    </row>
    <row r="6" spans="1:3" ht="15.75" x14ac:dyDescent="0.25">
      <c r="A6" s="21"/>
      <c r="B6" s="39" t="s">
        <v>80</v>
      </c>
      <c r="C6" s="25" t="s">
        <v>117</v>
      </c>
    </row>
    <row r="7" spans="1:3" ht="15.75" x14ac:dyDescent="0.25">
      <c r="A7" s="21"/>
      <c r="B7" s="40"/>
      <c r="C7" s="25" t="s">
        <v>118</v>
      </c>
    </row>
    <row r="8" spans="1:3" ht="15.75" x14ac:dyDescent="0.25">
      <c r="A8" s="21"/>
      <c r="B8" s="39" t="s">
        <v>125</v>
      </c>
      <c r="C8" s="25" t="s">
        <v>117</v>
      </c>
    </row>
    <row r="9" spans="1:3" ht="15.75" x14ac:dyDescent="0.25">
      <c r="A9" s="21"/>
      <c r="B9" s="40"/>
      <c r="C9" s="25" t="s">
        <v>118</v>
      </c>
    </row>
    <row r="10" spans="1:3" ht="15.75" x14ac:dyDescent="0.25">
      <c r="A10" s="21"/>
      <c r="B10" s="39" t="s">
        <v>126</v>
      </c>
      <c r="C10" s="25" t="s">
        <v>117</v>
      </c>
    </row>
    <row r="11" spans="1:3" ht="15.75" x14ac:dyDescent="0.25">
      <c r="A11" s="21"/>
      <c r="B11" s="40"/>
      <c r="C11" s="25" t="s">
        <v>118</v>
      </c>
    </row>
    <row r="12" spans="1:3" ht="15.75" x14ac:dyDescent="0.25">
      <c r="A12" s="21"/>
      <c r="B12" s="39" t="s">
        <v>81</v>
      </c>
      <c r="C12" s="25" t="s">
        <v>117</v>
      </c>
    </row>
    <row r="13" spans="1:3" ht="15.75" x14ac:dyDescent="0.25">
      <c r="A13" s="21"/>
      <c r="B13" s="40"/>
      <c r="C13" s="25" t="s">
        <v>118</v>
      </c>
    </row>
    <row r="14" spans="1:3" ht="15.75" x14ac:dyDescent="0.25">
      <c r="A14" s="21"/>
      <c r="B14" s="39" t="s">
        <v>82</v>
      </c>
      <c r="C14" s="25" t="s">
        <v>117</v>
      </c>
    </row>
    <row r="15" spans="1:3" ht="15.75" x14ac:dyDescent="0.25">
      <c r="A15" s="21"/>
      <c r="B15" s="40"/>
      <c r="C15" s="25" t="s">
        <v>118</v>
      </c>
    </row>
    <row r="16" spans="1:3" ht="15.75" x14ac:dyDescent="0.25">
      <c r="A16" s="21"/>
      <c r="B16" s="39" t="s">
        <v>78</v>
      </c>
      <c r="C16" s="25" t="s">
        <v>117</v>
      </c>
    </row>
    <row r="17" spans="1:3" ht="15.75" x14ac:dyDescent="0.25">
      <c r="A17" s="21"/>
      <c r="B17" s="40"/>
      <c r="C17" s="25" t="s">
        <v>118</v>
      </c>
    </row>
    <row r="18" spans="1:3" ht="15.75" x14ac:dyDescent="0.25">
      <c r="A18" s="21"/>
      <c r="B18" s="39" t="s">
        <v>111</v>
      </c>
      <c r="C18" s="25" t="s">
        <v>117</v>
      </c>
    </row>
    <row r="19" spans="1:3" ht="15.75" x14ac:dyDescent="0.25">
      <c r="A19" s="21"/>
      <c r="B19" s="40"/>
      <c r="C19" s="25" t="s">
        <v>118</v>
      </c>
    </row>
    <row r="20" spans="1:3" ht="15.75" x14ac:dyDescent="0.25">
      <c r="A20" s="21"/>
      <c r="B20" s="39" t="s">
        <v>127</v>
      </c>
      <c r="C20" s="25" t="s">
        <v>117</v>
      </c>
    </row>
    <row r="21" spans="1:3" ht="15.75" x14ac:dyDescent="0.25">
      <c r="A21" s="21"/>
      <c r="B21" s="40"/>
      <c r="C21" s="25" t="s">
        <v>118</v>
      </c>
    </row>
    <row r="22" spans="1:3" ht="15.75" x14ac:dyDescent="0.25">
      <c r="A22" s="21"/>
      <c r="B22" s="39" t="s">
        <v>119</v>
      </c>
      <c r="C22" s="41" t="s">
        <v>120</v>
      </c>
    </row>
    <row r="23" spans="1:3" ht="15.75" x14ac:dyDescent="0.25">
      <c r="A23" s="21"/>
      <c r="B23" s="40"/>
      <c r="C23" s="41"/>
    </row>
    <row r="24" spans="1:3" ht="15.75" x14ac:dyDescent="0.25">
      <c r="A24" s="21"/>
      <c r="B24" s="39" t="s">
        <v>121</v>
      </c>
      <c r="C24" s="41" t="s">
        <v>122</v>
      </c>
    </row>
    <row r="25" spans="1:3" ht="15.75" x14ac:dyDescent="0.25">
      <c r="A25" s="21"/>
      <c r="B25" s="40"/>
      <c r="C25" s="41"/>
    </row>
  </sheetData>
  <mergeCells count="12">
    <mergeCell ref="B16:B17"/>
    <mergeCell ref="B24:B25"/>
    <mergeCell ref="C24:C25"/>
    <mergeCell ref="B18:B19"/>
    <mergeCell ref="B20:B21"/>
    <mergeCell ref="B22:B23"/>
    <mergeCell ref="C22:C23"/>
    <mergeCell ref="B6:B7"/>
    <mergeCell ref="B8:B9"/>
    <mergeCell ref="B10:B11"/>
    <mergeCell ref="B12:B13"/>
    <mergeCell ref="B14:B15"/>
  </mergeCells>
  <hyperlinks>
    <hyperlink ref="C7" location="'Grado ADE_Estud '!A5" display="Datos Estudiantes" xr:uid="{00000000-0004-0000-0000-000000000000}"/>
    <hyperlink ref="C6" location="'Grado ADE_PDI '!A5" display="Datos PDI" xr:uid="{00000000-0004-0000-0000-000001000000}"/>
    <hyperlink ref="C22" location="'Grado Est. Ingle._PDI'!A1" display="PDI" xr:uid="{00000000-0004-0000-0000-000002000000}"/>
    <hyperlink ref="C24" location="'Grado Est. Ingle._PDI'!A1" display="PDI" xr:uid="{00000000-0004-0000-0000-000003000000}"/>
    <hyperlink ref="C22:C25" location="PAS_centro!A5" display="Datos PAS" xr:uid="{00000000-0004-0000-0000-000004000000}"/>
    <hyperlink ref="C22:C23" location="'Preguntas PDI'!B3" display="Preguntas PDI" xr:uid="{00000000-0004-0000-0000-000005000000}"/>
    <hyperlink ref="C24:C25" location="'Preguntas Estudiantes'!B3" display="Preg. Estudiantes" xr:uid="{00000000-0004-0000-0000-000006000000}"/>
    <hyperlink ref="C9" location="'Grado Ed. Infantil_Estud'!A5" display="Datos Estudiantes" xr:uid="{00000000-0004-0000-0000-000007000000}"/>
    <hyperlink ref="C11" location="'Grado Ed. Primaria_Estud '!A5" display="Datos Estudiantes" xr:uid="{00000000-0004-0000-0000-000008000000}"/>
    <hyperlink ref="C13" location="'Grado Enfermería_Estud'!A5" display="Datos Estudiantes" xr:uid="{00000000-0004-0000-0000-000009000000}"/>
    <hyperlink ref="C15" location="'Grado Ing. Ind. Agrar y A_Estud'!A5" display="Datos Estudiantes" xr:uid="{00000000-0004-0000-0000-00000A000000}"/>
    <hyperlink ref="C17" location="'M.U. Form. Prof. Ed. Secu_Estud'!A5" display="Datos Estudiantes" xr:uid="{00000000-0004-0000-0000-00000B000000}"/>
    <hyperlink ref="C19" location="'M.U.I.Cienc. Sociales_Estud'!A5" display="Datos Estudiantes" xr:uid="{00000000-0004-0000-0000-00000C000000}"/>
    <hyperlink ref="C21" location="'M.U.I. Ing. y Arquit_Estud'!A5" display="Datos Estudiantes" xr:uid="{00000000-0004-0000-0000-00000D000000}"/>
    <hyperlink ref="C8" location="'Grado Ed. Infantil_PDI'!A5" display="Datos PDI" xr:uid="{00000000-0004-0000-0000-00000E000000}"/>
    <hyperlink ref="C10" location="'Grado Ed. Primaria_PDI '!A5" display="Datos PDI" xr:uid="{00000000-0004-0000-0000-00000F000000}"/>
    <hyperlink ref="C12" location="'Grado Enfermería_PDI'!A5" display="Datos PDI" xr:uid="{00000000-0004-0000-0000-000010000000}"/>
    <hyperlink ref="C14" location="'Grado Ing. Ind. Agrar y Ali_PDI'!A5" display="Datos PDI" xr:uid="{00000000-0004-0000-0000-000011000000}"/>
    <hyperlink ref="C16" location="'M.U. Form. Prof. Ed. Secund_PDI'!A5" display="Datos PDI" xr:uid="{00000000-0004-0000-0000-000012000000}"/>
    <hyperlink ref="C18" location="'M.U.I.Cienc. Sociales_PDI'!A5" display="Datos PDI" xr:uid="{00000000-0004-0000-0000-000013000000}"/>
    <hyperlink ref="C20" location="'M.U.I. Ing. y Arquit_PDI'!A5" display="Datos PDI" xr:uid="{00000000-0004-0000-0000-000014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39</v>
      </c>
      <c r="G1" s="42" t="s">
        <v>114</v>
      </c>
      <c r="H1" s="42"/>
    </row>
    <row r="2" spans="1:25" x14ac:dyDescent="0.25">
      <c r="A2" s="1" t="s">
        <v>0</v>
      </c>
      <c r="B2" s="10" t="s">
        <v>80</v>
      </c>
    </row>
    <row r="3" spans="1:25" x14ac:dyDescent="0.25">
      <c r="A3" s="1" t="s">
        <v>1</v>
      </c>
      <c r="B3" t="s">
        <v>79</v>
      </c>
      <c r="D3" t="s">
        <v>83</v>
      </c>
    </row>
    <row r="4" spans="1:25" x14ac:dyDescent="0.25">
      <c r="A4" s="1" t="s">
        <v>2</v>
      </c>
      <c r="B4" t="str">
        <f>ÍNDICE!$B$3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2</v>
      </c>
      <c r="D7" s="3">
        <v>2</v>
      </c>
      <c r="E7" s="3">
        <v>0</v>
      </c>
      <c r="F7" s="3">
        <v>1</v>
      </c>
      <c r="G7" s="3">
        <v>1</v>
      </c>
      <c r="H7" s="3">
        <v>4</v>
      </c>
      <c r="I7" s="3">
        <v>2</v>
      </c>
      <c r="J7" s="3">
        <v>0</v>
      </c>
      <c r="K7" s="3">
        <v>2</v>
      </c>
      <c r="L7" s="3">
        <v>4</v>
      </c>
      <c r="M7" s="3">
        <v>6</v>
      </c>
      <c r="N7" s="3">
        <v>9</v>
      </c>
      <c r="O7" s="3">
        <v>1</v>
      </c>
      <c r="P7" s="3">
        <v>0</v>
      </c>
      <c r="Q7" s="3">
        <v>1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2</v>
      </c>
      <c r="X7" s="3">
        <v>0</v>
      </c>
      <c r="Y7" s="3">
        <v>2</v>
      </c>
    </row>
    <row r="8" spans="1:25" x14ac:dyDescent="0.25">
      <c r="A8" s="5">
        <v>2</v>
      </c>
      <c r="B8" s="3">
        <v>5</v>
      </c>
      <c r="C8" s="3">
        <v>4</v>
      </c>
      <c r="D8" s="3">
        <v>4</v>
      </c>
      <c r="E8" s="3">
        <v>7</v>
      </c>
      <c r="F8" s="3">
        <v>8</v>
      </c>
      <c r="G8" s="3">
        <v>2</v>
      </c>
      <c r="H8" s="3">
        <v>16</v>
      </c>
      <c r="I8" s="3">
        <v>8</v>
      </c>
      <c r="J8" s="3">
        <v>6</v>
      </c>
      <c r="K8" s="3">
        <v>9</v>
      </c>
      <c r="L8" s="3">
        <v>11</v>
      </c>
      <c r="M8" s="3">
        <v>7</v>
      </c>
      <c r="N8" s="3">
        <v>13</v>
      </c>
      <c r="O8" s="3">
        <v>5</v>
      </c>
      <c r="P8" s="3">
        <v>3</v>
      </c>
      <c r="Q8" s="3">
        <v>4</v>
      </c>
      <c r="R8" s="3">
        <v>4</v>
      </c>
      <c r="S8" s="3">
        <v>5</v>
      </c>
      <c r="T8" s="3">
        <v>3</v>
      </c>
      <c r="U8" s="3">
        <v>1</v>
      </c>
      <c r="V8" s="3">
        <v>0</v>
      </c>
      <c r="W8" s="3">
        <v>3</v>
      </c>
      <c r="X8" s="3">
        <v>3</v>
      </c>
      <c r="Y8" s="3">
        <v>3</v>
      </c>
    </row>
    <row r="9" spans="1:25" x14ac:dyDescent="0.25">
      <c r="A9" s="5">
        <v>3</v>
      </c>
      <c r="B9" s="3">
        <v>14</v>
      </c>
      <c r="C9" s="3">
        <v>9</v>
      </c>
      <c r="D9" s="3">
        <v>9</v>
      </c>
      <c r="E9" s="3">
        <v>5</v>
      </c>
      <c r="F9" s="3">
        <v>10</v>
      </c>
      <c r="G9" s="3">
        <v>14</v>
      </c>
      <c r="H9" s="3">
        <v>18</v>
      </c>
      <c r="I9" s="3">
        <v>18</v>
      </c>
      <c r="J9" s="3">
        <v>19</v>
      </c>
      <c r="K9" s="3">
        <v>26</v>
      </c>
      <c r="L9" s="3">
        <v>21</v>
      </c>
      <c r="M9" s="3">
        <v>10</v>
      </c>
      <c r="N9" s="3">
        <v>12</v>
      </c>
      <c r="O9" s="3">
        <v>21</v>
      </c>
      <c r="P9" s="3">
        <v>10</v>
      </c>
      <c r="Q9" s="3">
        <v>8</v>
      </c>
      <c r="R9" s="3">
        <v>4</v>
      </c>
      <c r="S9" s="3">
        <v>5</v>
      </c>
      <c r="T9" s="3">
        <v>7</v>
      </c>
      <c r="U9" s="3">
        <v>8</v>
      </c>
      <c r="V9" s="3">
        <v>12</v>
      </c>
      <c r="W9" s="3">
        <v>8</v>
      </c>
      <c r="X9" s="3">
        <v>4</v>
      </c>
      <c r="Y9" s="3">
        <v>21</v>
      </c>
    </row>
    <row r="10" spans="1:25" x14ac:dyDescent="0.25">
      <c r="A10" s="5">
        <v>4</v>
      </c>
      <c r="B10" s="3">
        <v>19</v>
      </c>
      <c r="C10" s="3">
        <v>19</v>
      </c>
      <c r="D10" s="3">
        <v>19</v>
      </c>
      <c r="E10" s="3">
        <v>19</v>
      </c>
      <c r="F10" s="3">
        <v>18</v>
      </c>
      <c r="G10" s="3">
        <v>21</v>
      </c>
      <c r="H10" s="3">
        <v>8</v>
      </c>
      <c r="I10" s="3">
        <v>16</v>
      </c>
      <c r="J10" s="3">
        <v>16</v>
      </c>
      <c r="K10" s="3">
        <v>7</v>
      </c>
      <c r="L10" s="3">
        <v>7</v>
      </c>
      <c r="M10" s="3">
        <v>8</v>
      </c>
      <c r="N10" s="3">
        <v>11</v>
      </c>
      <c r="O10" s="3">
        <v>19</v>
      </c>
      <c r="P10" s="3">
        <v>22</v>
      </c>
      <c r="Q10" s="3">
        <v>14</v>
      </c>
      <c r="R10" s="3">
        <v>16</v>
      </c>
      <c r="S10" s="3">
        <v>16</v>
      </c>
      <c r="T10" s="3">
        <v>22</v>
      </c>
      <c r="U10" s="3">
        <v>21</v>
      </c>
      <c r="V10" s="3">
        <v>20</v>
      </c>
      <c r="W10" s="3">
        <v>15</v>
      </c>
      <c r="X10" s="3">
        <v>30</v>
      </c>
      <c r="Y10" s="3">
        <v>17</v>
      </c>
    </row>
    <row r="11" spans="1:25" x14ac:dyDescent="0.25">
      <c r="A11" s="5">
        <v>5</v>
      </c>
      <c r="B11" s="3">
        <v>10</v>
      </c>
      <c r="C11" s="3">
        <v>14</v>
      </c>
      <c r="D11" s="3">
        <v>14</v>
      </c>
      <c r="E11" s="3">
        <v>14</v>
      </c>
      <c r="F11" s="3">
        <v>9</v>
      </c>
      <c r="G11" s="3">
        <v>8</v>
      </c>
      <c r="H11" s="3">
        <v>2</v>
      </c>
      <c r="I11" s="3">
        <v>5</v>
      </c>
      <c r="J11" s="3">
        <v>8</v>
      </c>
      <c r="K11" s="3">
        <v>4</v>
      </c>
      <c r="L11" s="3">
        <v>5</v>
      </c>
      <c r="M11" s="3">
        <v>2</v>
      </c>
      <c r="N11" s="3">
        <v>4</v>
      </c>
      <c r="O11" s="3">
        <v>3</v>
      </c>
      <c r="P11" s="3">
        <v>13</v>
      </c>
      <c r="Q11" s="3">
        <v>21</v>
      </c>
      <c r="R11" s="3">
        <v>23</v>
      </c>
      <c r="S11" s="3">
        <v>22</v>
      </c>
      <c r="T11" s="3">
        <v>17</v>
      </c>
      <c r="U11" s="3">
        <v>19</v>
      </c>
      <c r="V11" s="3">
        <v>14</v>
      </c>
      <c r="W11" s="3">
        <v>14</v>
      </c>
      <c r="X11" s="3">
        <v>11</v>
      </c>
      <c r="Y11" s="3">
        <v>5</v>
      </c>
    </row>
    <row r="12" spans="1:25" x14ac:dyDescent="0.25">
      <c r="A12" s="5" t="s">
        <v>74</v>
      </c>
      <c r="B12" s="3">
        <v>1</v>
      </c>
      <c r="C12" s="3">
        <v>1</v>
      </c>
      <c r="D12" s="3">
        <v>1</v>
      </c>
      <c r="E12" s="3">
        <v>4</v>
      </c>
      <c r="F12" s="3">
        <v>3</v>
      </c>
      <c r="G12" s="3">
        <v>3</v>
      </c>
      <c r="H12" s="3">
        <v>1</v>
      </c>
      <c r="I12" s="3">
        <v>0</v>
      </c>
      <c r="J12" s="3">
        <v>0</v>
      </c>
      <c r="K12" s="3">
        <v>1</v>
      </c>
      <c r="L12" s="3">
        <v>1</v>
      </c>
      <c r="M12" s="3">
        <v>16</v>
      </c>
      <c r="N12" s="3">
        <v>0</v>
      </c>
      <c r="O12" s="3">
        <v>0</v>
      </c>
      <c r="P12" s="3">
        <v>1</v>
      </c>
      <c r="Q12" s="3">
        <v>1</v>
      </c>
      <c r="R12" s="3">
        <v>1</v>
      </c>
      <c r="S12" s="3">
        <v>1</v>
      </c>
      <c r="T12" s="3">
        <v>0</v>
      </c>
      <c r="U12" s="3">
        <v>0</v>
      </c>
      <c r="V12" s="3">
        <v>3</v>
      </c>
      <c r="W12" s="3">
        <v>7</v>
      </c>
      <c r="X12" s="3">
        <v>1</v>
      </c>
      <c r="Y12" s="3">
        <v>1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3.7083333333333335</v>
      </c>
      <c r="C14" s="8">
        <v>3.8125</v>
      </c>
      <c r="D14" s="8">
        <v>3.8125</v>
      </c>
      <c r="E14" s="8">
        <v>3.8888888888888888</v>
      </c>
      <c r="F14" s="8">
        <v>3.5652173913043477</v>
      </c>
      <c r="G14" s="8">
        <v>3.7173913043478262</v>
      </c>
      <c r="H14" s="8">
        <v>2.75</v>
      </c>
      <c r="I14" s="8">
        <v>3.2857142857142856</v>
      </c>
      <c r="J14" s="8">
        <v>3.5306122448979593</v>
      </c>
      <c r="K14" s="8">
        <v>3.0416666666666665</v>
      </c>
      <c r="L14" s="8">
        <v>2.9583333333333335</v>
      </c>
      <c r="M14" s="8">
        <v>2.7878787878787881</v>
      </c>
      <c r="N14" s="8">
        <v>2.7551020408163267</v>
      </c>
      <c r="O14" s="8">
        <v>3.3673469387755102</v>
      </c>
      <c r="P14" s="8">
        <v>3.9375</v>
      </c>
      <c r="Q14" s="8">
        <v>4.041666666666667</v>
      </c>
      <c r="R14" s="8">
        <v>4.166666666666667</v>
      </c>
      <c r="S14" s="8">
        <v>4.145833333333333</v>
      </c>
      <c r="T14" s="8">
        <v>4.0816326530612246</v>
      </c>
      <c r="U14" s="8">
        <v>4.1836734693877551</v>
      </c>
      <c r="V14" s="8">
        <v>4.0434782608695654</v>
      </c>
      <c r="W14" s="8">
        <v>3.8571428571428572</v>
      </c>
      <c r="X14" s="8">
        <v>4.020833333333333</v>
      </c>
      <c r="Y14" s="8">
        <v>3.4166666666666665</v>
      </c>
    </row>
    <row r="15" spans="1:25" x14ac:dyDescent="0.25">
      <c r="A15" s="4" t="s">
        <v>37</v>
      </c>
      <c r="B15" s="8">
        <v>0.92156973699326905</v>
      </c>
      <c r="C15" s="8">
        <v>1.0848325687071068</v>
      </c>
      <c r="D15" s="8">
        <v>1.0848325687071068</v>
      </c>
      <c r="E15" s="8">
        <v>1.0274023338281628</v>
      </c>
      <c r="F15" s="8">
        <v>1.0677530699358766</v>
      </c>
      <c r="G15" s="8">
        <v>0.88601588845199175</v>
      </c>
      <c r="H15" s="8">
        <v>0.97849210958016331</v>
      </c>
      <c r="I15" s="8">
        <v>1</v>
      </c>
      <c r="J15" s="8">
        <v>0.9151967187515504</v>
      </c>
      <c r="K15" s="8">
        <v>0.92156973699326972</v>
      </c>
      <c r="L15" s="8">
        <v>1.0710570108856841</v>
      </c>
      <c r="M15" s="8">
        <v>1.1926225240403958</v>
      </c>
      <c r="N15" s="8">
        <v>1.233737753145868</v>
      </c>
      <c r="O15" s="8">
        <v>0.83401332800652384</v>
      </c>
      <c r="P15" s="8">
        <v>0.86063435288262935</v>
      </c>
      <c r="Q15" s="8">
        <v>1.0710570108856834</v>
      </c>
      <c r="R15" s="8">
        <v>1.0382746189699343</v>
      </c>
      <c r="S15" s="8">
        <v>0.98908045266498457</v>
      </c>
      <c r="T15" s="8">
        <v>0.86208890429674589</v>
      </c>
      <c r="U15" s="8">
        <v>0.78191723207966835</v>
      </c>
      <c r="V15" s="8">
        <v>0.75884478691496549</v>
      </c>
      <c r="W15" s="8">
        <v>1.1168647006606847</v>
      </c>
      <c r="X15" s="8">
        <v>0.75764425866961771</v>
      </c>
      <c r="Y15" s="8">
        <v>0.91867928637020713</v>
      </c>
    </row>
    <row r="16" spans="1:25" x14ac:dyDescent="0.25">
      <c r="A16" s="4" t="s">
        <v>38</v>
      </c>
      <c r="B16" s="9">
        <v>48</v>
      </c>
      <c r="C16" s="9">
        <v>48</v>
      </c>
      <c r="D16" s="9">
        <v>48</v>
      </c>
      <c r="E16" s="9">
        <v>45</v>
      </c>
      <c r="F16" s="9">
        <v>46</v>
      </c>
      <c r="G16" s="9">
        <v>46</v>
      </c>
      <c r="H16" s="9">
        <v>48</v>
      </c>
      <c r="I16" s="9">
        <v>49</v>
      </c>
      <c r="J16" s="9">
        <v>49</v>
      </c>
      <c r="K16" s="9">
        <v>48</v>
      </c>
      <c r="L16" s="9">
        <v>48</v>
      </c>
      <c r="M16" s="9">
        <v>33</v>
      </c>
      <c r="N16" s="9">
        <v>49</v>
      </c>
      <c r="O16" s="9">
        <v>49</v>
      </c>
      <c r="P16" s="9">
        <v>48</v>
      </c>
      <c r="Q16" s="9">
        <v>48</v>
      </c>
      <c r="R16" s="9">
        <v>48</v>
      </c>
      <c r="S16" s="9">
        <v>48</v>
      </c>
      <c r="T16" s="9">
        <v>49</v>
      </c>
      <c r="U16" s="9">
        <v>49</v>
      </c>
      <c r="V16" s="9">
        <v>46</v>
      </c>
      <c r="W16" s="9">
        <v>42</v>
      </c>
      <c r="X16" s="9">
        <v>48</v>
      </c>
      <c r="Y16" s="9">
        <v>48</v>
      </c>
    </row>
    <row r="18" spans="1:2" x14ac:dyDescent="0.25">
      <c r="A18" s="4" t="s">
        <v>75</v>
      </c>
      <c r="B18" s="4">
        <f>SUM(B7:B12)</f>
        <v>49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68</v>
      </c>
      <c r="G1" s="42" t="s">
        <v>114</v>
      </c>
      <c r="H1" s="42"/>
    </row>
    <row r="2" spans="1:19" x14ac:dyDescent="0.25">
      <c r="A2" s="1" t="s">
        <v>0</v>
      </c>
      <c r="B2" s="10" t="s">
        <v>80</v>
      </c>
    </row>
    <row r="3" spans="1:19" x14ac:dyDescent="0.25">
      <c r="A3" s="1" t="s">
        <v>1</v>
      </c>
      <c r="B3" t="s">
        <v>79</v>
      </c>
      <c r="D3" t="s">
        <v>83</v>
      </c>
    </row>
    <row r="4" spans="1:19" x14ac:dyDescent="0.25">
      <c r="A4" s="1" t="s">
        <v>2</v>
      </c>
      <c r="B4" t="str">
        <f>ÍNDICE!$B$3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4</v>
      </c>
      <c r="C7" s="3">
        <v>3</v>
      </c>
      <c r="D7" s="3">
        <v>2</v>
      </c>
      <c r="E7" s="3">
        <v>3</v>
      </c>
      <c r="F7" s="3">
        <v>7</v>
      </c>
      <c r="G7" s="3">
        <v>4</v>
      </c>
      <c r="H7" s="3">
        <v>7</v>
      </c>
      <c r="I7" s="3">
        <v>4</v>
      </c>
      <c r="J7" s="3">
        <v>7</v>
      </c>
      <c r="K7" s="3">
        <v>7</v>
      </c>
      <c r="L7" s="3">
        <v>13</v>
      </c>
      <c r="M7" s="3">
        <v>6</v>
      </c>
      <c r="N7" s="3">
        <v>3</v>
      </c>
      <c r="O7" s="3">
        <v>4</v>
      </c>
      <c r="P7" s="3">
        <v>4</v>
      </c>
      <c r="Q7" s="3">
        <v>5</v>
      </c>
      <c r="R7" s="3">
        <v>5</v>
      </c>
      <c r="S7" s="3">
        <v>5</v>
      </c>
    </row>
    <row r="8" spans="1:19" x14ac:dyDescent="0.25">
      <c r="A8" s="5">
        <v>2</v>
      </c>
      <c r="B8" s="3">
        <v>6</v>
      </c>
      <c r="C8" s="3">
        <v>16</v>
      </c>
      <c r="D8" s="3">
        <v>11</v>
      </c>
      <c r="E8" s="3">
        <v>9</v>
      </c>
      <c r="F8" s="3">
        <v>11</v>
      </c>
      <c r="G8" s="3">
        <v>13</v>
      </c>
      <c r="H8" s="3">
        <v>6</v>
      </c>
      <c r="I8" s="3">
        <v>11</v>
      </c>
      <c r="J8" s="3">
        <v>13</v>
      </c>
      <c r="K8" s="3">
        <v>12</v>
      </c>
      <c r="L8" s="3">
        <v>20</v>
      </c>
      <c r="M8" s="3">
        <v>12</v>
      </c>
      <c r="N8" s="3">
        <v>13</v>
      </c>
      <c r="O8" s="3">
        <v>12</v>
      </c>
      <c r="P8" s="3">
        <v>5</v>
      </c>
      <c r="Q8" s="3">
        <v>11</v>
      </c>
      <c r="R8" s="3">
        <v>14</v>
      </c>
      <c r="S8" s="3">
        <v>9</v>
      </c>
    </row>
    <row r="9" spans="1:19" x14ac:dyDescent="0.25">
      <c r="A9" s="5">
        <v>3</v>
      </c>
      <c r="B9" s="3">
        <v>35</v>
      </c>
      <c r="C9" s="3">
        <v>22</v>
      </c>
      <c r="D9" s="3">
        <v>25</v>
      </c>
      <c r="E9" s="3">
        <v>35</v>
      </c>
      <c r="F9" s="3">
        <v>44</v>
      </c>
      <c r="G9" s="3">
        <v>54</v>
      </c>
      <c r="H9" s="3">
        <v>22</v>
      </c>
      <c r="I9" s="3">
        <v>19</v>
      </c>
      <c r="J9" s="3">
        <v>45</v>
      </c>
      <c r="K9" s="3">
        <v>41</v>
      </c>
      <c r="L9" s="3">
        <v>40</v>
      </c>
      <c r="M9" s="3">
        <v>35</v>
      </c>
      <c r="N9" s="3">
        <v>41</v>
      </c>
      <c r="O9" s="3">
        <v>21</v>
      </c>
      <c r="P9" s="3">
        <v>23</v>
      </c>
      <c r="Q9" s="3">
        <v>31</v>
      </c>
      <c r="R9" s="3">
        <v>38</v>
      </c>
      <c r="S9" s="3">
        <v>32</v>
      </c>
    </row>
    <row r="10" spans="1:19" x14ac:dyDescent="0.25">
      <c r="A10" s="5">
        <v>4</v>
      </c>
      <c r="B10" s="3">
        <v>61</v>
      </c>
      <c r="C10" s="3">
        <v>45</v>
      </c>
      <c r="D10" s="3">
        <v>49</v>
      </c>
      <c r="E10" s="3">
        <v>61</v>
      </c>
      <c r="F10" s="3">
        <v>50</v>
      </c>
      <c r="G10" s="3">
        <v>42</v>
      </c>
      <c r="H10" s="3">
        <v>53</v>
      </c>
      <c r="I10" s="3">
        <v>49</v>
      </c>
      <c r="J10" s="3">
        <v>46</v>
      </c>
      <c r="K10" s="3">
        <v>47</v>
      </c>
      <c r="L10" s="3">
        <v>36</v>
      </c>
      <c r="M10" s="3">
        <v>46</v>
      </c>
      <c r="N10" s="3">
        <v>46</v>
      </c>
      <c r="O10" s="3">
        <v>65</v>
      </c>
      <c r="P10" s="3">
        <v>41</v>
      </c>
      <c r="Q10" s="3">
        <v>42</v>
      </c>
      <c r="R10" s="3">
        <v>50</v>
      </c>
      <c r="S10" s="3">
        <v>56</v>
      </c>
    </row>
    <row r="11" spans="1:19" x14ac:dyDescent="0.25">
      <c r="A11" s="5">
        <v>5</v>
      </c>
      <c r="B11" s="3">
        <v>20</v>
      </c>
      <c r="C11" s="3">
        <v>34</v>
      </c>
      <c r="D11" s="3">
        <v>33</v>
      </c>
      <c r="E11" s="3">
        <v>18</v>
      </c>
      <c r="F11" s="3">
        <v>13</v>
      </c>
      <c r="G11" s="3">
        <v>12</v>
      </c>
      <c r="H11" s="3">
        <v>35</v>
      </c>
      <c r="I11" s="3">
        <v>38</v>
      </c>
      <c r="J11" s="3">
        <v>15</v>
      </c>
      <c r="K11" s="3">
        <v>14</v>
      </c>
      <c r="L11" s="3">
        <v>16</v>
      </c>
      <c r="M11" s="3">
        <v>26</v>
      </c>
      <c r="N11" s="3">
        <v>21</v>
      </c>
      <c r="O11" s="3">
        <v>24</v>
      </c>
      <c r="P11" s="3">
        <v>28</v>
      </c>
      <c r="Q11" s="3">
        <v>18</v>
      </c>
      <c r="R11" s="3">
        <v>18</v>
      </c>
      <c r="S11" s="3">
        <v>24</v>
      </c>
    </row>
    <row r="12" spans="1:19" x14ac:dyDescent="0.25">
      <c r="A12" s="5" t="s">
        <v>74</v>
      </c>
      <c r="B12" s="3">
        <v>0</v>
      </c>
      <c r="C12" s="3">
        <v>6</v>
      </c>
      <c r="D12" s="3">
        <v>6</v>
      </c>
      <c r="E12" s="3">
        <v>0</v>
      </c>
      <c r="F12" s="3">
        <v>1</v>
      </c>
      <c r="G12" s="3">
        <v>1</v>
      </c>
      <c r="H12" s="3">
        <v>3</v>
      </c>
      <c r="I12" s="3">
        <v>5</v>
      </c>
      <c r="J12" s="3">
        <v>0</v>
      </c>
      <c r="K12" s="3">
        <v>5</v>
      </c>
      <c r="L12" s="3">
        <v>1</v>
      </c>
      <c r="M12" s="3">
        <v>1</v>
      </c>
      <c r="N12" s="3">
        <v>2</v>
      </c>
      <c r="O12" s="3">
        <v>0</v>
      </c>
      <c r="P12" s="3">
        <v>25</v>
      </c>
      <c r="Q12" s="3">
        <v>19</v>
      </c>
      <c r="R12" s="3">
        <v>1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3.6904761904761907</v>
      </c>
      <c r="C14" s="8">
        <v>3.7583333333333333</v>
      </c>
      <c r="D14" s="8">
        <v>3.8333333333333335</v>
      </c>
      <c r="E14" s="8">
        <v>3.6507936507936507</v>
      </c>
      <c r="F14" s="8">
        <v>3.4079999999999999</v>
      </c>
      <c r="G14" s="8">
        <v>3.36</v>
      </c>
      <c r="H14" s="8">
        <v>3.8373983739837398</v>
      </c>
      <c r="I14" s="8">
        <v>3.8760330578512399</v>
      </c>
      <c r="J14" s="8">
        <v>3.3888888888888888</v>
      </c>
      <c r="K14" s="8">
        <v>3.4049586776859506</v>
      </c>
      <c r="L14" s="8">
        <v>3.1760000000000002</v>
      </c>
      <c r="M14" s="8">
        <v>3.5920000000000001</v>
      </c>
      <c r="N14" s="8">
        <v>3.556451612903226</v>
      </c>
      <c r="O14" s="8">
        <v>3.7380952380952381</v>
      </c>
      <c r="P14" s="8">
        <v>3.8316831683168315</v>
      </c>
      <c r="Q14" s="8">
        <v>3.5327102803738319</v>
      </c>
      <c r="R14" s="8">
        <v>3.496</v>
      </c>
      <c r="S14" s="8">
        <v>3.6746031746031744</v>
      </c>
    </row>
    <row r="15" spans="1:19" x14ac:dyDescent="0.25">
      <c r="A15" s="4" t="s">
        <v>37</v>
      </c>
      <c r="B15" s="8">
        <v>0.90742965095293782</v>
      </c>
      <c r="C15" s="8">
        <v>1.0846200072947616</v>
      </c>
      <c r="D15" s="8">
        <v>0.99014754297667462</v>
      </c>
      <c r="E15" s="8">
        <v>0.89726214958581962</v>
      </c>
      <c r="F15" s="8">
        <v>0.98452543013405458</v>
      </c>
      <c r="G15" s="8">
        <v>0.91051208562243469</v>
      </c>
      <c r="H15" s="8">
        <v>1.0740911807605062</v>
      </c>
      <c r="I15" s="8">
        <v>1.061211948150826</v>
      </c>
      <c r="J15" s="8">
        <v>1.0117092248050101</v>
      </c>
      <c r="K15" s="8">
        <v>1.0130688722613601</v>
      </c>
      <c r="L15" s="8">
        <v>1.1644187252624956</v>
      </c>
      <c r="M15" s="8">
        <v>1.0708453097526995</v>
      </c>
      <c r="N15" s="8">
        <v>0.97365641721187479</v>
      </c>
      <c r="O15" s="8">
        <v>0.98125284348996566</v>
      </c>
      <c r="P15" s="8">
        <v>1.0204832867881088</v>
      </c>
      <c r="Q15" s="8">
        <v>1.0399361102413371</v>
      </c>
      <c r="R15" s="8">
        <v>1.0050196595734</v>
      </c>
      <c r="S15" s="8">
        <v>0.99462045086044804</v>
      </c>
    </row>
    <row r="16" spans="1:19" x14ac:dyDescent="0.25">
      <c r="A16" s="4" t="s">
        <v>38</v>
      </c>
      <c r="B16" s="9">
        <v>126</v>
      </c>
      <c r="C16" s="9">
        <v>120</v>
      </c>
      <c r="D16" s="9">
        <v>120</v>
      </c>
      <c r="E16" s="9">
        <v>126</v>
      </c>
      <c r="F16" s="9">
        <v>125</v>
      </c>
      <c r="G16" s="9">
        <v>125</v>
      </c>
      <c r="H16" s="9">
        <v>123</v>
      </c>
      <c r="I16" s="9">
        <v>121</v>
      </c>
      <c r="J16" s="9">
        <v>126</v>
      </c>
      <c r="K16" s="9">
        <v>121</v>
      </c>
      <c r="L16" s="9">
        <v>125</v>
      </c>
      <c r="M16" s="9">
        <v>125</v>
      </c>
      <c r="N16" s="9">
        <v>124</v>
      </c>
      <c r="O16" s="9">
        <v>126</v>
      </c>
      <c r="P16" s="9">
        <v>101</v>
      </c>
      <c r="Q16" s="9">
        <v>107</v>
      </c>
      <c r="R16" s="9">
        <v>125</v>
      </c>
      <c r="S16" s="9">
        <v>126</v>
      </c>
    </row>
    <row r="18" spans="1:6" x14ac:dyDescent="0.25">
      <c r="A18" s="4" t="s">
        <v>75</v>
      </c>
      <c r="B18" s="4">
        <v>126</v>
      </c>
    </row>
    <row r="19" spans="1:6" x14ac:dyDescent="0.25">
      <c r="A19" s="4" t="s">
        <v>76</v>
      </c>
      <c r="B19" s="9">
        <v>251</v>
      </c>
    </row>
    <row r="20" spans="1:6" x14ac:dyDescent="0.25">
      <c r="A20" s="4" t="s">
        <v>77</v>
      </c>
      <c r="B20" s="12">
        <f>B18/B19</f>
        <v>0.50199203187250996</v>
      </c>
    </row>
    <row r="21" spans="1:6" x14ac:dyDescent="0.25">
      <c r="A21" s="4" t="s">
        <v>128</v>
      </c>
      <c r="B21" s="32"/>
      <c r="C21" s="32" t="s">
        <v>129</v>
      </c>
    </row>
    <row r="22" spans="1:6" x14ac:dyDescent="0.25">
      <c r="A22" s="32" t="s">
        <v>130</v>
      </c>
      <c r="B22" s="33">
        <v>55</v>
      </c>
      <c r="C22" s="34">
        <f>B22/B18</f>
        <v>0.43650793650793651</v>
      </c>
    </row>
    <row r="23" spans="1:6" x14ac:dyDescent="0.25">
      <c r="A23" s="32" t="s">
        <v>131</v>
      </c>
      <c r="B23" s="33">
        <v>70</v>
      </c>
      <c r="C23" s="34">
        <f>B23/B18</f>
        <v>0.55555555555555558</v>
      </c>
    </row>
    <row r="24" spans="1:6" x14ac:dyDescent="0.25">
      <c r="A24" s="32" t="s">
        <v>74</v>
      </c>
      <c r="B24" s="35">
        <v>1</v>
      </c>
      <c r="C24" s="34">
        <f>B24/B18</f>
        <v>7.9365079365079361E-3</v>
      </c>
    </row>
    <row r="25" spans="1:6" x14ac:dyDescent="0.25">
      <c r="A25" s="4" t="s">
        <v>132</v>
      </c>
      <c r="B25" s="4"/>
      <c r="C25" s="4"/>
      <c r="D25" s="4"/>
      <c r="E25" s="4"/>
      <c r="F25" s="8">
        <f>AVERAGE(M14:N14)</f>
        <v>3.5742258064516133</v>
      </c>
    </row>
    <row r="26" spans="1:6" x14ac:dyDescent="0.25">
      <c r="A26" s="4" t="s">
        <v>133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pageSetup paperSize="9" orientation="portrait" r:id="rId1"/>
  <headerFooter alignWithMargins="0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39</v>
      </c>
      <c r="G1" s="42" t="s">
        <v>114</v>
      </c>
      <c r="H1" s="42"/>
    </row>
    <row r="2" spans="1:25" x14ac:dyDescent="0.25">
      <c r="A2" s="1" t="s">
        <v>0</v>
      </c>
      <c r="B2" s="10" t="s">
        <v>125</v>
      </c>
    </row>
    <row r="3" spans="1:25" x14ac:dyDescent="0.25">
      <c r="A3" s="1" t="s">
        <v>1</v>
      </c>
      <c r="B3" t="s">
        <v>79</v>
      </c>
      <c r="D3" t="s">
        <v>84</v>
      </c>
    </row>
    <row r="4" spans="1:25" x14ac:dyDescent="0.25">
      <c r="A4" s="1" t="s">
        <v>2</v>
      </c>
      <c r="B4" t="s">
        <v>138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13">
        <v>0</v>
      </c>
      <c r="C7" s="13">
        <v>0</v>
      </c>
      <c r="D7" s="13">
        <v>0</v>
      </c>
      <c r="E7" s="13">
        <v>2</v>
      </c>
      <c r="F7" s="13">
        <v>9</v>
      </c>
      <c r="G7" s="13">
        <v>1</v>
      </c>
      <c r="H7" s="13">
        <v>3</v>
      </c>
      <c r="I7" s="13">
        <v>1</v>
      </c>
      <c r="J7" s="13">
        <v>1</v>
      </c>
      <c r="K7" s="13">
        <v>3</v>
      </c>
      <c r="L7" s="13">
        <v>3</v>
      </c>
      <c r="M7" s="13">
        <v>3</v>
      </c>
      <c r="N7" s="13">
        <v>4</v>
      </c>
      <c r="O7" s="13">
        <v>1</v>
      </c>
      <c r="P7" s="13">
        <v>0</v>
      </c>
      <c r="Q7" s="13">
        <v>0</v>
      </c>
      <c r="R7" s="13">
        <v>0</v>
      </c>
      <c r="S7" s="13">
        <v>0</v>
      </c>
      <c r="T7" s="13">
        <v>2</v>
      </c>
      <c r="U7" s="13">
        <v>1</v>
      </c>
      <c r="V7" s="13">
        <v>1</v>
      </c>
      <c r="W7" s="13">
        <v>2</v>
      </c>
      <c r="X7" s="13">
        <v>0</v>
      </c>
      <c r="Y7" s="13">
        <v>2</v>
      </c>
    </row>
    <row r="8" spans="1:25" x14ac:dyDescent="0.25">
      <c r="A8" s="5">
        <v>2</v>
      </c>
      <c r="B8" s="13">
        <v>4</v>
      </c>
      <c r="C8" s="13">
        <v>1</v>
      </c>
      <c r="D8" s="13">
        <v>1</v>
      </c>
      <c r="E8" s="13">
        <v>4</v>
      </c>
      <c r="F8" s="13">
        <v>4</v>
      </c>
      <c r="G8" s="13">
        <v>1</v>
      </c>
      <c r="H8" s="13">
        <v>9</v>
      </c>
      <c r="I8" s="13">
        <v>2</v>
      </c>
      <c r="J8" s="13">
        <v>2</v>
      </c>
      <c r="K8" s="13">
        <v>0</v>
      </c>
      <c r="L8" s="13">
        <v>3</v>
      </c>
      <c r="M8" s="13">
        <v>1</v>
      </c>
      <c r="N8" s="13">
        <v>4</v>
      </c>
      <c r="O8" s="13">
        <v>1</v>
      </c>
      <c r="P8" s="13">
        <v>0</v>
      </c>
      <c r="Q8" s="13">
        <v>1</v>
      </c>
      <c r="R8" s="13">
        <v>0</v>
      </c>
      <c r="S8" s="13">
        <v>1</v>
      </c>
      <c r="T8" s="13">
        <v>5</v>
      </c>
      <c r="U8" s="13">
        <v>2</v>
      </c>
      <c r="V8" s="13">
        <v>5</v>
      </c>
      <c r="W8" s="13">
        <v>3</v>
      </c>
      <c r="X8" s="13">
        <v>1</v>
      </c>
      <c r="Y8" s="13">
        <v>1</v>
      </c>
    </row>
    <row r="9" spans="1:25" x14ac:dyDescent="0.25">
      <c r="A9" s="5">
        <v>3</v>
      </c>
      <c r="B9" s="13">
        <v>12</v>
      </c>
      <c r="C9" s="13">
        <v>9</v>
      </c>
      <c r="D9" s="13">
        <v>9</v>
      </c>
      <c r="E9" s="13">
        <v>8</v>
      </c>
      <c r="F9" s="13">
        <v>4</v>
      </c>
      <c r="G9" s="13">
        <v>8</v>
      </c>
      <c r="H9" s="13">
        <v>16</v>
      </c>
      <c r="I9" s="13">
        <v>7</v>
      </c>
      <c r="J9" s="13">
        <v>4</v>
      </c>
      <c r="K9" s="13">
        <v>13</v>
      </c>
      <c r="L9" s="13">
        <v>11</v>
      </c>
      <c r="M9" s="13">
        <v>5</v>
      </c>
      <c r="N9" s="13">
        <v>9</v>
      </c>
      <c r="O9" s="13">
        <v>8</v>
      </c>
      <c r="P9" s="13">
        <v>4</v>
      </c>
      <c r="Q9" s="13">
        <v>4</v>
      </c>
      <c r="R9" s="13">
        <v>4</v>
      </c>
      <c r="S9" s="13">
        <v>6</v>
      </c>
      <c r="T9" s="13">
        <v>8</v>
      </c>
      <c r="U9" s="13">
        <v>8</v>
      </c>
      <c r="V9" s="13">
        <v>5</v>
      </c>
      <c r="W9" s="13">
        <v>8</v>
      </c>
      <c r="X9" s="13">
        <v>3</v>
      </c>
      <c r="Y9" s="13">
        <v>8</v>
      </c>
    </row>
    <row r="10" spans="1:25" x14ac:dyDescent="0.25">
      <c r="A10" s="5">
        <v>4</v>
      </c>
      <c r="B10" s="13">
        <v>13</v>
      </c>
      <c r="C10" s="13">
        <v>14</v>
      </c>
      <c r="D10" s="13">
        <v>14</v>
      </c>
      <c r="E10" s="13">
        <v>12</v>
      </c>
      <c r="F10" s="13">
        <v>10</v>
      </c>
      <c r="G10" s="13">
        <v>14</v>
      </c>
      <c r="H10" s="13">
        <v>4</v>
      </c>
      <c r="I10" s="13">
        <v>17</v>
      </c>
      <c r="J10" s="13">
        <v>21</v>
      </c>
      <c r="K10" s="13">
        <v>16</v>
      </c>
      <c r="L10" s="13">
        <v>9</v>
      </c>
      <c r="M10" s="13">
        <v>14</v>
      </c>
      <c r="N10" s="13">
        <v>12</v>
      </c>
      <c r="O10" s="13">
        <v>18</v>
      </c>
      <c r="P10" s="13">
        <v>18</v>
      </c>
      <c r="Q10" s="13">
        <v>11</v>
      </c>
      <c r="R10" s="13">
        <v>12</v>
      </c>
      <c r="S10" s="13">
        <v>13</v>
      </c>
      <c r="T10" s="13">
        <v>13</v>
      </c>
      <c r="U10" s="13">
        <v>14</v>
      </c>
      <c r="V10" s="13">
        <v>14</v>
      </c>
      <c r="W10" s="13">
        <v>12</v>
      </c>
      <c r="X10" s="13">
        <v>18</v>
      </c>
      <c r="Y10" s="13">
        <v>18</v>
      </c>
    </row>
    <row r="11" spans="1:25" x14ac:dyDescent="0.25">
      <c r="A11" s="5">
        <v>5</v>
      </c>
      <c r="B11" s="13">
        <v>4</v>
      </c>
      <c r="C11" s="13">
        <v>9</v>
      </c>
      <c r="D11" s="13">
        <v>9</v>
      </c>
      <c r="E11" s="13">
        <v>7</v>
      </c>
      <c r="F11" s="13">
        <v>5</v>
      </c>
      <c r="G11" s="13">
        <v>9</v>
      </c>
      <c r="H11" s="13">
        <v>2</v>
      </c>
      <c r="I11" s="13">
        <v>7</v>
      </c>
      <c r="J11" s="13">
        <v>6</v>
      </c>
      <c r="K11" s="13">
        <v>2</v>
      </c>
      <c r="L11" s="13">
        <v>7</v>
      </c>
      <c r="M11" s="13">
        <v>7</v>
      </c>
      <c r="N11" s="13">
        <v>4</v>
      </c>
      <c r="O11" s="13">
        <v>6</v>
      </c>
      <c r="P11" s="13">
        <v>11</v>
      </c>
      <c r="Q11" s="13">
        <v>17</v>
      </c>
      <c r="R11" s="13">
        <v>16</v>
      </c>
      <c r="S11" s="13">
        <v>13</v>
      </c>
      <c r="T11" s="13">
        <v>6</v>
      </c>
      <c r="U11" s="13">
        <v>8</v>
      </c>
      <c r="V11" s="13">
        <v>7</v>
      </c>
      <c r="W11" s="13">
        <v>7</v>
      </c>
      <c r="X11" s="13">
        <v>12</v>
      </c>
      <c r="Y11" s="13">
        <v>5</v>
      </c>
    </row>
    <row r="12" spans="1:25" x14ac:dyDescent="0.25">
      <c r="A12" s="5" t="s">
        <v>74</v>
      </c>
      <c r="B12" s="13">
        <v>1</v>
      </c>
      <c r="C12" s="13">
        <v>1</v>
      </c>
      <c r="D12" s="13">
        <v>1</v>
      </c>
      <c r="E12" s="13">
        <v>1</v>
      </c>
      <c r="F12" s="13">
        <v>2</v>
      </c>
      <c r="G12" s="13">
        <v>1</v>
      </c>
      <c r="H12" s="13">
        <v>0</v>
      </c>
      <c r="I12" s="13">
        <v>0</v>
      </c>
      <c r="J12" s="13">
        <v>0</v>
      </c>
      <c r="K12" s="13">
        <v>0</v>
      </c>
      <c r="L12" s="13">
        <v>1</v>
      </c>
      <c r="M12" s="13">
        <v>4</v>
      </c>
      <c r="N12" s="13">
        <v>1</v>
      </c>
      <c r="O12" s="13">
        <v>0</v>
      </c>
      <c r="P12" s="13">
        <v>1</v>
      </c>
      <c r="Q12" s="13">
        <v>1</v>
      </c>
      <c r="R12" s="13">
        <v>2</v>
      </c>
      <c r="S12" s="13">
        <v>1</v>
      </c>
      <c r="T12" s="13">
        <v>0</v>
      </c>
      <c r="U12" s="13">
        <v>1</v>
      </c>
      <c r="V12" s="13">
        <v>2</v>
      </c>
      <c r="W12" s="13">
        <v>2</v>
      </c>
      <c r="X12" s="13">
        <v>0</v>
      </c>
      <c r="Y12" s="1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3.5151515151515151</v>
      </c>
      <c r="C14" s="8">
        <v>3.9393939393939394</v>
      </c>
      <c r="D14" s="8">
        <v>3.9393939393939394</v>
      </c>
      <c r="E14" s="8">
        <v>3.5454545454545454</v>
      </c>
      <c r="F14" s="8">
        <v>2.9375</v>
      </c>
      <c r="G14" s="8">
        <v>3.8787878787878789</v>
      </c>
      <c r="H14" s="8">
        <v>2.7941176470588234</v>
      </c>
      <c r="I14" s="8">
        <v>3.7941176470588234</v>
      </c>
      <c r="J14" s="8">
        <v>3.8529411764705883</v>
      </c>
      <c r="K14" s="8">
        <v>3.4117647058823528</v>
      </c>
      <c r="L14" s="8">
        <v>3.4242424242424243</v>
      </c>
      <c r="M14" s="8">
        <v>3.7</v>
      </c>
      <c r="N14" s="8">
        <v>3.2424242424242422</v>
      </c>
      <c r="O14" s="8">
        <v>3.7941176470588234</v>
      </c>
      <c r="P14" s="8">
        <v>4.2121212121212119</v>
      </c>
      <c r="Q14" s="8">
        <v>4.333333333333333</v>
      </c>
      <c r="R14" s="8">
        <v>4.375</v>
      </c>
      <c r="S14" s="8">
        <v>4.1515151515151514</v>
      </c>
      <c r="T14" s="8">
        <v>3.4705882352941178</v>
      </c>
      <c r="U14" s="8">
        <v>3.7878787878787881</v>
      </c>
      <c r="V14" s="8">
        <v>3.65625</v>
      </c>
      <c r="W14" s="8">
        <v>3.59375</v>
      </c>
      <c r="X14" s="8">
        <v>4.2058823529411766</v>
      </c>
      <c r="Y14" s="8">
        <v>3.6764705882352939</v>
      </c>
    </row>
    <row r="15" spans="1:25" x14ac:dyDescent="0.25">
      <c r="A15" s="4" t="s">
        <v>37</v>
      </c>
      <c r="B15" s="8">
        <v>0.87038827977848932</v>
      </c>
      <c r="C15" s="8">
        <v>0.82686886578956464</v>
      </c>
      <c r="D15" s="8">
        <v>0.82686886578956464</v>
      </c>
      <c r="E15" s="8">
        <v>1.1481209945740991</v>
      </c>
      <c r="F15" s="8">
        <v>1.50134348437142</v>
      </c>
      <c r="G15" s="8">
        <v>0.9603897567386297</v>
      </c>
      <c r="H15" s="8">
        <v>0.97792023485545621</v>
      </c>
      <c r="I15" s="8">
        <v>0.94642586879992352</v>
      </c>
      <c r="J15" s="8">
        <v>0.89213237709048476</v>
      </c>
      <c r="K15" s="8">
        <v>0.95719435532607122</v>
      </c>
      <c r="L15" s="8">
        <v>1.1997474481714638</v>
      </c>
      <c r="M15" s="8">
        <v>1.1788363637137231</v>
      </c>
      <c r="N15" s="8">
        <v>1.1997474481714638</v>
      </c>
      <c r="O15" s="8">
        <v>0.88006238638040246</v>
      </c>
      <c r="P15" s="8">
        <v>0.64988343943239879</v>
      </c>
      <c r="Q15" s="8">
        <v>0.81649658092772681</v>
      </c>
      <c r="R15" s="8">
        <v>0.70710678118654757</v>
      </c>
      <c r="S15" s="8">
        <v>0.83371203516307579</v>
      </c>
      <c r="T15" s="8">
        <v>1.1344547246504113</v>
      </c>
      <c r="U15" s="8">
        <v>0.99239532689774612</v>
      </c>
      <c r="V15" s="8">
        <v>1.0957211500695228</v>
      </c>
      <c r="W15" s="8">
        <v>1.1319231422671772</v>
      </c>
      <c r="X15" s="8">
        <v>0.72944195210950447</v>
      </c>
      <c r="Y15" s="8">
        <v>0.97609575521623826</v>
      </c>
    </row>
    <row r="16" spans="1:25" x14ac:dyDescent="0.25">
      <c r="A16" s="4" t="s">
        <v>38</v>
      </c>
      <c r="B16" s="9">
        <v>33</v>
      </c>
      <c r="C16" s="9">
        <v>33</v>
      </c>
      <c r="D16" s="9">
        <v>33</v>
      </c>
      <c r="E16" s="9">
        <v>33</v>
      </c>
      <c r="F16" s="9">
        <v>32</v>
      </c>
      <c r="G16" s="9">
        <v>33</v>
      </c>
      <c r="H16" s="9">
        <v>34</v>
      </c>
      <c r="I16" s="9">
        <v>34</v>
      </c>
      <c r="J16" s="9">
        <v>34</v>
      </c>
      <c r="K16" s="9">
        <v>34</v>
      </c>
      <c r="L16" s="9">
        <v>33</v>
      </c>
      <c r="M16" s="9">
        <v>30</v>
      </c>
      <c r="N16" s="9">
        <v>33</v>
      </c>
      <c r="O16" s="9">
        <v>34</v>
      </c>
      <c r="P16" s="9">
        <v>33</v>
      </c>
      <c r="Q16" s="9">
        <v>33</v>
      </c>
      <c r="R16" s="9">
        <v>32</v>
      </c>
      <c r="S16" s="9">
        <v>33</v>
      </c>
      <c r="T16" s="9">
        <v>34</v>
      </c>
      <c r="U16" s="9">
        <v>33</v>
      </c>
      <c r="V16" s="9">
        <v>32</v>
      </c>
      <c r="W16" s="9">
        <v>32</v>
      </c>
      <c r="X16" s="9">
        <v>34</v>
      </c>
      <c r="Y16" s="9">
        <v>34</v>
      </c>
    </row>
    <row r="18" spans="1:2" x14ac:dyDescent="0.25">
      <c r="A18" s="4" t="s">
        <v>75</v>
      </c>
      <c r="B18" s="4">
        <f>SUM(B7:B12)</f>
        <v>34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68</v>
      </c>
      <c r="G1" s="42" t="s">
        <v>114</v>
      </c>
      <c r="H1" s="42"/>
    </row>
    <row r="2" spans="1:19" x14ac:dyDescent="0.25">
      <c r="A2" s="1" t="s">
        <v>0</v>
      </c>
      <c r="B2" s="10" t="s">
        <v>125</v>
      </c>
    </row>
    <row r="3" spans="1:19" x14ac:dyDescent="0.25">
      <c r="A3" s="1" t="s">
        <v>1</v>
      </c>
      <c r="B3" t="s">
        <v>79</v>
      </c>
      <c r="D3" t="s">
        <v>84</v>
      </c>
    </row>
    <row r="4" spans="1:19" x14ac:dyDescent="0.25">
      <c r="A4" s="1" t="s">
        <v>2</v>
      </c>
      <c r="B4" t="str">
        <f>ÍNDICE!$B$3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2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2</v>
      </c>
      <c r="E8" s="3">
        <v>1</v>
      </c>
      <c r="F8" s="3">
        <v>3</v>
      </c>
      <c r="G8" s="3">
        <v>5</v>
      </c>
      <c r="H8" s="3">
        <v>0</v>
      </c>
      <c r="I8" s="3">
        <v>0</v>
      </c>
      <c r="J8" s="3">
        <v>1</v>
      </c>
      <c r="K8" s="3">
        <v>2</v>
      </c>
      <c r="L8" s="3">
        <v>4</v>
      </c>
      <c r="M8" s="3">
        <v>3</v>
      </c>
      <c r="N8" s="3">
        <v>3</v>
      </c>
      <c r="O8" s="3">
        <v>1</v>
      </c>
      <c r="P8" s="3">
        <v>0</v>
      </c>
      <c r="Q8" s="3">
        <v>2</v>
      </c>
      <c r="R8" s="3">
        <v>0</v>
      </c>
      <c r="S8" s="3">
        <v>0</v>
      </c>
    </row>
    <row r="9" spans="1:19" x14ac:dyDescent="0.25">
      <c r="A9" s="5">
        <v>3</v>
      </c>
      <c r="B9" s="3">
        <v>6</v>
      </c>
      <c r="C9" s="3">
        <v>1</v>
      </c>
      <c r="D9" s="3">
        <v>5</v>
      </c>
      <c r="E9" s="3">
        <v>10</v>
      </c>
      <c r="F9" s="3">
        <v>7</v>
      </c>
      <c r="G9" s="3">
        <v>1</v>
      </c>
      <c r="H9" s="3">
        <v>6</v>
      </c>
      <c r="I9" s="3">
        <v>4</v>
      </c>
      <c r="J9" s="3">
        <v>8</v>
      </c>
      <c r="K9" s="3">
        <v>7</v>
      </c>
      <c r="L9" s="3">
        <v>6</v>
      </c>
      <c r="M9" s="3">
        <v>6</v>
      </c>
      <c r="N9" s="3">
        <v>3</v>
      </c>
      <c r="O9" s="3">
        <v>4</v>
      </c>
      <c r="P9" s="3">
        <v>3</v>
      </c>
      <c r="Q9" s="3">
        <v>8</v>
      </c>
      <c r="R9" s="3">
        <v>8</v>
      </c>
      <c r="S9" s="3">
        <v>3</v>
      </c>
    </row>
    <row r="10" spans="1:19" x14ac:dyDescent="0.25">
      <c r="A10" s="5">
        <v>4</v>
      </c>
      <c r="B10" s="3">
        <v>11</v>
      </c>
      <c r="C10" s="3">
        <v>9</v>
      </c>
      <c r="D10" s="3">
        <v>11</v>
      </c>
      <c r="E10" s="3">
        <v>5</v>
      </c>
      <c r="F10" s="3">
        <v>8</v>
      </c>
      <c r="G10" s="3">
        <v>12</v>
      </c>
      <c r="H10" s="3">
        <v>8</v>
      </c>
      <c r="I10" s="3">
        <v>7</v>
      </c>
      <c r="J10" s="3">
        <v>7</v>
      </c>
      <c r="K10" s="3">
        <v>10</v>
      </c>
      <c r="L10" s="3">
        <v>6</v>
      </c>
      <c r="M10" s="3">
        <v>10</v>
      </c>
      <c r="N10" s="3">
        <v>9</v>
      </c>
      <c r="O10" s="3">
        <v>11</v>
      </c>
      <c r="P10" s="3">
        <v>4</v>
      </c>
      <c r="Q10" s="3">
        <v>5</v>
      </c>
      <c r="R10" s="3">
        <v>10</v>
      </c>
      <c r="S10" s="3">
        <v>11</v>
      </c>
    </row>
    <row r="11" spans="1:19" x14ac:dyDescent="0.25">
      <c r="A11" s="5">
        <v>5</v>
      </c>
      <c r="B11" s="3">
        <v>7</v>
      </c>
      <c r="C11" s="3">
        <v>14</v>
      </c>
      <c r="D11" s="3">
        <v>7</v>
      </c>
      <c r="E11" s="3">
        <v>9</v>
      </c>
      <c r="F11" s="3">
        <v>6</v>
      </c>
      <c r="G11" s="3">
        <v>7</v>
      </c>
      <c r="H11" s="3">
        <v>11</v>
      </c>
      <c r="I11" s="3">
        <v>12</v>
      </c>
      <c r="J11" s="3">
        <v>7</v>
      </c>
      <c r="K11" s="3">
        <v>6</v>
      </c>
      <c r="L11" s="3">
        <v>7</v>
      </c>
      <c r="M11" s="3">
        <v>6</v>
      </c>
      <c r="N11" s="3">
        <v>10</v>
      </c>
      <c r="O11" s="3">
        <v>9</v>
      </c>
      <c r="P11" s="3">
        <v>5</v>
      </c>
      <c r="Q11" s="3">
        <v>6</v>
      </c>
      <c r="R11" s="3">
        <v>7</v>
      </c>
      <c r="S11" s="3">
        <v>11</v>
      </c>
    </row>
    <row r="12" spans="1:19" x14ac:dyDescent="0.25">
      <c r="A12" s="5" t="s">
        <v>74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2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13</v>
      </c>
      <c r="Q12" s="3">
        <v>4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4.041666666666667</v>
      </c>
      <c r="C14" s="8">
        <v>4.4400000000000004</v>
      </c>
      <c r="D14" s="8">
        <v>3.92</v>
      </c>
      <c r="E14" s="8">
        <v>3.88</v>
      </c>
      <c r="F14" s="8">
        <v>3.6</v>
      </c>
      <c r="G14" s="8">
        <v>3.84</v>
      </c>
      <c r="H14" s="8">
        <v>4.2</v>
      </c>
      <c r="I14" s="8">
        <v>4.208333333333333</v>
      </c>
      <c r="J14" s="8">
        <v>3.8695652173913042</v>
      </c>
      <c r="K14" s="8">
        <v>3.8</v>
      </c>
      <c r="L14" s="8">
        <v>3.48</v>
      </c>
      <c r="M14" s="8">
        <v>3.76</v>
      </c>
      <c r="N14" s="8">
        <v>4.04</v>
      </c>
      <c r="O14" s="8">
        <v>4.12</v>
      </c>
      <c r="P14" s="8">
        <v>4.166666666666667</v>
      </c>
      <c r="Q14" s="8">
        <v>3.7142857142857144</v>
      </c>
      <c r="R14" s="8">
        <v>3.96</v>
      </c>
      <c r="S14" s="8">
        <v>4.32</v>
      </c>
    </row>
    <row r="15" spans="1:19" x14ac:dyDescent="0.25">
      <c r="A15" s="4" t="s">
        <v>37</v>
      </c>
      <c r="B15" s="8">
        <v>0.75060362182809137</v>
      </c>
      <c r="C15" s="8">
        <v>0.76811457478686151</v>
      </c>
      <c r="D15" s="8">
        <v>0.90921211313238981</v>
      </c>
      <c r="E15" s="8">
        <v>0.97125348562223079</v>
      </c>
      <c r="F15" s="8">
        <v>1.1180339887498949</v>
      </c>
      <c r="G15" s="8">
        <v>1.0677078252031313</v>
      </c>
      <c r="H15" s="8">
        <v>0.81649658092772603</v>
      </c>
      <c r="I15" s="8">
        <v>1.0206207261596572</v>
      </c>
      <c r="J15" s="8">
        <v>0.91970093093980421</v>
      </c>
      <c r="K15" s="8">
        <v>0.9128709291752769</v>
      </c>
      <c r="L15" s="8">
        <v>1.2948616399703357</v>
      </c>
      <c r="M15" s="8">
        <v>0.96953597148326587</v>
      </c>
      <c r="N15" s="8">
        <v>1.0198039027185566</v>
      </c>
      <c r="O15" s="8">
        <v>0.83266639978645274</v>
      </c>
      <c r="P15" s="8">
        <v>0.8348471099367214</v>
      </c>
      <c r="Q15" s="8">
        <v>1.0071175275436892</v>
      </c>
      <c r="R15" s="8">
        <v>0.78951461882180018</v>
      </c>
      <c r="S15" s="8">
        <v>0.69041050590693254</v>
      </c>
    </row>
    <row r="16" spans="1:19" x14ac:dyDescent="0.25">
      <c r="A16" s="4" t="s">
        <v>38</v>
      </c>
      <c r="B16" s="9">
        <v>24</v>
      </c>
      <c r="C16" s="9">
        <v>25</v>
      </c>
      <c r="D16" s="9">
        <v>25</v>
      </c>
      <c r="E16" s="9">
        <v>25</v>
      </c>
      <c r="F16" s="9">
        <v>25</v>
      </c>
      <c r="G16" s="9">
        <v>25</v>
      </c>
      <c r="H16" s="9">
        <v>25</v>
      </c>
      <c r="I16" s="9">
        <v>24</v>
      </c>
      <c r="J16" s="9">
        <v>23</v>
      </c>
      <c r="K16" s="9">
        <v>25</v>
      </c>
      <c r="L16" s="9">
        <v>25</v>
      </c>
      <c r="M16" s="9">
        <v>25</v>
      </c>
      <c r="N16" s="9">
        <v>25</v>
      </c>
      <c r="O16" s="9">
        <v>25</v>
      </c>
      <c r="P16" s="9">
        <v>12</v>
      </c>
      <c r="Q16" s="9">
        <v>21</v>
      </c>
      <c r="R16" s="9">
        <v>25</v>
      </c>
      <c r="S16" s="9">
        <v>25</v>
      </c>
    </row>
    <row r="18" spans="1:6" x14ac:dyDescent="0.25">
      <c r="A18" s="4" t="s">
        <v>75</v>
      </c>
      <c r="B18" s="4">
        <v>25</v>
      </c>
    </row>
    <row r="19" spans="1:6" x14ac:dyDescent="0.25">
      <c r="A19" s="4" t="s">
        <v>76</v>
      </c>
      <c r="B19" s="9">
        <v>176</v>
      </c>
    </row>
    <row r="20" spans="1:6" x14ac:dyDescent="0.25">
      <c r="A20" s="4" t="s">
        <v>77</v>
      </c>
      <c r="B20" s="12">
        <f>B18/B19</f>
        <v>0.14204545454545456</v>
      </c>
    </row>
    <row r="21" spans="1:6" x14ac:dyDescent="0.25">
      <c r="A21" s="4" t="s">
        <v>128</v>
      </c>
      <c r="B21" s="32"/>
      <c r="C21" s="32" t="s">
        <v>129</v>
      </c>
    </row>
    <row r="22" spans="1:6" x14ac:dyDescent="0.25">
      <c r="A22" s="32" t="s">
        <v>130</v>
      </c>
      <c r="B22" s="33">
        <v>1</v>
      </c>
      <c r="C22" s="34">
        <f>B22/B18</f>
        <v>0.04</v>
      </c>
    </row>
    <row r="23" spans="1:6" x14ac:dyDescent="0.25">
      <c r="A23" s="32" t="s">
        <v>131</v>
      </c>
      <c r="B23" s="33">
        <v>24</v>
      </c>
      <c r="C23" s="34">
        <f>B23/B18</f>
        <v>0.96</v>
      </c>
    </row>
    <row r="24" spans="1:6" x14ac:dyDescent="0.25">
      <c r="A24" s="32" t="s">
        <v>74</v>
      </c>
      <c r="B24" s="35">
        <v>0</v>
      </c>
      <c r="C24" s="34">
        <f>B24/B18</f>
        <v>0</v>
      </c>
    </row>
    <row r="25" spans="1:6" x14ac:dyDescent="0.25">
      <c r="A25" s="4" t="s">
        <v>132</v>
      </c>
      <c r="B25" s="4"/>
      <c r="C25" s="4"/>
      <c r="D25" s="4"/>
      <c r="E25" s="4"/>
      <c r="F25" s="8">
        <f>AVERAGE(M14:N14)</f>
        <v>3.9</v>
      </c>
    </row>
    <row r="26" spans="1:6" x14ac:dyDescent="0.25">
      <c r="A26" s="4" t="s">
        <v>133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39</v>
      </c>
      <c r="G1" s="42" t="s">
        <v>114</v>
      </c>
      <c r="H1" s="42"/>
    </row>
    <row r="2" spans="1:25" x14ac:dyDescent="0.25">
      <c r="A2" s="1" t="s">
        <v>0</v>
      </c>
      <c r="B2" s="10" t="s">
        <v>126</v>
      </c>
    </row>
    <row r="3" spans="1:25" x14ac:dyDescent="0.25">
      <c r="A3" s="1" t="s">
        <v>1</v>
      </c>
      <c r="B3" t="s">
        <v>79</v>
      </c>
      <c r="D3" t="s">
        <v>84</v>
      </c>
    </row>
    <row r="4" spans="1:25" x14ac:dyDescent="0.25">
      <c r="A4" s="1" t="s">
        <v>2</v>
      </c>
      <c r="B4" t="str">
        <f>ÍNDICE!$B$3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13">
        <v>3</v>
      </c>
      <c r="C7" s="13">
        <v>1</v>
      </c>
      <c r="D7" s="13">
        <v>1</v>
      </c>
      <c r="E7" s="13">
        <v>4</v>
      </c>
      <c r="F7" s="13">
        <v>12</v>
      </c>
      <c r="G7" s="13">
        <v>2</v>
      </c>
      <c r="H7" s="13">
        <v>10</v>
      </c>
      <c r="I7" s="13">
        <v>1</v>
      </c>
      <c r="J7" s="13">
        <v>1</v>
      </c>
      <c r="K7" s="13">
        <v>1</v>
      </c>
      <c r="L7" s="13">
        <v>5</v>
      </c>
      <c r="M7" s="13">
        <v>2</v>
      </c>
      <c r="N7" s="13">
        <v>5</v>
      </c>
      <c r="O7" s="13">
        <v>0</v>
      </c>
      <c r="P7" s="13">
        <v>0</v>
      </c>
      <c r="Q7" s="13">
        <v>0</v>
      </c>
      <c r="R7" s="13">
        <v>2</v>
      </c>
      <c r="S7" s="13">
        <v>0</v>
      </c>
      <c r="T7" s="13">
        <v>2</v>
      </c>
      <c r="U7" s="13">
        <v>4</v>
      </c>
      <c r="V7" s="13">
        <v>1</v>
      </c>
      <c r="W7" s="13">
        <v>1</v>
      </c>
      <c r="X7" s="13">
        <v>0</v>
      </c>
      <c r="Y7" s="13">
        <v>0</v>
      </c>
    </row>
    <row r="8" spans="1:25" x14ac:dyDescent="0.25">
      <c r="A8" s="5">
        <v>2</v>
      </c>
      <c r="B8" s="13">
        <v>5</v>
      </c>
      <c r="C8" s="13">
        <v>0</v>
      </c>
      <c r="D8" s="13">
        <v>0</v>
      </c>
      <c r="E8" s="13">
        <v>3</v>
      </c>
      <c r="F8" s="13">
        <v>10</v>
      </c>
      <c r="G8" s="13">
        <v>5</v>
      </c>
      <c r="H8" s="13">
        <v>10</v>
      </c>
      <c r="I8" s="13">
        <v>3</v>
      </c>
      <c r="J8" s="13">
        <v>2</v>
      </c>
      <c r="K8" s="13">
        <v>9</v>
      </c>
      <c r="L8" s="13">
        <v>14</v>
      </c>
      <c r="M8" s="13">
        <v>5</v>
      </c>
      <c r="N8" s="13">
        <v>14</v>
      </c>
      <c r="O8" s="13">
        <v>8</v>
      </c>
      <c r="P8" s="13">
        <v>0</v>
      </c>
      <c r="Q8" s="13">
        <v>5</v>
      </c>
      <c r="R8" s="13">
        <v>1</v>
      </c>
      <c r="S8" s="13">
        <v>3</v>
      </c>
      <c r="T8" s="13">
        <v>6</v>
      </c>
      <c r="U8" s="13">
        <v>4</v>
      </c>
      <c r="V8" s="13">
        <v>4</v>
      </c>
      <c r="W8" s="13">
        <v>7</v>
      </c>
      <c r="X8" s="13">
        <v>1</v>
      </c>
      <c r="Y8" s="13">
        <v>5</v>
      </c>
    </row>
    <row r="9" spans="1:25" x14ac:dyDescent="0.25">
      <c r="A9" s="5">
        <v>3</v>
      </c>
      <c r="B9" s="13">
        <v>13</v>
      </c>
      <c r="C9" s="13">
        <v>8</v>
      </c>
      <c r="D9" s="13">
        <v>8</v>
      </c>
      <c r="E9" s="13">
        <v>13</v>
      </c>
      <c r="F9" s="13">
        <v>10</v>
      </c>
      <c r="G9" s="13">
        <v>12</v>
      </c>
      <c r="H9" s="13">
        <v>20</v>
      </c>
      <c r="I9" s="13">
        <v>13</v>
      </c>
      <c r="J9" s="13">
        <v>18</v>
      </c>
      <c r="K9" s="13">
        <v>23</v>
      </c>
      <c r="L9" s="13">
        <v>18</v>
      </c>
      <c r="M9" s="13">
        <v>8</v>
      </c>
      <c r="N9" s="13">
        <v>7</v>
      </c>
      <c r="O9" s="13">
        <v>16</v>
      </c>
      <c r="P9" s="13">
        <v>14</v>
      </c>
      <c r="Q9" s="13">
        <v>6</v>
      </c>
      <c r="R9" s="13">
        <v>7</v>
      </c>
      <c r="S9" s="13">
        <v>10</v>
      </c>
      <c r="T9" s="13">
        <v>14</v>
      </c>
      <c r="U9" s="13">
        <v>7</v>
      </c>
      <c r="V9" s="13">
        <v>16</v>
      </c>
      <c r="W9" s="13">
        <v>11</v>
      </c>
      <c r="X9" s="13">
        <v>8</v>
      </c>
      <c r="Y9" s="13">
        <v>14</v>
      </c>
    </row>
    <row r="10" spans="1:25" x14ac:dyDescent="0.25">
      <c r="A10" s="5">
        <v>4</v>
      </c>
      <c r="B10" s="13">
        <v>19</v>
      </c>
      <c r="C10" s="13">
        <v>22</v>
      </c>
      <c r="D10" s="13">
        <v>22</v>
      </c>
      <c r="E10" s="13">
        <v>17</v>
      </c>
      <c r="F10" s="13">
        <v>7</v>
      </c>
      <c r="G10" s="13">
        <v>17</v>
      </c>
      <c r="H10" s="13">
        <v>9</v>
      </c>
      <c r="I10" s="13">
        <v>24</v>
      </c>
      <c r="J10" s="13">
        <v>21</v>
      </c>
      <c r="K10" s="13">
        <v>14</v>
      </c>
      <c r="L10" s="13">
        <v>11</v>
      </c>
      <c r="M10" s="13">
        <v>14</v>
      </c>
      <c r="N10" s="13">
        <v>16</v>
      </c>
      <c r="O10" s="13">
        <v>17</v>
      </c>
      <c r="P10" s="13">
        <v>20</v>
      </c>
      <c r="Q10" s="13">
        <v>18</v>
      </c>
      <c r="R10" s="13">
        <v>16</v>
      </c>
      <c r="S10" s="13">
        <v>13</v>
      </c>
      <c r="T10" s="13">
        <v>18</v>
      </c>
      <c r="U10" s="13">
        <v>25</v>
      </c>
      <c r="V10" s="13">
        <v>18</v>
      </c>
      <c r="W10" s="13">
        <v>24</v>
      </c>
      <c r="X10" s="13">
        <v>29</v>
      </c>
      <c r="Y10" s="13">
        <v>24</v>
      </c>
    </row>
    <row r="11" spans="1:25" x14ac:dyDescent="0.25">
      <c r="A11" s="5">
        <v>5</v>
      </c>
      <c r="B11" s="13">
        <v>12</v>
      </c>
      <c r="C11" s="13">
        <v>21</v>
      </c>
      <c r="D11" s="13">
        <v>21</v>
      </c>
      <c r="E11" s="13">
        <v>15</v>
      </c>
      <c r="F11" s="13">
        <v>12</v>
      </c>
      <c r="G11" s="13">
        <v>16</v>
      </c>
      <c r="H11" s="13">
        <v>3</v>
      </c>
      <c r="I11" s="13">
        <v>11</v>
      </c>
      <c r="J11" s="13">
        <v>10</v>
      </c>
      <c r="K11" s="13">
        <v>5</v>
      </c>
      <c r="L11" s="13">
        <v>4</v>
      </c>
      <c r="M11" s="13">
        <v>9</v>
      </c>
      <c r="N11" s="13">
        <v>9</v>
      </c>
      <c r="O11" s="13">
        <v>11</v>
      </c>
      <c r="P11" s="13">
        <v>18</v>
      </c>
      <c r="Q11" s="13">
        <v>23</v>
      </c>
      <c r="R11" s="13">
        <v>26</v>
      </c>
      <c r="S11" s="13">
        <v>26</v>
      </c>
      <c r="T11" s="13">
        <v>11</v>
      </c>
      <c r="U11" s="13">
        <v>12</v>
      </c>
      <c r="V11" s="13">
        <v>10</v>
      </c>
      <c r="W11" s="13">
        <v>7</v>
      </c>
      <c r="X11" s="13">
        <v>14</v>
      </c>
      <c r="Y11" s="13">
        <v>9</v>
      </c>
    </row>
    <row r="12" spans="1:25" x14ac:dyDescent="0.25">
      <c r="A12" s="5" t="s">
        <v>74</v>
      </c>
      <c r="B12" s="13">
        <v>0</v>
      </c>
      <c r="C12" s="13">
        <v>0</v>
      </c>
      <c r="D12" s="13">
        <v>0</v>
      </c>
      <c r="E12" s="13">
        <v>0</v>
      </c>
      <c r="F12" s="13">
        <v>1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14</v>
      </c>
      <c r="N12" s="13">
        <v>1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1</v>
      </c>
      <c r="U12" s="13">
        <v>0</v>
      </c>
      <c r="V12" s="13">
        <v>3</v>
      </c>
      <c r="W12" s="13">
        <v>2</v>
      </c>
      <c r="X12" s="13">
        <v>0</v>
      </c>
      <c r="Y12" s="13">
        <v>0</v>
      </c>
    </row>
    <row r="13" spans="1:25" x14ac:dyDescent="0.25">
      <c r="A13" s="5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4" t="s">
        <v>36</v>
      </c>
      <c r="B14" s="8">
        <v>3.6153846153846154</v>
      </c>
      <c r="C14" s="8">
        <v>4.1923076923076925</v>
      </c>
      <c r="D14" s="8">
        <v>4.1923076923076925</v>
      </c>
      <c r="E14" s="8">
        <v>3.6923076923076925</v>
      </c>
      <c r="F14" s="8">
        <v>2.9411764705882355</v>
      </c>
      <c r="G14" s="8">
        <v>3.7692307692307692</v>
      </c>
      <c r="H14" s="8">
        <v>2.7115384615384617</v>
      </c>
      <c r="I14" s="8">
        <v>3.7884615384615383</v>
      </c>
      <c r="J14" s="8">
        <v>3.7115384615384617</v>
      </c>
      <c r="K14" s="8">
        <v>3.25</v>
      </c>
      <c r="L14" s="8">
        <v>2.9038461538461537</v>
      </c>
      <c r="M14" s="8">
        <v>3.6052631578947367</v>
      </c>
      <c r="N14" s="8">
        <v>3.1960784313725492</v>
      </c>
      <c r="O14" s="8">
        <v>3.5961538461538463</v>
      </c>
      <c r="P14" s="8">
        <v>4.0769230769230766</v>
      </c>
      <c r="Q14" s="8">
        <v>4.134615384615385</v>
      </c>
      <c r="R14" s="8">
        <v>4.2115384615384617</v>
      </c>
      <c r="S14" s="8">
        <v>4.1923076923076925</v>
      </c>
      <c r="T14" s="8">
        <v>3.5882352941176472</v>
      </c>
      <c r="U14" s="8">
        <v>3.7115384615384617</v>
      </c>
      <c r="V14" s="8">
        <v>3.6530612244897958</v>
      </c>
      <c r="W14" s="8">
        <v>3.58</v>
      </c>
      <c r="X14" s="8">
        <v>4.0769230769230766</v>
      </c>
      <c r="Y14" s="8">
        <v>3.7115384615384617</v>
      </c>
    </row>
    <row r="15" spans="1:25" x14ac:dyDescent="0.25">
      <c r="A15" s="4" t="s">
        <v>37</v>
      </c>
      <c r="B15" s="8">
        <v>1.1229136847006913</v>
      </c>
      <c r="C15" s="8">
        <v>0.84106518687145737</v>
      </c>
      <c r="D15" s="8">
        <v>0.84106518687145737</v>
      </c>
      <c r="E15" s="8">
        <v>1.1805359623370399</v>
      </c>
      <c r="F15" s="8">
        <v>1.5021553142852087</v>
      </c>
      <c r="G15" s="8">
        <v>1.1134716002327529</v>
      </c>
      <c r="H15" s="8">
        <v>1.1433788671240261</v>
      </c>
      <c r="I15" s="8">
        <v>0.91472782754855775</v>
      </c>
      <c r="J15" s="8">
        <v>0.8930348885778171</v>
      </c>
      <c r="K15" s="8">
        <v>0.92619821704368543</v>
      </c>
      <c r="L15" s="8">
        <v>1.0893353862380526</v>
      </c>
      <c r="M15" s="8">
        <v>1.1517195999827181</v>
      </c>
      <c r="N15" s="8">
        <v>1.2964506599656962</v>
      </c>
      <c r="O15" s="8">
        <v>0.99527541531872332</v>
      </c>
      <c r="P15" s="8">
        <v>0.78830057585186819</v>
      </c>
      <c r="Q15" s="8">
        <v>0.97072534339415051</v>
      </c>
      <c r="R15" s="8">
        <v>1.0162703527429366</v>
      </c>
      <c r="S15" s="8">
        <v>0.95050990522964485</v>
      </c>
      <c r="T15" s="8">
        <v>1.0803049678351999</v>
      </c>
      <c r="U15" s="8">
        <v>1.1433788671240261</v>
      </c>
      <c r="V15" s="8">
        <v>0.96934299932487034</v>
      </c>
      <c r="W15" s="8">
        <v>0.97079811474468558</v>
      </c>
      <c r="X15" s="8">
        <v>0.70976808822661053</v>
      </c>
      <c r="Y15" s="8">
        <v>0.87080171448079058</v>
      </c>
    </row>
    <row r="16" spans="1:25" x14ac:dyDescent="0.25">
      <c r="A16" s="4" t="s">
        <v>38</v>
      </c>
      <c r="B16" s="9">
        <v>52</v>
      </c>
      <c r="C16" s="9">
        <v>52</v>
      </c>
      <c r="D16" s="9">
        <v>52</v>
      </c>
      <c r="E16" s="9">
        <v>52</v>
      </c>
      <c r="F16" s="9">
        <v>51</v>
      </c>
      <c r="G16" s="9">
        <v>52</v>
      </c>
      <c r="H16" s="9">
        <v>52</v>
      </c>
      <c r="I16" s="9">
        <v>52</v>
      </c>
      <c r="J16" s="9">
        <v>52</v>
      </c>
      <c r="K16" s="9">
        <v>52</v>
      </c>
      <c r="L16" s="9">
        <v>52</v>
      </c>
      <c r="M16" s="9">
        <v>38</v>
      </c>
      <c r="N16" s="9">
        <v>51</v>
      </c>
      <c r="O16" s="9">
        <v>52</v>
      </c>
      <c r="P16" s="9">
        <v>52</v>
      </c>
      <c r="Q16" s="9">
        <v>52</v>
      </c>
      <c r="R16" s="9">
        <v>52</v>
      </c>
      <c r="S16" s="9">
        <v>52</v>
      </c>
      <c r="T16" s="9">
        <v>51</v>
      </c>
      <c r="U16" s="9">
        <v>52</v>
      </c>
      <c r="V16" s="9">
        <v>49</v>
      </c>
      <c r="W16" s="9">
        <v>50</v>
      </c>
      <c r="X16" s="9">
        <v>52</v>
      </c>
      <c r="Y16" s="9">
        <v>52</v>
      </c>
    </row>
    <row r="18" spans="1:2" x14ac:dyDescent="0.25">
      <c r="A18" s="4" t="s">
        <v>75</v>
      </c>
      <c r="B18" s="4">
        <f>SUM(B7:B12)</f>
        <v>52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68</v>
      </c>
      <c r="G1" s="42" t="s">
        <v>114</v>
      </c>
      <c r="H1" s="42"/>
    </row>
    <row r="2" spans="1:19" x14ac:dyDescent="0.25">
      <c r="A2" s="1" t="s">
        <v>0</v>
      </c>
      <c r="B2" s="10" t="s">
        <v>126</v>
      </c>
    </row>
    <row r="3" spans="1:19" x14ac:dyDescent="0.25">
      <c r="A3" s="1" t="s">
        <v>1</v>
      </c>
      <c r="B3" t="s">
        <v>79</v>
      </c>
      <c r="D3" t="s">
        <v>84</v>
      </c>
    </row>
    <row r="4" spans="1:19" x14ac:dyDescent="0.25">
      <c r="A4" s="1" t="s">
        <v>2</v>
      </c>
      <c r="B4" t="str">
        <f>ÍNDICE!$B$3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3</v>
      </c>
      <c r="C7" s="3">
        <v>1</v>
      </c>
      <c r="D7" s="3">
        <v>3</v>
      </c>
      <c r="E7" s="3">
        <v>4</v>
      </c>
      <c r="F7" s="3">
        <v>13</v>
      </c>
      <c r="G7" s="3">
        <v>5</v>
      </c>
      <c r="H7" s="3">
        <v>3</v>
      </c>
      <c r="I7" s="3">
        <v>0</v>
      </c>
      <c r="J7" s="3">
        <v>10</v>
      </c>
      <c r="K7" s="3">
        <v>11</v>
      </c>
      <c r="L7" s="3">
        <v>8</v>
      </c>
      <c r="M7" s="3">
        <v>6</v>
      </c>
      <c r="N7" s="3">
        <v>7</v>
      </c>
      <c r="O7" s="3">
        <v>3</v>
      </c>
      <c r="P7" s="3">
        <v>3</v>
      </c>
      <c r="Q7" s="3">
        <v>11</v>
      </c>
      <c r="R7" s="3">
        <v>2</v>
      </c>
      <c r="S7" s="3">
        <v>3</v>
      </c>
    </row>
    <row r="8" spans="1:19" x14ac:dyDescent="0.25">
      <c r="A8" s="5">
        <v>2</v>
      </c>
      <c r="B8" s="3">
        <v>4</v>
      </c>
      <c r="C8" s="3">
        <v>3</v>
      </c>
      <c r="D8" s="3">
        <v>12</v>
      </c>
      <c r="E8" s="3">
        <v>18</v>
      </c>
      <c r="F8" s="3">
        <v>13</v>
      </c>
      <c r="G8" s="3">
        <v>23</v>
      </c>
      <c r="H8" s="3">
        <v>11</v>
      </c>
      <c r="I8" s="3">
        <v>11</v>
      </c>
      <c r="J8" s="3">
        <v>13</v>
      </c>
      <c r="K8" s="3">
        <v>8</v>
      </c>
      <c r="L8" s="3">
        <v>21</v>
      </c>
      <c r="M8" s="3">
        <v>18</v>
      </c>
      <c r="N8" s="3">
        <v>12</v>
      </c>
      <c r="O8" s="3">
        <v>7</v>
      </c>
      <c r="P8" s="3">
        <v>7</v>
      </c>
      <c r="Q8" s="3">
        <v>6</v>
      </c>
      <c r="R8" s="3">
        <v>6</v>
      </c>
      <c r="S8" s="3">
        <v>4</v>
      </c>
    </row>
    <row r="9" spans="1:19" x14ac:dyDescent="0.25">
      <c r="A9" s="5">
        <v>3</v>
      </c>
      <c r="B9" s="3">
        <v>29</v>
      </c>
      <c r="C9" s="3">
        <v>16</v>
      </c>
      <c r="D9" s="3">
        <v>13</v>
      </c>
      <c r="E9" s="3">
        <v>29</v>
      </c>
      <c r="F9" s="3">
        <v>33</v>
      </c>
      <c r="G9" s="3">
        <v>31</v>
      </c>
      <c r="H9" s="3">
        <v>20</v>
      </c>
      <c r="I9" s="3">
        <v>20</v>
      </c>
      <c r="J9" s="3">
        <v>36</v>
      </c>
      <c r="K9" s="3">
        <v>28</v>
      </c>
      <c r="L9" s="3">
        <v>26</v>
      </c>
      <c r="M9" s="3">
        <v>17</v>
      </c>
      <c r="N9" s="3">
        <v>22</v>
      </c>
      <c r="O9" s="3">
        <v>29</v>
      </c>
      <c r="P9" s="3">
        <v>14</v>
      </c>
      <c r="Q9" s="3">
        <v>26</v>
      </c>
      <c r="R9" s="3">
        <v>37</v>
      </c>
      <c r="S9" s="3">
        <v>30</v>
      </c>
    </row>
    <row r="10" spans="1:19" x14ac:dyDescent="0.25">
      <c r="A10" s="5">
        <v>4</v>
      </c>
      <c r="B10" s="3">
        <v>37</v>
      </c>
      <c r="C10" s="3">
        <v>30</v>
      </c>
      <c r="D10" s="3">
        <v>32</v>
      </c>
      <c r="E10" s="3">
        <v>26</v>
      </c>
      <c r="F10" s="3">
        <v>16</v>
      </c>
      <c r="G10" s="3">
        <v>18</v>
      </c>
      <c r="H10" s="3">
        <v>21</v>
      </c>
      <c r="I10" s="3">
        <v>22</v>
      </c>
      <c r="J10" s="3">
        <v>18</v>
      </c>
      <c r="K10" s="3">
        <v>22</v>
      </c>
      <c r="L10" s="3">
        <v>22</v>
      </c>
      <c r="M10" s="3">
        <v>31</v>
      </c>
      <c r="N10" s="3">
        <v>34</v>
      </c>
      <c r="O10" s="3">
        <v>29</v>
      </c>
      <c r="P10" s="3">
        <v>10</v>
      </c>
      <c r="Q10" s="3">
        <v>18</v>
      </c>
      <c r="R10" s="3">
        <v>30</v>
      </c>
      <c r="S10" s="3">
        <v>29</v>
      </c>
    </row>
    <row r="11" spans="1:19" x14ac:dyDescent="0.25">
      <c r="A11" s="5">
        <v>5</v>
      </c>
      <c r="B11" s="3">
        <v>13</v>
      </c>
      <c r="C11" s="3">
        <v>39</v>
      </c>
      <c r="D11" s="3">
        <v>27</v>
      </c>
      <c r="E11" s="3">
        <v>12</v>
      </c>
      <c r="F11" s="3">
        <v>12</v>
      </c>
      <c r="G11" s="3">
        <v>11</v>
      </c>
      <c r="H11" s="3">
        <v>32</v>
      </c>
      <c r="I11" s="3">
        <v>31</v>
      </c>
      <c r="J11" s="3">
        <v>12</v>
      </c>
      <c r="K11" s="3">
        <v>14</v>
      </c>
      <c r="L11" s="3">
        <v>12</v>
      </c>
      <c r="M11" s="3">
        <v>17</v>
      </c>
      <c r="N11" s="3">
        <v>14</v>
      </c>
      <c r="O11" s="3">
        <v>21</v>
      </c>
      <c r="P11" s="3">
        <v>9</v>
      </c>
      <c r="Q11" s="3">
        <v>11</v>
      </c>
      <c r="R11" s="3">
        <v>13</v>
      </c>
      <c r="S11" s="3">
        <v>23</v>
      </c>
    </row>
    <row r="12" spans="1:19" x14ac:dyDescent="0.25">
      <c r="A12" s="5" t="s">
        <v>74</v>
      </c>
      <c r="B12" s="3">
        <v>4</v>
      </c>
      <c r="C12" s="3">
        <v>1</v>
      </c>
      <c r="D12" s="3">
        <v>3</v>
      </c>
      <c r="E12" s="3">
        <v>1</v>
      </c>
      <c r="F12" s="3">
        <v>3</v>
      </c>
      <c r="G12" s="3">
        <v>2</v>
      </c>
      <c r="H12" s="3">
        <v>3</v>
      </c>
      <c r="I12" s="3">
        <v>6</v>
      </c>
      <c r="J12" s="3">
        <v>1</v>
      </c>
      <c r="K12" s="3">
        <v>7</v>
      </c>
      <c r="L12" s="3">
        <v>1</v>
      </c>
      <c r="M12" s="3">
        <v>1</v>
      </c>
      <c r="N12" s="3">
        <v>1</v>
      </c>
      <c r="O12" s="3">
        <v>1</v>
      </c>
      <c r="P12" s="3">
        <v>47</v>
      </c>
      <c r="Q12" s="3">
        <v>18</v>
      </c>
      <c r="R12" s="3">
        <v>2</v>
      </c>
      <c r="S12" s="3">
        <v>1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3.6162790697674421</v>
      </c>
      <c r="C14" s="8">
        <v>4.1573033707865168</v>
      </c>
      <c r="D14" s="8">
        <v>3.7816091954022988</v>
      </c>
      <c r="E14" s="8">
        <v>3.2696629213483148</v>
      </c>
      <c r="F14" s="8">
        <v>3.0114942528735633</v>
      </c>
      <c r="G14" s="8">
        <v>3.0795454545454546</v>
      </c>
      <c r="H14" s="8">
        <v>3.7816091954022988</v>
      </c>
      <c r="I14" s="8">
        <v>3.8690476190476191</v>
      </c>
      <c r="J14" s="8">
        <v>3.101123595505618</v>
      </c>
      <c r="K14" s="8">
        <v>3.2409638554216866</v>
      </c>
      <c r="L14" s="8">
        <v>3.101123595505618</v>
      </c>
      <c r="M14" s="8">
        <v>3.393258426966292</v>
      </c>
      <c r="N14" s="8">
        <v>3.404494382022472</v>
      </c>
      <c r="O14" s="8">
        <v>3.6516853932584268</v>
      </c>
      <c r="P14" s="8">
        <v>3.3488372093023258</v>
      </c>
      <c r="Q14" s="8">
        <v>3.1666666666666665</v>
      </c>
      <c r="R14" s="8">
        <v>3.5227272727272729</v>
      </c>
      <c r="S14" s="8">
        <v>3.7303370786516852</v>
      </c>
    </row>
    <row r="15" spans="1:19" x14ac:dyDescent="0.25">
      <c r="A15" s="4" t="s">
        <v>37</v>
      </c>
      <c r="B15" s="8">
        <v>0.92251070009624603</v>
      </c>
      <c r="C15" s="8">
        <v>0.91575696960212705</v>
      </c>
      <c r="D15" s="8">
        <v>1.13532381771777</v>
      </c>
      <c r="E15" s="8">
        <v>1.0741174489680971</v>
      </c>
      <c r="F15" s="8">
        <v>1.2246903061169458</v>
      </c>
      <c r="G15" s="8">
        <v>1.0956716400170823</v>
      </c>
      <c r="H15" s="8">
        <v>1.1755779118761998</v>
      </c>
      <c r="I15" s="8">
        <v>1.0617076708906261</v>
      </c>
      <c r="J15" s="8">
        <v>1.1584172570230225</v>
      </c>
      <c r="K15" s="8">
        <v>1.2355542001889137</v>
      </c>
      <c r="L15" s="8">
        <v>1.1778731200020183</v>
      </c>
      <c r="M15" s="8">
        <v>1.2024404873582755</v>
      </c>
      <c r="N15" s="8">
        <v>1.1453373969311349</v>
      </c>
      <c r="O15" s="8">
        <v>1.0346400735115753</v>
      </c>
      <c r="P15" s="8">
        <v>1.1929100259495995</v>
      </c>
      <c r="Q15" s="8">
        <v>1.2447071039597577</v>
      </c>
      <c r="R15" s="8">
        <v>0.90943044860882283</v>
      </c>
      <c r="S15" s="8">
        <v>1.0086449612297159</v>
      </c>
    </row>
    <row r="16" spans="1:19" x14ac:dyDescent="0.25">
      <c r="A16" s="4" t="s">
        <v>38</v>
      </c>
      <c r="B16" s="9">
        <v>86</v>
      </c>
      <c r="C16" s="9">
        <v>89</v>
      </c>
      <c r="D16" s="9">
        <v>87</v>
      </c>
      <c r="E16" s="9">
        <v>89</v>
      </c>
      <c r="F16" s="9">
        <v>87</v>
      </c>
      <c r="G16" s="9">
        <v>88</v>
      </c>
      <c r="H16" s="9">
        <v>87</v>
      </c>
      <c r="I16" s="9">
        <v>84</v>
      </c>
      <c r="J16" s="9">
        <v>89</v>
      </c>
      <c r="K16" s="9">
        <v>83</v>
      </c>
      <c r="L16" s="9">
        <v>89</v>
      </c>
      <c r="M16" s="9">
        <v>89</v>
      </c>
      <c r="N16" s="9">
        <v>89</v>
      </c>
      <c r="O16" s="9">
        <v>89</v>
      </c>
      <c r="P16" s="9">
        <v>43</v>
      </c>
      <c r="Q16" s="9">
        <v>72</v>
      </c>
      <c r="R16" s="9">
        <v>88</v>
      </c>
      <c r="S16" s="9">
        <v>89</v>
      </c>
    </row>
    <row r="18" spans="1:6" x14ac:dyDescent="0.25">
      <c r="A18" s="4" t="s">
        <v>75</v>
      </c>
      <c r="B18" s="4">
        <v>90</v>
      </c>
    </row>
    <row r="19" spans="1:6" x14ac:dyDescent="0.25">
      <c r="A19" s="4" t="s">
        <v>76</v>
      </c>
      <c r="B19" s="9">
        <v>187</v>
      </c>
    </row>
    <row r="20" spans="1:6" x14ac:dyDescent="0.25">
      <c r="A20" s="4" t="s">
        <v>77</v>
      </c>
      <c r="B20" s="12">
        <f>B18/B19</f>
        <v>0.48128342245989303</v>
      </c>
    </row>
    <row r="21" spans="1:6" x14ac:dyDescent="0.25">
      <c r="A21" s="4" t="s">
        <v>128</v>
      </c>
      <c r="B21" s="32"/>
      <c r="C21" s="32" t="s">
        <v>129</v>
      </c>
    </row>
    <row r="22" spans="1:6" x14ac:dyDescent="0.25">
      <c r="A22" s="32" t="s">
        <v>130</v>
      </c>
      <c r="B22" s="33">
        <v>32</v>
      </c>
      <c r="C22" s="34">
        <f>B22/B18</f>
        <v>0.35555555555555557</v>
      </c>
    </row>
    <row r="23" spans="1:6" x14ac:dyDescent="0.25">
      <c r="A23" s="32" t="s">
        <v>131</v>
      </c>
      <c r="B23" s="33">
        <v>58</v>
      </c>
      <c r="C23" s="34">
        <f>B23/B18</f>
        <v>0.64444444444444449</v>
      </c>
    </row>
    <row r="24" spans="1:6" x14ac:dyDescent="0.25">
      <c r="A24" s="32" t="s">
        <v>74</v>
      </c>
      <c r="B24" s="35">
        <v>0</v>
      </c>
      <c r="C24" s="34">
        <f>B24/B18</f>
        <v>0</v>
      </c>
    </row>
    <row r="25" spans="1:6" x14ac:dyDescent="0.25">
      <c r="A25" s="4" t="s">
        <v>132</v>
      </c>
      <c r="B25" s="4"/>
      <c r="C25" s="4"/>
      <c r="D25" s="4"/>
      <c r="E25" s="4"/>
      <c r="F25" s="8">
        <f>AVERAGE(M14:N14)</f>
        <v>3.398876404494382</v>
      </c>
    </row>
    <row r="26" spans="1:6" x14ac:dyDescent="0.25">
      <c r="A26" s="4" t="s">
        <v>133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39</v>
      </c>
      <c r="G1" s="42" t="s">
        <v>114</v>
      </c>
      <c r="H1" s="42"/>
    </row>
    <row r="2" spans="1:25" x14ac:dyDescent="0.25">
      <c r="A2" s="1" t="s">
        <v>0</v>
      </c>
      <c r="B2" s="10" t="s">
        <v>81</v>
      </c>
    </row>
    <row r="3" spans="1:25" x14ac:dyDescent="0.25">
      <c r="A3" s="1" t="s">
        <v>1</v>
      </c>
      <c r="B3" t="s">
        <v>79</v>
      </c>
      <c r="D3" t="s">
        <v>85</v>
      </c>
    </row>
    <row r="4" spans="1:25" x14ac:dyDescent="0.25">
      <c r="A4" s="1" t="s">
        <v>2</v>
      </c>
      <c r="B4" t="str">
        <f>ÍNDICE!$B$3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13">
        <v>0</v>
      </c>
      <c r="C7" s="13">
        <v>2</v>
      </c>
      <c r="D7" s="13">
        <v>2</v>
      </c>
      <c r="E7" s="13">
        <v>1</v>
      </c>
      <c r="F7" s="13">
        <v>2</v>
      </c>
      <c r="G7" s="13">
        <v>1</v>
      </c>
      <c r="H7" s="13">
        <v>0</v>
      </c>
      <c r="I7" s="13">
        <v>2</v>
      </c>
      <c r="J7" s="13">
        <v>1</v>
      </c>
      <c r="K7" s="13">
        <v>0</v>
      </c>
      <c r="L7" s="13">
        <v>0</v>
      </c>
      <c r="M7" s="13">
        <v>2</v>
      </c>
      <c r="N7" s="13">
        <v>2</v>
      </c>
      <c r="O7" s="13">
        <v>0</v>
      </c>
      <c r="P7" s="13">
        <v>0</v>
      </c>
      <c r="Q7" s="13">
        <v>0</v>
      </c>
      <c r="R7" s="13">
        <v>0</v>
      </c>
      <c r="S7" s="13">
        <v>1</v>
      </c>
      <c r="T7" s="13">
        <v>1</v>
      </c>
      <c r="U7" s="13">
        <v>0</v>
      </c>
      <c r="V7" s="13">
        <v>1</v>
      </c>
      <c r="W7" s="13">
        <v>1</v>
      </c>
      <c r="X7" s="13">
        <v>0</v>
      </c>
      <c r="Y7" s="13">
        <v>0</v>
      </c>
    </row>
    <row r="8" spans="1:25" x14ac:dyDescent="0.25">
      <c r="A8" s="5">
        <v>2</v>
      </c>
      <c r="B8" s="13">
        <v>4</v>
      </c>
      <c r="C8" s="13">
        <v>2</v>
      </c>
      <c r="D8" s="13">
        <v>2</v>
      </c>
      <c r="E8" s="13">
        <v>3</v>
      </c>
      <c r="F8" s="13">
        <v>5</v>
      </c>
      <c r="G8" s="13">
        <v>1</v>
      </c>
      <c r="H8" s="13">
        <v>4</v>
      </c>
      <c r="I8" s="13">
        <v>0</v>
      </c>
      <c r="J8" s="13">
        <v>4</v>
      </c>
      <c r="K8" s="13">
        <v>1</v>
      </c>
      <c r="L8" s="13">
        <v>2</v>
      </c>
      <c r="M8" s="13">
        <v>0</v>
      </c>
      <c r="N8" s="13">
        <v>5</v>
      </c>
      <c r="O8" s="13">
        <v>0</v>
      </c>
      <c r="P8" s="13">
        <v>0</v>
      </c>
      <c r="Q8" s="13">
        <v>1</v>
      </c>
      <c r="R8" s="13">
        <v>0</v>
      </c>
      <c r="S8" s="13">
        <v>2</v>
      </c>
      <c r="T8" s="13">
        <v>3</v>
      </c>
      <c r="U8" s="13">
        <v>3</v>
      </c>
      <c r="V8" s="13">
        <v>4</v>
      </c>
      <c r="W8" s="13">
        <v>3</v>
      </c>
      <c r="X8" s="13">
        <v>0</v>
      </c>
      <c r="Y8" s="13">
        <v>1</v>
      </c>
    </row>
    <row r="9" spans="1:25" x14ac:dyDescent="0.25">
      <c r="A9" s="5">
        <v>3</v>
      </c>
      <c r="B9" s="13">
        <v>10</v>
      </c>
      <c r="C9" s="13">
        <v>7</v>
      </c>
      <c r="D9" s="13">
        <v>7</v>
      </c>
      <c r="E9" s="13">
        <v>8</v>
      </c>
      <c r="F9" s="13">
        <v>9</v>
      </c>
      <c r="G9" s="13">
        <v>9</v>
      </c>
      <c r="H9" s="13">
        <v>12</v>
      </c>
      <c r="I9" s="13">
        <v>8</v>
      </c>
      <c r="J9" s="13">
        <v>9</v>
      </c>
      <c r="K9" s="13">
        <v>11</v>
      </c>
      <c r="L9" s="13">
        <v>14</v>
      </c>
      <c r="M9" s="13">
        <v>2</v>
      </c>
      <c r="N9" s="13">
        <v>8</v>
      </c>
      <c r="O9" s="13">
        <v>9</v>
      </c>
      <c r="P9" s="13">
        <v>4</v>
      </c>
      <c r="Q9" s="13">
        <v>4</v>
      </c>
      <c r="R9" s="13">
        <v>6</v>
      </c>
      <c r="S9" s="13">
        <v>1</v>
      </c>
      <c r="T9" s="13">
        <v>4</v>
      </c>
      <c r="U9" s="13">
        <v>3</v>
      </c>
      <c r="V9" s="13">
        <v>3</v>
      </c>
      <c r="W9" s="13">
        <v>4</v>
      </c>
      <c r="X9" s="13">
        <v>2</v>
      </c>
      <c r="Y9" s="13">
        <v>5</v>
      </c>
    </row>
    <row r="10" spans="1:25" x14ac:dyDescent="0.25">
      <c r="A10" s="5">
        <v>4</v>
      </c>
      <c r="B10" s="13">
        <v>7</v>
      </c>
      <c r="C10" s="13">
        <v>11</v>
      </c>
      <c r="D10" s="13">
        <v>11</v>
      </c>
      <c r="E10" s="13">
        <v>10</v>
      </c>
      <c r="F10" s="13">
        <v>7</v>
      </c>
      <c r="G10" s="13">
        <v>11</v>
      </c>
      <c r="H10" s="13">
        <v>5</v>
      </c>
      <c r="I10" s="13">
        <v>9</v>
      </c>
      <c r="J10" s="13">
        <v>7</v>
      </c>
      <c r="K10" s="13">
        <v>11</v>
      </c>
      <c r="L10" s="13">
        <v>7</v>
      </c>
      <c r="M10" s="13">
        <v>7</v>
      </c>
      <c r="N10" s="13">
        <v>6</v>
      </c>
      <c r="O10" s="13">
        <v>10</v>
      </c>
      <c r="P10" s="13">
        <v>12</v>
      </c>
      <c r="Q10" s="13">
        <v>6</v>
      </c>
      <c r="R10" s="13">
        <v>7</v>
      </c>
      <c r="S10" s="13">
        <v>9</v>
      </c>
      <c r="T10" s="13">
        <v>6</v>
      </c>
      <c r="U10" s="13">
        <v>10</v>
      </c>
      <c r="V10" s="13">
        <v>5</v>
      </c>
      <c r="W10" s="13">
        <v>7</v>
      </c>
      <c r="X10" s="13">
        <v>15</v>
      </c>
      <c r="Y10" s="13">
        <v>14</v>
      </c>
    </row>
    <row r="11" spans="1:25" x14ac:dyDescent="0.25">
      <c r="A11" s="5">
        <v>5</v>
      </c>
      <c r="B11" s="13">
        <v>5</v>
      </c>
      <c r="C11" s="13">
        <v>4</v>
      </c>
      <c r="D11" s="13">
        <v>4</v>
      </c>
      <c r="E11" s="13">
        <v>4</v>
      </c>
      <c r="F11" s="13">
        <v>2</v>
      </c>
      <c r="G11" s="13">
        <v>4</v>
      </c>
      <c r="H11" s="13">
        <v>4</v>
      </c>
      <c r="I11" s="13">
        <v>6</v>
      </c>
      <c r="J11" s="13">
        <v>5</v>
      </c>
      <c r="K11" s="13">
        <v>3</v>
      </c>
      <c r="L11" s="13">
        <v>2</v>
      </c>
      <c r="M11" s="13">
        <v>4</v>
      </c>
      <c r="N11" s="13">
        <v>2</v>
      </c>
      <c r="O11" s="13">
        <v>7</v>
      </c>
      <c r="P11" s="13">
        <v>10</v>
      </c>
      <c r="Q11" s="13">
        <v>15</v>
      </c>
      <c r="R11" s="13">
        <v>12</v>
      </c>
      <c r="S11" s="13">
        <v>13</v>
      </c>
      <c r="T11" s="13">
        <v>12</v>
      </c>
      <c r="U11" s="13">
        <v>10</v>
      </c>
      <c r="V11" s="13">
        <v>10</v>
      </c>
      <c r="W11" s="13">
        <v>11</v>
      </c>
      <c r="X11" s="13">
        <v>9</v>
      </c>
      <c r="Y11" s="13">
        <v>6</v>
      </c>
    </row>
    <row r="12" spans="1:25" x14ac:dyDescent="0.25">
      <c r="A12" s="5" t="s">
        <v>74</v>
      </c>
      <c r="B12" s="13">
        <v>0</v>
      </c>
      <c r="C12" s="13">
        <v>0</v>
      </c>
      <c r="D12" s="13">
        <v>0</v>
      </c>
      <c r="E12" s="13">
        <v>0</v>
      </c>
      <c r="F12" s="13">
        <v>1</v>
      </c>
      <c r="G12" s="13">
        <v>0</v>
      </c>
      <c r="H12" s="13">
        <v>1</v>
      </c>
      <c r="I12" s="13">
        <v>1</v>
      </c>
      <c r="J12" s="13">
        <v>0</v>
      </c>
      <c r="K12" s="13">
        <v>0</v>
      </c>
      <c r="L12" s="13">
        <v>1</v>
      </c>
      <c r="M12" s="13">
        <v>11</v>
      </c>
      <c r="N12" s="13">
        <v>3</v>
      </c>
      <c r="O12" s="13">
        <v>0</v>
      </c>
      <c r="P12" s="13">
        <v>0</v>
      </c>
      <c r="Q12" s="13">
        <v>0</v>
      </c>
      <c r="R12" s="13">
        <v>1</v>
      </c>
      <c r="S12" s="13">
        <v>0</v>
      </c>
      <c r="T12" s="13">
        <v>0</v>
      </c>
      <c r="U12" s="13">
        <v>0</v>
      </c>
      <c r="V12" s="13">
        <v>3</v>
      </c>
      <c r="W12" s="13">
        <v>0</v>
      </c>
      <c r="X12" s="13">
        <v>0</v>
      </c>
      <c r="Y12" s="13">
        <v>0</v>
      </c>
    </row>
    <row r="13" spans="1:25" x14ac:dyDescent="0.25">
      <c r="A13" s="5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4" t="s">
        <v>36</v>
      </c>
      <c r="B14" s="8">
        <v>3.5</v>
      </c>
      <c r="C14" s="8">
        <v>3.5</v>
      </c>
      <c r="D14" s="8">
        <v>3.5</v>
      </c>
      <c r="E14" s="8">
        <v>3.5</v>
      </c>
      <c r="F14" s="8">
        <v>3.08</v>
      </c>
      <c r="G14" s="8">
        <v>3.6153846153846154</v>
      </c>
      <c r="H14" s="8">
        <v>3.36</v>
      </c>
      <c r="I14" s="8">
        <v>3.68</v>
      </c>
      <c r="J14" s="8">
        <v>3.4230769230769229</v>
      </c>
      <c r="K14" s="8">
        <v>3.6153846153846154</v>
      </c>
      <c r="L14" s="8">
        <v>3.36</v>
      </c>
      <c r="M14" s="8">
        <v>3.7333333333333334</v>
      </c>
      <c r="N14" s="8">
        <v>3.0434782608695654</v>
      </c>
      <c r="O14" s="8">
        <v>3.9230769230769229</v>
      </c>
      <c r="P14" s="8">
        <v>4.2307692307692308</v>
      </c>
      <c r="Q14" s="8">
        <v>4.3461538461538458</v>
      </c>
      <c r="R14" s="8">
        <v>4.24</v>
      </c>
      <c r="S14" s="8">
        <v>4.1923076923076925</v>
      </c>
      <c r="T14" s="8">
        <v>3.9615384615384617</v>
      </c>
      <c r="U14" s="8">
        <v>4.0384615384615383</v>
      </c>
      <c r="V14" s="8">
        <v>3.8260869565217392</v>
      </c>
      <c r="W14" s="8">
        <v>3.9230769230769229</v>
      </c>
      <c r="X14" s="8">
        <v>4.2692307692307692</v>
      </c>
      <c r="Y14" s="8">
        <v>3.9615384615384617</v>
      </c>
    </row>
    <row r="15" spans="1:25" x14ac:dyDescent="0.25">
      <c r="A15" s="4" t="s">
        <v>37</v>
      </c>
      <c r="B15" s="8">
        <v>0.98994949366116658</v>
      </c>
      <c r="C15" s="8">
        <v>1.1045361017187261</v>
      </c>
      <c r="D15" s="8">
        <v>1.1045361017187261</v>
      </c>
      <c r="E15" s="8">
        <v>1.0295630140987</v>
      </c>
      <c r="F15" s="8">
        <v>1.077032961426901</v>
      </c>
      <c r="G15" s="8">
        <v>0.94135744866328286</v>
      </c>
      <c r="H15" s="8">
        <v>0.95219045713904649</v>
      </c>
      <c r="I15" s="8">
        <v>1.1075498483890767</v>
      </c>
      <c r="J15" s="8">
        <v>1.1017468646863284</v>
      </c>
      <c r="K15" s="8">
        <v>0.75243195450076761</v>
      </c>
      <c r="L15" s="8">
        <v>0.75718777944003623</v>
      </c>
      <c r="M15" s="8">
        <v>1.2798809468443688</v>
      </c>
      <c r="N15" s="8">
        <v>1.1069310921135729</v>
      </c>
      <c r="O15" s="8">
        <v>0.79614455587296129</v>
      </c>
      <c r="P15" s="8">
        <v>0.71036285419170508</v>
      </c>
      <c r="Q15" s="8">
        <v>0.89184338052407741</v>
      </c>
      <c r="R15" s="8">
        <v>0.83066238629180755</v>
      </c>
      <c r="S15" s="8">
        <v>1.0961470984947512</v>
      </c>
      <c r="T15" s="8">
        <v>1.2159200378567407</v>
      </c>
      <c r="U15" s="8">
        <v>0.9992304731449787</v>
      </c>
      <c r="V15" s="8">
        <v>1.3021720984236465</v>
      </c>
      <c r="W15" s="8">
        <v>1.1974331521409263</v>
      </c>
      <c r="X15" s="8">
        <v>0.60383390482431976</v>
      </c>
      <c r="Y15" s="8">
        <v>0.77360295918613065</v>
      </c>
    </row>
    <row r="16" spans="1:25" x14ac:dyDescent="0.25">
      <c r="A16" s="4" t="s">
        <v>38</v>
      </c>
      <c r="B16" s="9">
        <v>26</v>
      </c>
      <c r="C16" s="9">
        <v>26</v>
      </c>
      <c r="D16" s="9">
        <v>26</v>
      </c>
      <c r="E16" s="9">
        <v>26</v>
      </c>
      <c r="F16" s="9">
        <v>25</v>
      </c>
      <c r="G16" s="9">
        <v>26</v>
      </c>
      <c r="H16" s="9">
        <v>25</v>
      </c>
      <c r="I16" s="9">
        <v>25</v>
      </c>
      <c r="J16" s="9">
        <v>26</v>
      </c>
      <c r="K16" s="9">
        <v>26</v>
      </c>
      <c r="L16" s="9">
        <v>25</v>
      </c>
      <c r="M16" s="9">
        <v>15</v>
      </c>
      <c r="N16" s="9">
        <v>23</v>
      </c>
      <c r="O16" s="9">
        <v>26</v>
      </c>
      <c r="P16" s="9">
        <v>26</v>
      </c>
      <c r="Q16" s="9">
        <v>26</v>
      </c>
      <c r="R16" s="9">
        <v>25</v>
      </c>
      <c r="S16" s="9">
        <v>26</v>
      </c>
      <c r="T16" s="9">
        <v>26</v>
      </c>
      <c r="U16" s="9">
        <v>26</v>
      </c>
      <c r="V16" s="9">
        <v>23</v>
      </c>
      <c r="W16" s="9">
        <v>26</v>
      </c>
      <c r="X16" s="9">
        <v>26</v>
      </c>
      <c r="Y16" s="9">
        <v>26</v>
      </c>
    </row>
    <row r="18" spans="1:2" x14ac:dyDescent="0.25">
      <c r="A18" s="4" t="s">
        <v>75</v>
      </c>
      <c r="B18" s="4">
        <f>SUM(B7:B12)</f>
        <v>26</v>
      </c>
    </row>
  </sheetData>
  <mergeCells count="1">
    <mergeCell ref="G1:H1"/>
  </mergeCells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68</v>
      </c>
      <c r="G1" s="42" t="s">
        <v>114</v>
      </c>
      <c r="H1" s="42"/>
    </row>
    <row r="2" spans="1:19" x14ac:dyDescent="0.25">
      <c r="A2" s="1" t="s">
        <v>0</v>
      </c>
      <c r="B2" s="10" t="s">
        <v>81</v>
      </c>
    </row>
    <row r="3" spans="1:19" x14ac:dyDescent="0.25">
      <c r="A3" s="1" t="s">
        <v>1</v>
      </c>
      <c r="B3" t="s">
        <v>79</v>
      </c>
      <c r="D3" t="s">
        <v>85</v>
      </c>
    </row>
    <row r="4" spans="1:19" x14ac:dyDescent="0.25">
      <c r="A4" s="1" t="s">
        <v>2</v>
      </c>
      <c r="B4" t="str">
        <f>ÍNDICE!$B$3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2</v>
      </c>
      <c r="C7" s="3">
        <v>6</v>
      </c>
      <c r="D7" s="3">
        <v>5</v>
      </c>
      <c r="E7" s="3">
        <v>4</v>
      </c>
      <c r="F7" s="3">
        <v>9</v>
      </c>
      <c r="G7" s="3">
        <v>5</v>
      </c>
      <c r="H7" s="3">
        <v>11</v>
      </c>
      <c r="I7" s="3">
        <v>7</v>
      </c>
      <c r="J7" s="3">
        <v>4</v>
      </c>
      <c r="K7" s="3">
        <v>9</v>
      </c>
      <c r="L7" s="3">
        <v>9</v>
      </c>
      <c r="M7" s="3">
        <v>9</v>
      </c>
      <c r="N7" s="3">
        <v>8</v>
      </c>
      <c r="O7" s="3">
        <v>4</v>
      </c>
      <c r="P7" s="3">
        <v>8</v>
      </c>
      <c r="Q7" s="3">
        <v>8</v>
      </c>
      <c r="R7" s="3">
        <v>3</v>
      </c>
      <c r="S7" s="3">
        <v>2</v>
      </c>
    </row>
    <row r="8" spans="1:19" x14ac:dyDescent="0.25">
      <c r="A8" s="5">
        <v>2</v>
      </c>
      <c r="B8" s="3">
        <v>8</v>
      </c>
      <c r="C8" s="3">
        <v>13</v>
      </c>
      <c r="D8" s="3">
        <v>22</v>
      </c>
      <c r="E8" s="3">
        <v>19</v>
      </c>
      <c r="F8" s="3">
        <v>32</v>
      </c>
      <c r="G8" s="3">
        <v>26</v>
      </c>
      <c r="H8" s="3">
        <v>24</v>
      </c>
      <c r="I8" s="3">
        <v>17</v>
      </c>
      <c r="J8" s="3">
        <v>11</v>
      </c>
      <c r="K8" s="3">
        <v>11</v>
      </c>
      <c r="L8" s="3">
        <v>23</v>
      </c>
      <c r="M8" s="3">
        <v>23</v>
      </c>
      <c r="N8" s="3">
        <v>21</v>
      </c>
      <c r="O8" s="3">
        <v>8</v>
      </c>
      <c r="P8" s="3">
        <v>14</v>
      </c>
      <c r="Q8" s="3">
        <v>16</v>
      </c>
      <c r="R8" s="3">
        <v>9</v>
      </c>
      <c r="S8" s="3">
        <v>5</v>
      </c>
    </row>
    <row r="9" spans="1:19" x14ac:dyDescent="0.25">
      <c r="A9" s="5">
        <v>3</v>
      </c>
      <c r="B9" s="3">
        <v>44</v>
      </c>
      <c r="C9" s="3">
        <v>49</v>
      </c>
      <c r="D9" s="3">
        <v>42</v>
      </c>
      <c r="E9" s="3">
        <v>66</v>
      </c>
      <c r="F9" s="3">
        <v>74</v>
      </c>
      <c r="G9" s="3">
        <v>63</v>
      </c>
      <c r="H9" s="3">
        <v>50</v>
      </c>
      <c r="I9" s="3">
        <v>50</v>
      </c>
      <c r="J9" s="3">
        <v>67</v>
      </c>
      <c r="K9" s="3">
        <v>56</v>
      </c>
      <c r="L9" s="3">
        <v>55</v>
      </c>
      <c r="M9" s="3">
        <v>35</v>
      </c>
      <c r="N9" s="3">
        <v>48</v>
      </c>
      <c r="O9" s="3">
        <v>52</v>
      </c>
      <c r="P9" s="3">
        <v>37</v>
      </c>
      <c r="Q9" s="3">
        <v>42</v>
      </c>
      <c r="R9" s="3">
        <v>54</v>
      </c>
      <c r="S9" s="3">
        <v>37</v>
      </c>
    </row>
    <row r="10" spans="1:19" x14ac:dyDescent="0.25">
      <c r="A10" s="5">
        <v>4</v>
      </c>
      <c r="B10" s="3">
        <v>93</v>
      </c>
      <c r="C10" s="3">
        <v>58</v>
      </c>
      <c r="D10" s="3">
        <v>70</v>
      </c>
      <c r="E10" s="3">
        <v>76</v>
      </c>
      <c r="F10" s="3">
        <v>54</v>
      </c>
      <c r="G10" s="3">
        <v>75</v>
      </c>
      <c r="H10" s="3">
        <v>60</v>
      </c>
      <c r="I10" s="3">
        <v>64</v>
      </c>
      <c r="J10" s="3">
        <v>76</v>
      </c>
      <c r="K10" s="3">
        <v>69</v>
      </c>
      <c r="L10" s="3">
        <v>75</v>
      </c>
      <c r="M10" s="3">
        <v>82</v>
      </c>
      <c r="N10" s="3">
        <v>72</v>
      </c>
      <c r="O10" s="3">
        <v>80</v>
      </c>
      <c r="P10" s="3">
        <v>52</v>
      </c>
      <c r="Q10" s="3">
        <v>56</v>
      </c>
      <c r="R10" s="3">
        <v>87</v>
      </c>
      <c r="S10" s="3">
        <v>86</v>
      </c>
    </row>
    <row r="11" spans="1:19" x14ac:dyDescent="0.25">
      <c r="A11" s="5">
        <v>5</v>
      </c>
      <c r="B11" s="3">
        <v>36</v>
      </c>
      <c r="C11" s="3">
        <v>54</v>
      </c>
      <c r="D11" s="3">
        <v>41</v>
      </c>
      <c r="E11" s="3">
        <v>18</v>
      </c>
      <c r="F11" s="3">
        <v>11</v>
      </c>
      <c r="G11" s="3">
        <v>13</v>
      </c>
      <c r="H11" s="3">
        <v>34</v>
      </c>
      <c r="I11" s="3">
        <v>39</v>
      </c>
      <c r="J11" s="3">
        <v>24</v>
      </c>
      <c r="K11" s="3">
        <v>30</v>
      </c>
      <c r="L11" s="3">
        <v>19</v>
      </c>
      <c r="M11" s="3">
        <v>34</v>
      </c>
      <c r="N11" s="3">
        <v>34</v>
      </c>
      <c r="O11" s="3">
        <v>34</v>
      </c>
      <c r="P11" s="3">
        <v>27</v>
      </c>
      <c r="Q11" s="3">
        <v>28</v>
      </c>
      <c r="R11" s="3">
        <v>29</v>
      </c>
      <c r="S11" s="3">
        <v>52</v>
      </c>
    </row>
    <row r="12" spans="1:19" x14ac:dyDescent="0.25">
      <c r="A12" s="5" t="s">
        <v>74</v>
      </c>
      <c r="B12" s="3">
        <v>3</v>
      </c>
      <c r="C12" s="3">
        <v>6</v>
      </c>
      <c r="D12" s="3">
        <v>6</v>
      </c>
      <c r="E12" s="3">
        <v>3</v>
      </c>
      <c r="F12" s="3">
        <v>6</v>
      </c>
      <c r="G12" s="3">
        <v>4</v>
      </c>
      <c r="H12" s="3">
        <v>7</v>
      </c>
      <c r="I12" s="3">
        <v>9</v>
      </c>
      <c r="J12" s="3">
        <v>4</v>
      </c>
      <c r="K12" s="3">
        <v>11</v>
      </c>
      <c r="L12" s="3">
        <v>5</v>
      </c>
      <c r="M12" s="3">
        <v>3</v>
      </c>
      <c r="N12" s="3">
        <v>3</v>
      </c>
      <c r="O12" s="3">
        <v>8</v>
      </c>
      <c r="P12" s="3">
        <v>48</v>
      </c>
      <c r="Q12" s="3">
        <v>36</v>
      </c>
      <c r="R12" s="3">
        <v>4</v>
      </c>
      <c r="S12" s="3">
        <v>4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3.8360655737704916</v>
      </c>
      <c r="C14" s="8">
        <v>3.7833333333333332</v>
      </c>
      <c r="D14" s="8">
        <v>3.6666666666666665</v>
      </c>
      <c r="E14" s="8">
        <v>3.4644808743169397</v>
      </c>
      <c r="F14" s="8">
        <v>3.1444444444444444</v>
      </c>
      <c r="G14" s="8">
        <v>3.3571428571428572</v>
      </c>
      <c r="H14" s="8">
        <v>3.4581005586592179</v>
      </c>
      <c r="I14" s="8">
        <v>3.6271186440677967</v>
      </c>
      <c r="J14" s="8">
        <v>3.5769230769230771</v>
      </c>
      <c r="K14" s="8">
        <v>3.5714285714285716</v>
      </c>
      <c r="L14" s="8">
        <v>3.3977900552486187</v>
      </c>
      <c r="M14" s="8">
        <v>3.5956284153005464</v>
      </c>
      <c r="N14" s="8">
        <v>3.5628415300546448</v>
      </c>
      <c r="O14" s="8">
        <v>3.7415730337078652</v>
      </c>
      <c r="P14" s="8">
        <v>3.5507246376811592</v>
      </c>
      <c r="Q14" s="8">
        <v>3.5333333333333332</v>
      </c>
      <c r="R14" s="8">
        <v>3.7142857142857144</v>
      </c>
      <c r="S14" s="8">
        <v>3.9945054945054945</v>
      </c>
    </row>
    <row r="15" spans="1:19" x14ac:dyDescent="0.25">
      <c r="A15" s="4" t="s">
        <v>37</v>
      </c>
      <c r="B15" s="8">
        <v>0.82901360430092752</v>
      </c>
      <c r="C15" s="8">
        <v>1.0584852674706979</v>
      </c>
      <c r="D15" s="8">
        <v>1.0464091298527103</v>
      </c>
      <c r="E15" s="8">
        <v>0.88801273900333055</v>
      </c>
      <c r="F15" s="8">
        <v>0.95204702845099598</v>
      </c>
      <c r="G15" s="8">
        <v>0.9096952142305692</v>
      </c>
      <c r="H15" s="8">
        <v>1.1278789733810941</v>
      </c>
      <c r="I15" s="8">
        <v>1.0536458093332042</v>
      </c>
      <c r="J15" s="8">
        <v>0.87451036631390566</v>
      </c>
      <c r="K15" s="8">
        <v>1.0138612400725799</v>
      </c>
      <c r="L15" s="8">
        <v>1.0037682225330802</v>
      </c>
      <c r="M15" s="8">
        <v>1.0794700132554884</v>
      </c>
      <c r="N15" s="8">
        <v>1.0561887797574632</v>
      </c>
      <c r="O15" s="8">
        <v>0.89604390892764763</v>
      </c>
      <c r="P15" s="8">
        <v>1.0945949740423504</v>
      </c>
      <c r="Q15" s="8">
        <v>1.0785689416855464</v>
      </c>
      <c r="R15" s="8">
        <v>0.85120277963596036</v>
      </c>
      <c r="S15" s="8">
        <v>0.83763184167006732</v>
      </c>
    </row>
    <row r="16" spans="1:19" x14ac:dyDescent="0.25">
      <c r="A16" s="4" t="s">
        <v>38</v>
      </c>
      <c r="B16" s="9">
        <v>183</v>
      </c>
      <c r="C16" s="9">
        <v>180</v>
      </c>
      <c r="D16" s="9">
        <v>180</v>
      </c>
      <c r="E16" s="9">
        <v>183</v>
      </c>
      <c r="F16" s="9">
        <v>180</v>
      </c>
      <c r="G16" s="9">
        <v>182</v>
      </c>
      <c r="H16" s="9">
        <v>179</v>
      </c>
      <c r="I16" s="9">
        <v>177</v>
      </c>
      <c r="J16" s="9">
        <v>182</v>
      </c>
      <c r="K16" s="9">
        <v>175</v>
      </c>
      <c r="L16" s="9">
        <v>181</v>
      </c>
      <c r="M16" s="9">
        <v>183</v>
      </c>
      <c r="N16" s="9">
        <v>183</v>
      </c>
      <c r="O16" s="9">
        <v>178</v>
      </c>
      <c r="P16" s="9">
        <v>138</v>
      </c>
      <c r="Q16" s="9">
        <v>150</v>
      </c>
      <c r="R16" s="9">
        <v>182</v>
      </c>
      <c r="S16" s="9">
        <v>182</v>
      </c>
    </row>
    <row r="18" spans="1:6" x14ac:dyDescent="0.25">
      <c r="A18" s="4" t="s">
        <v>75</v>
      </c>
      <c r="B18" s="4">
        <v>186</v>
      </c>
    </row>
    <row r="19" spans="1:6" x14ac:dyDescent="0.25">
      <c r="A19" s="4" t="s">
        <v>76</v>
      </c>
      <c r="B19" s="9">
        <v>307</v>
      </c>
    </row>
    <row r="20" spans="1:6" x14ac:dyDescent="0.25">
      <c r="A20" s="4" t="s">
        <v>77</v>
      </c>
      <c r="B20" s="12">
        <f>B18/B19</f>
        <v>0.60586319218241047</v>
      </c>
    </row>
    <row r="21" spans="1:6" x14ac:dyDescent="0.25">
      <c r="A21" s="4" t="s">
        <v>128</v>
      </c>
      <c r="B21" s="32"/>
      <c r="C21" s="32" t="s">
        <v>129</v>
      </c>
    </row>
    <row r="22" spans="1:6" x14ac:dyDescent="0.25">
      <c r="A22" s="32" t="s">
        <v>130</v>
      </c>
      <c r="B22" s="33">
        <v>33</v>
      </c>
      <c r="C22" s="34">
        <f>B22/B18</f>
        <v>0.17741935483870969</v>
      </c>
    </row>
    <row r="23" spans="1:6" x14ac:dyDescent="0.25">
      <c r="A23" s="32" t="s">
        <v>131</v>
      </c>
      <c r="B23" s="33">
        <v>150</v>
      </c>
      <c r="C23" s="34">
        <f>B23/B18</f>
        <v>0.80645161290322576</v>
      </c>
    </row>
    <row r="24" spans="1:6" x14ac:dyDescent="0.25">
      <c r="A24" s="32" t="s">
        <v>74</v>
      </c>
      <c r="B24" s="35">
        <v>3</v>
      </c>
      <c r="C24" s="34">
        <f>B24/B18</f>
        <v>1.6129032258064516E-2</v>
      </c>
    </row>
    <row r="25" spans="1:6" x14ac:dyDescent="0.25">
      <c r="A25" s="4" t="s">
        <v>132</v>
      </c>
      <c r="B25" s="4"/>
      <c r="C25" s="4"/>
      <c r="D25" s="4"/>
      <c r="E25" s="4"/>
      <c r="F25" s="8">
        <f>AVERAGE(M14:N14)</f>
        <v>3.5792349726775958</v>
      </c>
    </row>
    <row r="26" spans="1:6" x14ac:dyDescent="0.25">
      <c r="A26" s="4" t="s">
        <v>133</v>
      </c>
      <c r="B26" s="4"/>
    </row>
  </sheetData>
  <mergeCells count="1">
    <mergeCell ref="G1:H1"/>
  </mergeCells>
  <hyperlinks>
    <hyperlink ref="G1:H1" location="ÍNDICE!A1" display="VOLVER AL ÍNDICE" xr:uid="{00000000-0004-0000-0800-000000000000}"/>
  </hyperlinks>
  <pageMargins left="0.7" right="0.7" top="0.75" bottom="0.75" header="0.3" footer="0.3"/>
  <ignoredErrors>
    <ignoredError sqref="F2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4" customWidth="1"/>
  </cols>
  <sheetData>
    <row r="1" spans="1:25" x14ac:dyDescent="0.25">
      <c r="A1" s="2" t="s">
        <v>39</v>
      </c>
      <c r="G1" s="42" t="s">
        <v>114</v>
      </c>
      <c r="H1" s="42"/>
    </row>
    <row r="2" spans="1:25" x14ac:dyDescent="0.25">
      <c r="A2" s="1" t="s">
        <v>0</v>
      </c>
      <c r="B2" s="10" t="s">
        <v>82</v>
      </c>
    </row>
    <row r="3" spans="1:25" x14ac:dyDescent="0.25">
      <c r="A3" s="1" t="s">
        <v>1</v>
      </c>
      <c r="B3" t="s">
        <v>79</v>
      </c>
      <c r="D3" t="s">
        <v>86</v>
      </c>
    </row>
    <row r="4" spans="1:25" x14ac:dyDescent="0.25">
      <c r="A4" s="1" t="s">
        <v>2</v>
      </c>
      <c r="B4" t="str">
        <f>ÍNDICE!$B$3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1</v>
      </c>
      <c r="H7" s="3">
        <v>4</v>
      </c>
      <c r="I7" s="3">
        <v>2</v>
      </c>
      <c r="J7" s="3">
        <v>4</v>
      </c>
      <c r="K7" s="3">
        <v>3</v>
      </c>
      <c r="L7" s="3">
        <v>4</v>
      </c>
      <c r="M7" s="3">
        <v>2</v>
      </c>
      <c r="N7" s="3">
        <v>2</v>
      </c>
      <c r="O7" s="3">
        <v>2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2</v>
      </c>
    </row>
    <row r="8" spans="1:25" x14ac:dyDescent="0.25">
      <c r="A8" s="5">
        <v>2</v>
      </c>
      <c r="B8" s="3">
        <v>1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5</v>
      </c>
      <c r="I8" s="3">
        <v>3</v>
      </c>
      <c r="J8" s="3">
        <v>0</v>
      </c>
      <c r="K8" s="3">
        <v>4</v>
      </c>
      <c r="L8" s="3">
        <v>1</v>
      </c>
      <c r="M8" s="3">
        <v>1</v>
      </c>
      <c r="N8" s="3">
        <v>2</v>
      </c>
      <c r="O8" s="3">
        <v>3</v>
      </c>
      <c r="P8" s="3">
        <v>0</v>
      </c>
      <c r="Q8" s="3">
        <v>2</v>
      </c>
      <c r="R8" s="3">
        <v>0</v>
      </c>
      <c r="S8" s="3">
        <v>0</v>
      </c>
      <c r="T8" s="3">
        <v>0</v>
      </c>
      <c r="U8" s="3">
        <v>2</v>
      </c>
      <c r="V8" s="3">
        <v>0</v>
      </c>
      <c r="W8" s="3">
        <v>1</v>
      </c>
      <c r="X8" s="3">
        <v>0</v>
      </c>
      <c r="Y8" s="3">
        <v>2</v>
      </c>
    </row>
    <row r="9" spans="1:25" x14ac:dyDescent="0.25">
      <c r="A9" s="5">
        <v>3</v>
      </c>
      <c r="B9" s="3">
        <v>6</v>
      </c>
      <c r="C9" s="3">
        <v>1</v>
      </c>
      <c r="D9" s="3">
        <v>1</v>
      </c>
      <c r="E9" s="3">
        <v>2</v>
      </c>
      <c r="F9" s="3">
        <v>4</v>
      </c>
      <c r="G9" s="3">
        <v>3</v>
      </c>
      <c r="H9" s="3">
        <v>4</v>
      </c>
      <c r="I9" s="3">
        <v>7</v>
      </c>
      <c r="J9" s="3">
        <v>8</v>
      </c>
      <c r="K9" s="3">
        <v>4</v>
      </c>
      <c r="L9" s="3">
        <v>6</v>
      </c>
      <c r="M9" s="3">
        <v>8</v>
      </c>
      <c r="N9" s="3">
        <v>5</v>
      </c>
      <c r="O9" s="3">
        <v>7</v>
      </c>
      <c r="P9" s="3">
        <v>1</v>
      </c>
      <c r="Q9" s="3">
        <v>0</v>
      </c>
      <c r="R9" s="3">
        <v>0</v>
      </c>
      <c r="S9" s="3">
        <v>2</v>
      </c>
      <c r="T9" s="3">
        <v>2</v>
      </c>
      <c r="U9" s="3">
        <v>2</v>
      </c>
      <c r="V9" s="3">
        <v>1</v>
      </c>
      <c r="W9" s="3">
        <v>2</v>
      </c>
      <c r="X9" s="3">
        <v>2</v>
      </c>
      <c r="Y9" s="3">
        <v>5</v>
      </c>
    </row>
    <row r="10" spans="1:25" x14ac:dyDescent="0.25">
      <c r="A10" s="5">
        <v>4</v>
      </c>
      <c r="B10" s="3">
        <v>6</v>
      </c>
      <c r="C10" s="3">
        <v>7</v>
      </c>
      <c r="D10" s="3">
        <v>7</v>
      </c>
      <c r="E10" s="3">
        <v>7</v>
      </c>
      <c r="F10" s="3">
        <v>7</v>
      </c>
      <c r="G10" s="3">
        <v>9</v>
      </c>
      <c r="H10" s="3">
        <v>6</v>
      </c>
      <c r="I10" s="3">
        <v>4</v>
      </c>
      <c r="J10" s="3">
        <v>4</v>
      </c>
      <c r="K10" s="3">
        <v>7</v>
      </c>
      <c r="L10" s="3">
        <v>6</v>
      </c>
      <c r="M10" s="3">
        <v>6</v>
      </c>
      <c r="N10" s="3">
        <v>7</v>
      </c>
      <c r="O10" s="3">
        <v>5</v>
      </c>
      <c r="P10" s="3">
        <v>7</v>
      </c>
      <c r="Q10" s="3">
        <v>7</v>
      </c>
      <c r="R10" s="3">
        <v>8</v>
      </c>
      <c r="S10" s="3">
        <v>7</v>
      </c>
      <c r="T10" s="3">
        <v>7</v>
      </c>
      <c r="U10" s="3">
        <v>6</v>
      </c>
      <c r="V10" s="3">
        <v>9</v>
      </c>
      <c r="W10" s="3">
        <v>10</v>
      </c>
      <c r="X10" s="3">
        <v>10</v>
      </c>
      <c r="Y10" s="3">
        <v>8</v>
      </c>
    </row>
    <row r="11" spans="1:25" x14ac:dyDescent="0.25">
      <c r="A11" s="5">
        <v>5</v>
      </c>
      <c r="B11" s="3">
        <v>6</v>
      </c>
      <c r="C11" s="3">
        <v>12</v>
      </c>
      <c r="D11" s="3">
        <v>12</v>
      </c>
      <c r="E11" s="3">
        <v>9</v>
      </c>
      <c r="F11" s="3">
        <v>8</v>
      </c>
      <c r="G11" s="3">
        <v>7</v>
      </c>
      <c r="H11" s="3">
        <v>1</v>
      </c>
      <c r="I11" s="3">
        <v>4</v>
      </c>
      <c r="J11" s="3">
        <v>4</v>
      </c>
      <c r="K11" s="3">
        <v>2</v>
      </c>
      <c r="L11" s="3">
        <v>3</v>
      </c>
      <c r="M11" s="3">
        <v>3</v>
      </c>
      <c r="N11" s="3">
        <v>4</v>
      </c>
      <c r="O11" s="3">
        <v>3</v>
      </c>
      <c r="P11" s="3">
        <v>11</v>
      </c>
      <c r="Q11" s="3">
        <v>11</v>
      </c>
      <c r="R11" s="3">
        <v>12</v>
      </c>
      <c r="S11" s="3">
        <v>11</v>
      </c>
      <c r="T11" s="3">
        <v>11</v>
      </c>
      <c r="U11" s="3">
        <v>10</v>
      </c>
      <c r="V11" s="3">
        <v>9</v>
      </c>
      <c r="W11" s="3">
        <v>7</v>
      </c>
      <c r="X11" s="3">
        <v>7</v>
      </c>
      <c r="Y11" s="3">
        <v>3</v>
      </c>
    </row>
    <row r="12" spans="1:25" x14ac:dyDescent="0.25">
      <c r="A12" s="5" t="s">
        <v>74</v>
      </c>
      <c r="B12" s="3">
        <v>1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3.8947368421052633</v>
      </c>
      <c r="C14" s="8">
        <v>4.55</v>
      </c>
      <c r="D14" s="8">
        <v>4.55</v>
      </c>
      <c r="E14" s="8">
        <v>4.0999999999999996</v>
      </c>
      <c r="F14" s="8">
        <v>4.2105263157894735</v>
      </c>
      <c r="G14" s="8">
        <v>4.05</v>
      </c>
      <c r="H14" s="8">
        <v>2.75</v>
      </c>
      <c r="I14" s="8">
        <v>3.25</v>
      </c>
      <c r="J14" s="8">
        <v>3.2</v>
      </c>
      <c r="K14" s="8">
        <v>3.05</v>
      </c>
      <c r="L14" s="8">
        <v>3.15</v>
      </c>
      <c r="M14" s="8">
        <v>3.35</v>
      </c>
      <c r="N14" s="8">
        <v>3.45</v>
      </c>
      <c r="O14" s="8">
        <v>3.2</v>
      </c>
      <c r="P14" s="8">
        <v>4.5263157894736841</v>
      </c>
      <c r="Q14" s="8">
        <v>4.3499999999999996</v>
      </c>
      <c r="R14" s="8">
        <v>4.5999999999999996</v>
      </c>
      <c r="S14" s="8">
        <v>4.45</v>
      </c>
      <c r="T14" s="8">
        <v>4.45</v>
      </c>
      <c r="U14" s="8">
        <v>4.2</v>
      </c>
      <c r="V14" s="8">
        <v>4.4210526315789478</v>
      </c>
      <c r="W14" s="8">
        <v>4.1500000000000004</v>
      </c>
      <c r="X14" s="8">
        <v>4.0999999999999996</v>
      </c>
      <c r="Y14" s="8">
        <v>3.4</v>
      </c>
    </row>
    <row r="15" spans="1:25" x14ac:dyDescent="0.25">
      <c r="A15" s="4" t="s">
        <v>37</v>
      </c>
      <c r="B15" s="8">
        <v>0.93658581158169374</v>
      </c>
      <c r="C15" s="8">
        <v>0.60480531882929889</v>
      </c>
      <c r="D15" s="8">
        <v>0.60480531882929889</v>
      </c>
      <c r="E15" s="8">
        <v>1.1192102478745309</v>
      </c>
      <c r="F15" s="8">
        <v>0.78732651481813509</v>
      </c>
      <c r="G15" s="8">
        <v>0.99868334373445466</v>
      </c>
      <c r="H15" s="8">
        <v>1.2513150976809202</v>
      </c>
      <c r="I15" s="8">
        <v>1.2513150976809202</v>
      </c>
      <c r="J15" s="8">
        <v>1.3611140947574409</v>
      </c>
      <c r="K15" s="8">
        <v>1.276302224561664</v>
      </c>
      <c r="L15" s="8">
        <v>1.3484884325167863</v>
      </c>
      <c r="M15" s="8">
        <v>1.1367080817685318</v>
      </c>
      <c r="N15" s="8">
        <v>1.2343760409722457</v>
      </c>
      <c r="O15" s="8">
        <v>1.1964860832322373</v>
      </c>
      <c r="P15" s="8">
        <v>0.61177529032149902</v>
      </c>
      <c r="Q15" s="8">
        <v>0.93330200448672984</v>
      </c>
      <c r="R15" s="8">
        <v>0.50262468995003518</v>
      </c>
      <c r="S15" s="8">
        <v>0.68633274115325926</v>
      </c>
      <c r="T15" s="8">
        <v>0.68633274115325926</v>
      </c>
      <c r="U15" s="8">
        <v>1.0052493799000688</v>
      </c>
      <c r="V15" s="8">
        <v>0.60697697866688483</v>
      </c>
      <c r="W15" s="8">
        <v>0.81272770088724933</v>
      </c>
      <c r="X15" s="8">
        <v>0.96790604154698734</v>
      </c>
      <c r="Y15" s="8">
        <v>1.1876558069531231</v>
      </c>
    </row>
    <row r="16" spans="1:25" x14ac:dyDescent="0.25">
      <c r="A16" s="4" t="s">
        <v>38</v>
      </c>
      <c r="B16" s="9">
        <v>19</v>
      </c>
      <c r="C16" s="9">
        <v>20</v>
      </c>
      <c r="D16" s="9">
        <v>20</v>
      </c>
      <c r="E16" s="9">
        <v>20</v>
      </c>
      <c r="F16" s="9">
        <v>19</v>
      </c>
      <c r="G16" s="9">
        <v>20</v>
      </c>
      <c r="H16" s="9">
        <v>20</v>
      </c>
      <c r="I16" s="9">
        <v>20</v>
      </c>
      <c r="J16" s="9">
        <v>20</v>
      </c>
      <c r="K16" s="9">
        <v>20</v>
      </c>
      <c r="L16" s="9">
        <v>20</v>
      </c>
      <c r="M16" s="9">
        <v>20</v>
      </c>
      <c r="N16" s="9">
        <v>20</v>
      </c>
      <c r="O16" s="9">
        <v>20</v>
      </c>
      <c r="P16" s="9">
        <v>19</v>
      </c>
      <c r="Q16" s="9">
        <v>20</v>
      </c>
      <c r="R16" s="9">
        <v>20</v>
      </c>
      <c r="S16" s="9">
        <v>20</v>
      </c>
      <c r="T16" s="9">
        <v>20</v>
      </c>
      <c r="U16" s="9">
        <v>20</v>
      </c>
      <c r="V16" s="9">
        <v>19</v>
      </c>
      <c r="W16" s="9">
        <v>20</v>
      </c>
      <c r="X16" s="9">
        <v>20</v>
      </c>
      <c r="Y16" s="9">
        <v>20</v>
      </c>
    </row>
    <row r="18" spans="1:2" x14ac:dyDescent="0.25">
      <c r="A18" s="4" t="s">
        <v>75</v>
      </c>
      <c r="B18" s="4">
        <f>SUM(B7:B12)</f>
        <v>20</v>
      </c>
    </row>
  </sheetData>
  <mergeCells count="1">
    <mergeCell ref="G1:H1"/>
  </mergeCells>
  <hyperlinks>
    <hyperlink ref="G1:H1" location="ÍNDICE!A1" display="VOLVER AL ÍNDICE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68</v>
      </c>
      <c r="G1" s="42" t="s">
        <v>114</v>
      </c>
      <c r="H1" s="42"/>
    </row>
    <row r="2" spans="1:19" x14ac:dyDescent="0.25">
      <c r="A2" s="1" t="s">
        <v>0</v>
      </c>
      <c r="B2" s="10" t="s">
        <v>82</v>
      </c>
    </row>
    <row r="3" spans="1:19" x14ac:dyDescent="0.25">
      <c r="A3" s="1" t="s">
        <v>1</v>
      </c>
      <c r="B3" t="s">
        <v>79</v>
      </c>
      <c r="D3" t="s">
        <v>86</v>
      </c>
    </row>
    <row r="4" spans="1:19" x14ac:dyDescent="0.25">
      <c r="A4" s="1" t="s">
        <v>2</v>
      </c>
      <c r="B4" t="str">
        <f>ÍNDICE!$B$3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1</v>
      </c>
      <c r="F8" s="3">
        <v>1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4</v>
      </c>
      <c r="C9" s="3">
        <v>3</v>
      </c>
      <c r="D9" s="3">
        <v>3</v>
      </c>
      <c r="E9" s="3">
        <v>4</v>
      </c>
      <c r="F9" s="3">
        <v>8</v>
      </c>
      <c r="G9" s="3">
        <v>11</v>
      </c>
      <c r="H9" s="3">
        <v>3</v>
      </c>
      <c r="I9" s="3">
        <v>3</v>
      </c>
      <c r="J9" s="3">
        <v>9</v>
      </c>
      <c r="K9" s="3">
        <v>7</v>
      </c>
      <c r="L9" s="3">
        <v>4</v>
      </c>
      <c r="M9" s="3">
        <v>5</v>
      </c>
      <c r="N9" s="3">
        <v>4</v>
      </c>
      <c r="O9" s="3">
        <v>6</v>
      </c>
      <c r="P9" s="3">
        <v>4</v>
      </c>
      <c r="Q9" s="3">
        <v>9</v>
      </c>
      <c r="R9" s="3">
        <v>4</v>
      </c>
      <c r="S9" s="3">
        <v>3</v>
      </c>
    </row>
    <row r="10" spans="1:19" x14ac:dyDescent="0.25">
      <c r="A10" s="5">
        <v>4</v>
      </c>
      <c r="B10" s="3">
        <v>7</v>
      </c>
      <c r="C10" s="3">
        <v>7</v>
      </c>
      <c r="D10" s="3">
        <v>9</v>
      </c>
      <c r="E10" s="3">
        <v>9</v>
      </c>
      <c r="F10" s="3">
        <v>6</v>
      </c>
      <c r="G10" s="3">
        <v>4</v>
      </c>
      <c r="H10" s="3">
        <v>8</v>
      </c>
      <c r="I10" s="3">
        <v>9</v>
      </c>
      <c r="J10" s="3">
        <v>7</v>
      </c>
      <c r="K10" s="3">
        <v>7</v>
      </c>
      <c r="L10" s="3">
        <v>9</v>
      </c>
      <c r="M10" s="3">
        <v>7</v>
      </c>
      <c r="N10" s="3">
        <v>8</v>
      </c>
      <c r="O10" s="3">
        <v>5</v>
      </c>
      <c r="P10" s="3">
        <v>3</v>
      </c>
      <c r="Q10" s="3">
        <v>3</v>
      </c>
      <c r="R10" s="3">
        <v>9</v>
      </c>
      <c r="S10" s="3">
        <v>8</v>
      </c>
    </row>
    <row r="11" spans="1:19" x14ac:dyDescent="0.25">
      <c r="A11" s="5">
        <v>5</v>
      </c>
      <c r="B11" s="3">
        <v>7</v>
      </c>
      <c r="C11" s="3">
        <v>8</v>
      </c>
      <c r="D11" s="3">
        <v>3</v>
      </c>
      <c r="E11" s="3">
        <v>4</v>
      </c>
      <c r="F11" s="3">
        <v>3</v>
      </c>
      <c r="G11" s="3">
        <v>3</v>
      </c>
      <c r="H11" s="3">
        <v>5</v>
      </c>
      <c r="I11" s="3">
        <v>5</v>
      </c>
      <c r="J11" s="3">
        <v>2</v>
      </c>
      <c r="K11" s="3">
        <v>3</v>
      </c>
      <c r="L11" s="3">
        <v>3</v>
      </c>
      <c r="M11" s="3">
        <v>6</v>
      </c>
      <c r="N11" s="3">
        <v>5</v>
      </c>
      <c r="O11" s="3">
        <v>7</v>
      </c>
      <c r="P11" s="3">
        <v>6</v>
      </c>
      <c r="Q11" s="3">
        <v>5</v>
      </c>
      <c r="R11" s="3">
        <v>5</v>
      </c>
      <c r="S11" s="3">
        <v>7</v>
      </c>
    </row>
    <row r="12" spans="1:19" x14ac:dyDescent="0.25">
      <c r="A12" s="5" t="s">
        <v>74</v>
      </c>
      <c r="B12" s="3">
        <v>0</v>
      </c>
      <c r="C12" s="3">
        <v>0</v>
      </c>
      <c r="D12" s="3">
        <v>3</v>
      </c>
      <c r="E12" s="3">
        <v>0</v>
      </c>
      <c r="F12" s="3">
        <v>0</v>
      </c>
      <c r="G12" s="3">
        <v>0</v>
      </c>
      <c r="H12" s="3">
        <v>1</v>
      </c>
      <c r="I12" s="3">
        <v>1</v>
      </c>
      <c r="J12" s="3">
        <v>0</v>
      </c>
      <c r="K12" s="3">
        <v>0</v>
      </c>
      <c r="L12" s="3">
        <v>1</v>
      </c>
      <c r="M12" s="3">
        <v>0</v>
      </c>
      <c r="N12" s="3">
        <v>1</v>
      </c>
      <c r="O12" s="3">
        <v>0</v>
      </c>
      <c r="P12" s="3">
        <v>5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4.166666666666667</v>
      </c>
      <c r="C14" s="8">
        <v>4.2777777777777777</v>
      </c>
      <c r="D14" s="8">
        <v>4</v>
      </c>
      <c r="E14" s="8">
        <v>3.8888888888888888</v>
      </c>
      <c r="F14" s="8">
        <v>3.6111111111111112</v>
      </c>
      <c r="G14" s="8">
        <v>3.5555555555555554</v>
      </c>
      <c r="H14" s="8">
        <v>4</v>
      </c>
      <c r="I14" s="8">
        <v>4.117647058823529</v>
      </c>
      <c r="J14" s="8">
        <v>3.6111111111111112</v>
      </c>
      <c r="K14" s="8">
        <v>3.6111111111111112</v>
      </c>
      <c r="L14" s="8">
        <v>3.7647058823529411</v>
      </c>
      <c r="M14" s="8">
        <v>4.0555555555555554</v>
      </c>
      <c r="N14" s="8">
        <v>4.0588235294117645</v>
      </c>
      <c r="O14" s="8">
        <v>4.0555555555555554</v>
      </c>
      <c r="P14" s="8">
        <v>4.1538461538461542</v>
      </c>
      <c r="Q14" s="8">
        <v>3.7647058823529411</v>
      </c>
      <c r="R14" s="8">
        <v>4.0555555555555554</v>
      </c>
      <c r="S14" s="8">
        <v>4.2222222222222223</v>
      </c>
    </row>
    <row r="15" spans="1:19" x14ac:dyDescent="0.25">
      <c r="A15" s="4" t="s">
        <v>37</v>
      </c>
      <c r="B15" s="8">
        <v>0.7859052479933758</v>
      </c>
      <c r="C15" s="8">
        <v>0.75190390152211706</v>
      </c>
      <c r="D15" s="8">
        <v>0.65465367070797709</v>
      </c>
      <c r="E15" s="8">
        <v>0.83235236379573019</v>
      </c>
      <c r="F15" s="8">
        <v>0.84983658559879727</v>
      </c>
      <c r="G15" s="8">
        <v>0.78382337612967434</v>
      </c>
      <c r="H15" s="8">
        <v>0.8660254037844386</v>
      </c>
      <c r="I15" s="8">
        <v>0.69663054601923535</v>
      </c>
      <c r="J15" s="8">
        <v>0.69780233918722501</v>
      </c>
      <c r="K15" s="8">
        <v>0.97852763878660098</v>
      </c>
      <c r="L15" s="8">
        <v>0.97014250014533199</v>
      </c>
      <c r="M15" s="8">
        <v>0.8023657829651033</v>
      </c>
      <c r="N15" s="8">
        <v>0.74754500159640191</v>
      </c>
      <c r="O15" s="8">
        <v>0.87260409608065259</v>
      </c>
      <c r="P15" s="8">
        <v>0.89871703427291649</v>
      </c>
      <c r="Q15" s="8">
        <v>0.90342485608280421</v>
      </c>
      <c r="R15" s="8">
        <v>0.72535769855270305</v>
      </c>
      <c r="S15" s="8">
        <v>0.73208449814095855</v>
      </c>
    </row>
    <row r="16" spans="1:19" x14ac:dyDescent="0.25">
      <c r="A16" s="4" t="s">
        <v>38</v>
      </c>
      <c r="B16" s="9">
        <v>18</v>
      </c>
      <c r="C16" s="9">
        <v>18</v>
      </c>
      <c r="D16" s="9">
        <v>15</v>
      </c>
      <c r="E16" s="9">
        <v>18</v>
      </c>
      <c r="F16" s="9">
        <v>18</v>
      </c>
      <c r="G16" s="9">
        <v>18</v>
      </c>
      <c r="H16" s="9">
        <v>17</v>
      </c>
      <c r="I16" s="9">
        <v>17</v>
      </c>
      <c r="J16" s="9">
        <v>18</v>
      </c>
      <c r="K16" s="9">
        <v>18</v>
      </c>
      <c r="L16" s="9">
        <v>17</v>
      </c>
      <c r="M16" s="9">
        <v>18</v>
      </c>
      <c r="N16" s="9">
        <v>17</v>
      </c>
      <c r="O16" s="9">
        <v>18</v>
      </c>
      <c r="P16" s="9">
        <v>13</v>
      </c>
      <c r="Q16" s="9">
        <v>17</v>
      </c>
      <c r="R16" s="9">
        <v>18</v>
      </c>
      <c r="S16" s="9">
        <v>18</v>
      </c>
    </row>
    <row r="18" spans="1:6" x14ac:dyDescent="0.25">
      <c r="A18" s="4" t="s">
        <v>75</v>
      </c>
      <c r="B18" s="4">
        <v>18</v>
      </c>
    </row>
    <row r="19" spans="1:6" x14ac:dyDescent="0.25">
      <c r="A19" s="4" t="s">
        <v>76</v>
      </c>
      <c r="B19" s="9">
        <v>25</v>
      </c>
    </row>
    <row r="20" spans="1:6" x14ac:dyDescent="0.25">
      <c r="A20" s="4" t="s">
        <v>77</v>
      </c>
      <c r="B20" s="12">
        <f>B18/B19</f>
        <v>0.72</v>
      </c>
    </row>
    <row r="21" spans="1:6" x14ac:dyDescent="0.25">
      <c r="A21" s="4" t="s">
        <v>128</v>
      </c>
      <c r="B21" s="32"/>
      <c r="C21" s="32" t="s">
        <v>129</v>
      </c>
    </row>
    <row r="22" spans="1:6" x14ac:dyDescent="0.25">
      <c r="A22" s="32" t="s">
        <v>130</v>
      </c>
      <c r="B22" s="33">
        <v>9</v>
      </c>
      <c r="C22" s="34">
        <f>B22/B18</f>
        <v>0.5</v>
      </c>
    </row>
    <row r="23" spans="1:6" x14ac:dyDescent="0.25">
      <c r="A23" s="32" t="s">
        <v>131</v>
      </c>
      <c r="B23" s="33">
        <v>9</v>
      </c>
      <c r="C23" s="34">
        <f>B23/B18</f>
        <v>0.5</v>
      </c>
    </row>
    <row r="24" spans="1:6" x14ac:dyDescent="0.25">
      <c r="A24" s="32" t="s">
        <v>74</v>
      </c>
      <c r="B24" s="35">
        <v>0</v>
      </c>
      <c r="C24" s="34">
        <f>B24/B18</f>
        <v>0</v>
      </c>
    </row>
    <row r="25" spans="1:6" x14ac:dyDescent="0.25">
      <c r="A25" s="4" t="s">
        <v>132</v>
      </c>
      <c r="B25" s="4"/>
      <c r="C25" s="4"/>
      <c r="D25" s="4"/>
      <c r="E25" s="4"/>
      <c r="F25" s="8">
        <f>AVERAGE(M14:N14)</f>
        <v>4.0571895424836599</v>
      </c>
    </row>
    <row r="26" spans="1:6" x14ac:dyDescent="0.25">
      <c r="A26" s="4" t="s">
        <v>133</v>
      </c>
      <c r="B26" s="4"/>
    </row>
  </sheetData>
  <mergeCells count="1">
    <mergeCell ref="G1:H1"/>
  </mergeCells>
  <hyperlinks>
    <hyperlink ref="G1:H1" location="ÍNDICE!A1" display="VOLVER AL ÍNDICE" xr:uid="{00000000-0004-0000-0A00-000000000000}"/>
  </hyperlinks>
  <pageMargins left="0.7" right="0.7" top="0.75" bottom="0.75" header="0.3" footer="0.3"/>
  <ignoredErrors>
    <ignoredError sqref="F25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22.7109375" customWidth="1"/>
  </cols>
  <sheetData>
    <row r="1" spans="1:25" x14ac:dyDescent="0.25">
      <c r="A1" s="2" t="s">
        <v>39</v>
      </c>
      <c r="G1" s="42" t="s">
        <v>114</v>
      </c>
      <c r="H1" s="42"/>
    </row>
    <row r="2" spans="1:25" x14ac:dyDescent="0.25">
      <c r="A2" s="1" t="s">
        <v>0</v>
      </c>
      <c r="B2" s="10" t="s">
        <v>78</v>
      </c>
    </row>
    <row r="3" spans="1:25" x14ac:dyDescent="0.25">
      <c r="A3" s="1" t="s">
        <v>1</v>
      </c>
      <c r="B3" t="s">
        <v>79</v>
      </c>
      <c r="D3" t="s">
        <v>87</v>
      </c>
    </row>
    <row r="4" spans="1:25" x14ac:dyDescent="0.25">
      <c r="A4" s="1" t="s">
        <v>2</v>
      </c>
      <c r="B4" t="str">
        <f>ÍNDICE!$B$3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1</v>
      </c>
      <c r="C7" s="3">
        <v>0</v>
      </c>
      <c r="D7" s="3">
        <v>0</v>
      </c>
      <c r="E7" s="3">
        <v>4</v>
      </c>
      <c r="F7" s="3">
        <v>2</v>
      </c>
      <c r="G7" s="3">
        <v>0</v>
      </c>
      <c r="H7" s="3">
        <v>2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1</v>
      </c>
      <c r="O7" s="3">
        <v>1</v>
      </c>
      <c r="P7" s="3">
        <v>1</v>
      </c>
      <c r="Q7" s="3">
        <v>0</v>
      </c>
      <c r="R7" s="3">
        <v>1</v>
      </c>
      <c r="S7" s="3">
        <v>0</v>
      </c>
      <c r="T7" s="3">
        <v>0</v>
      </c>
      <c r="U7" s="3">
        <v>1</v>
      </c>
      <c r="V7" s="3">
        <v>0</v>
      </c>
      <c r="W7" s="3">
        <v>1</v>
      </c>
      <c r="X7" s="3">
        <v>0</v>
      </c>
      <c r="Y7" s="3">
        <v>0</v>
      </c>
    </row>
    <row r="8" spans="1:25" x14ac:dyDescent="0.25">
      <c r="A8" s="5">
        <v>2</v>
      </c>
      <c r="B8" s="3">
        <v>2</v>
      </c>
      <c r="C8" s="3">
        <v>2</v>
      </c>
      <c r="D8" s="3">
        <v>2</v>
      </c>
      <c r="E8" s="3">
        <v>5</v>
      </c>
      <c r="F8" s="3">
        <v>2</v>
      </c>
      <c r="G8" s="3">
        <v>1</v>
      </c>
      <c r="H8" s="3">
        <v>1</v>
      </c>
      <c r="I8" s="3">
        <v>0</v>
      </c>
      <c r="J8" s="3">
        <v>1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3</v>
      </c>
      <c r="Q8" s="3">
        <v>0</v>
      </c>
      <c r="R8" s="3">
        <v>0</v>
      </c>
      <c r="S8" s="3">
        <v>3</v>
      </c>
      <c r="T8" s="3">
        <v>4</v>
      </c>
      <c r="U8" s="3">
        <v>3</v>
      </c>
      <c r="V8" s="3">
        <v>2</v>
      </c>
      <c r="W8" s="3">
        <v>2</v>
      </c>
      <c r="X8" s="3">
        <v>1</v>
      </c>
      <c r="Y8" s="3">
        <v>0</v>
      </c>
    </row>
    <row r="9" spans="1:25" x14ac:dyDescent="0.25">
      <c r="A9" s="5">
        <v>3</v>
      </c>
      <c r="B9" s="3">
        <v>9</v>
      </c>
      <c r="C9" s="3">
        <v>5</v>
      </c>
      <c r="D9" s="3">
        <v>5</v>
      </c>
      <c r="E9" s="3">
        <v>4</v>
      </c>
      <c r="F9" s="3">
        <v>3</v>
      </c>
      <c r="G9" s="3">
        <v>6</v>
      </c>
      <c r="H9" s="3">
        <v>5</v>
      </c>
      <c r="I9" s="3">
        <v>4</v>
      </c>
      <c r="J9" s="3">
        <v>1</v>
      </c>
      <c r="K9" s="3">
        <v>1</v>
      </c>
      <c r="L9" s="3">
        <v>4</v>
      </c>
      <c r="M9" s="3">
        <v>2</v>
      </c>
      <c r="N9" s="3">
        <v>5</v>
      </c>
      <c r="O9" s="3">
        <v>1</v>
      </c>
      <c r="P9" s="3">
        <v>8</v>
      </c>
      <c r="Q9" s="3">
        <v>6</v>
      </c>
      <c r="R9" s="3">
        <v>3</v>
      </c>
      <c r="S9" s="3">
        <v>2</v>
      </c>
      <c r="T9" s="3">
        <v>4</v>
      </c>
      <c r="U9" s="3">
        <v>4</v>
      </c>
      <c r="V9" s="3">
        <v>2</v>
      </c>
      <c r="W9" s="3">
        <v>3</v>
      </c>
      <c r="X9" s="3">
        <v>1</v>
      </c>
      <c r="Y9" s="3">
        <v>2</v>
      </c>
    </row>
    <row r="10" spans="1:25" x14ac:dyDescent="0.25">
      <c r="A10" s="5">
        <v>4</v>
      </c>
      <c r="B10" s="3">
        <v>6</v>
      </c>
      <c r="C10" s="3">
        <v>7</v>
      </c>
      <c r="D10" s="3">
        <v>7</v>
      </c>
      <c r="E10" s="3">
        <v>4</v>
      </c>
      <c r="F10" s="3">
        <v>7</v>
      </c>
      <c r="G10" s="3">
        <v>7</v>
      </c>
      <c r="H10" s="3">
        <v>6</v>
      </c>
      <c r="I10" s="3">
        <v>6</v>
      </c>
      <c r="J10" s="3">
        <v>8</v>
      </c>
      <c r="K10" s="3">
        <v>12</v>
      </c>
      <c r="L10" s="3">
        <v>9</v>
      </c>
      <c r="M10" s="3">
        <v>10</v>
      </c>
      <c r="N10" s="3">
        <v>9</v>
      </c>
      <c r="O10" s="3">
        <v>8</v>
      </c>
      <c r="P10" s="3">
        <v>1</v>
      </c>
      <c r="Q10" s="3">
        <v>5</v>
      </c>
      <c r="R10" s="3">
        <v>9</v>
      </c>
      <c r="S10" s="3">
        <v>6</v>
      </c>
      <c r="T10" s="3">
        <v>7</v>
      </c>
      <c r="U10" s="3">
        <v>8</v>
      </c>
      <c r="V10" s="3">
        <v>9</v>
      </c>
      <c r="W10" s="3">
        <v>6</v>
      </c>
      <c r="X10" s="3">
        <v>9</v>
      </c>
      <c r="Y10" s="3">
        <v>6</v>
      </c>
    </row>
    <row r="11" spans="1:25" x14ac:dyDescent="0.25">
      <c r="A11" s="5">
        <v>5</v>
      </c>
      <c r="B11" s="3">
        <v>2</v>
      </c>
      <c r="C11" s="3">
        <v>5</v>
      </c>
      <c r="D11" s="3">
        <v>5</v>
      </c>
      <c r="E11" s="3">
        <v>3</v>
      </c>
      <c r="F11" s="3">
        <v>6</v>
      </c>
      <c r="G11" s="3">
        <v>4</v>
      </c>
      <c r="H11" s="3">
        <v>5</v>
      </c>
      <c r="I11" s="3">
        <v>10</v>
      </c>
      <c r="J11" s="3">
        <v>10</v>
      </c>
      <c r="K11" s="3">
        <v>6</v>
      </c>
      <c r="L11" s="3">
        <v>6</v>
      </c>
      <c r="M11" s="3">
        <v>5</v>
      </c>
      <c r="N11" s="3">
        <v>2</v>
      </c>
      <c r="O11" s="3">
        <v>10</v>
      </c>
      <c r="P11" s="3">
        <v>5</v>
      </c>
      <c r="Q11" s="3">
        <v>7</v>
      </c>
      <c r="R11" s="3">
        <v>6</v>
      </c>
      <c r="S11" s="3">
        <v>8</v>
      </c>
      <c r="T11" s="3">
        <v>5</v>
      </c>
      <c r="U11" s="3">
        <v>4</v>
      </c>
      <c r="V11" s="3">
        <v>4</v>
      </c>
      <c r="W11" s="3">
        <v>3</v>
      </c>
      <c r="X11" s="3">
        <v>9</v>
      </c>
      <c r="Y11" s="3">
        <v>12</v>
      </c>
    </row>
    <row r="12" spans="1:25" x14ac:dyDescent="0.25">
      <c r="A12" s="5" t="s">
        <v>74</v>
      </c>
      <c r="B12" s="3">
        <v>0</v>
      </c>
      <c r="C12" s="3">
        <v>1</v>
      </c>
      <c r="D12" s="3">
        <v>1</v>
      </c>
      <c r="E12" s="3">
        <v>0</v>
      </c>
      <c r="F12" s="3">
        <v>0</v>
      </c>
      <c r="G12" s="3">
        <v>2</v>
      </c>
      <c r="H12" s="3">
        <v>1</v>
      </c>
      <c r="I12" s="3">
        <v>0</v>
      </c>
      <c r="J12" s="3">
        <v>0</v>
      </c>
      <c r="K12" s="3">
        <v>0</v>
      </c>
      <c r="L12" s="3">
        <v>1</v>
      </c>
      <c r="M12" s="3">
        <v>2</v>
      </c>
      <c r="N12" s="3">
        <v>3</v>
      </c>
      <c r="O12" s="3">
        <v>0</v>
      </c>
      <c r="P12" s="3">
        <v>2</v>
      </c>
      <c r="Q12" s="3">
        <v>2</v>
      </c>
      <c r="R12" s="3">
        <v>1</v>
      </c>
      <c r="S12" s="3">
        <v>1</v>
      </c>
      <c r="T12" s="3">
        <v>0</v>
      </c>
      <c r="U12" s="3">
        <v>0</v>
      </c>
      <c r="V12" s="3">
        <v>3</v>
      </c>
      <c r="W12" s="3">
        <v>5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3.3</v>
      </c>
      <c r="C14" s="8">
        <v>3.7894736842105261</v>
      </c>
      <c r="D14" s="8">
        <v>3.7894736842105261</v>
      </c>
      <c r="E14" s="8">
        <v>2.85</v>
      </c>
      <c r="F14" s="8">
        <v>3.65</v>
      </c>
      <c r="G14" s="8">
        <v>3.7777777777777777</v>
      </c>
      <c r="H14" s="8">
        <v>3.5789473684210527</v>
      </c>
      <c r="I14" s="8">
        <v>4.3</v>
      </c>
      <c r="J14" s="8">
        <v>4.3499999999999996</v>
      </c>
      <c r="K14" s="8">
        <v>4.1500000000000004</v>
      </c>
      <c r="L14" s="8">
        <v>4.1052631578947372</v>
      </c>
      <c r="M14" s="8">
        <v>4</v>
      </c>
      <c r="N14" s="8">
        <v>3.6470588235294117</v>
      </c>
      <c r="O14" s="8">
        <v>4.3</v>
      </c>
      <c r="P14" s="8">
        <v>3.3333333333333335</v>
      </c>
      <c r="Q14" s="8">
        <v>4.0555555555555554</v>
      </c>
      <c r="R14" s="8">
        <v>4</v>
      </c>
      <c r="S14" s="8">
        <v>4</v>
      </c>
      <c r="T14" s="8">
        <v>3.65</v>
      </c>
      <c r="U14" s="8">
        <v>3.55</v>
      </c>
      <c r="V14" s="8">
        <v>3.8823529411764706</v>
      </c>
      <c r="W14" s="8">
        <v>3.5333333333333332</v>
      </c>
      <c r="X14" s="8">
        <v>4.3</v>
      </c>
      <c r="Y14" s="8">
        <v>4.5</v>
      </c>
    </row>
    <row r="15" spans="1:25" x14ac:dyDescent="0.25">
      <c r="A15" s="4" t="s">
        <v>37</v>
      </c>
      <c r="B15" s="8">
        <v>0.97872096985918555</v>
      </c>
      <c r="C15" s="8">
        <v>0.97632800547203624</v>
      </c>
      <c r="D15" s="8">
        <v>0.97632800547203624</v>
      </c>
      <c r="E15" s="8">
        <v>1.3869694338832115</v>
      </c>
      <c r="F15" s="8">
        <v>1.3088765773505318</v>
      </c>
      <c r="G15" s="8">
        <v>0.87820375202190859</v>
      </c>
      <c r="H15" s="8">
        <v>1.2612070705692229</v>
      </c>
      <c r="I15" s="8">
        <v>0.80131470918603143</v>
      </c>
      <c r="J15" s="8">
        <v>0.81272770088724933</v>
      </c>
      <c r="K15" s="8">
        <v>0.74515982037059503</v>
      </c>
      <c r="L15" s="8">
        <v>0.73746840550819981</v>
      </c>
      <c r="M15" s="8">
        <v>0.97014250014533188</v>
      </c>
      <c r="N15" s="8">
        <v>0.93147574247724185</v>
      </c>
      <c r="O15" s="8">
        <v>0.97872096985918555</v>
      </c>
      <c r="P15" s="8">
        <v>1.2366938848016846</v>
      </c>
      <c r="Q15" s="8">
        <v>0.87260409608065259</v>
      </c>
      <c r="R15" s="8">
        <v>1</v>
      </c>
      <c r="S15" s="8">
        <v>1.1055415967851334</v>
      </c>
      <c r="T15" s="8">
        <v>1.0894228312566057</v>
      </c>
      <c r="U15" s="8">
        <v>1.1459310165698637</v>
      </c>
      <c r="V15" s="8">
        <v>0.92752041360126303</v>
      </c>
      <c r="W15" s="8">
        <v>1.187233679409327</v>
      </c>
      <c r="X15" s="8">
        <v>0.80131470918603143</v>
      </c>
      <c r="Y15" s="8">
        <v>0.68824720161168529</v>
      </c>
    </row>
    <row r="16" spans="1:25" x14ac:dyDescent="0.25">
      <c r="A16" s="4" t="s">
        <v>38</v>
      </c>
      <c r="B16" s="9">
        <v>20</v>
      </c>
      <c r="C16" s="9">
        <v>19</v>
      </c>
      <c r="D16" s="9">
        <v>19</v>
      </c>
      <c r="E16" s="9">
        <v>20</v>
      </c>
      <c r="F16" s="9">
        <v>20</v>
      </c>
      <c r="G16" s="9">
        <v>18</v>
      </c>
      <c r="H16" s="9">
        <v>19</v>
      </c>
      <c r="I16" s="9">
        <v>20</v>
      </c>
      <c r="J16" s="9">
        <v>20</v>
      </c>
      <c r="K16" s="9">
        <v>20</v>
      </c>
      <c r="L16" s="9">
        <v>19</v>
      </c>
      <c r="M16" s="9">
        <v>18</v>
      </c>
      <c r="N16" s="9">
        <v>17</v>
      </c>
      <c r="O16" s="9">
        <v>20</v>
      </c>
      <c r="P16" s="9">
        <v>18</v>
      </c>
      <c r="Q16" s="9">
        <v>18</v>
      </c>
      <c r="R16" s="9">
        <v>19</v>
      </c>
      <c r="S16" s="9">
        <v>19</v>
      </c>
      <c r="T16" s="9">
        <v>20</v>
      </c>
      <c r="U16" s="9">
        <v>20</v>
      </c>
      <c r="V16" s="9">
        <v>17</v>
      </c>
      <c r="W16" s="9">
        <v>15</v>
      </c>
      <c r="X16" s="9">
        <v>20</v>
      </c>
      <c r="Y16" s="9">
        <v>20</v>
      </c>
    </row>
    <row r="18" spans="1:2" x14ac:dyDescent="0.25">
      <c r="A18" s="4" t="s">
        <v>75</v>
      </c>
      <c r="B18" s="4">
        <f>SUM(B7:B12)</f>
        <v>20</v>
      </c>
    </row>
  </sheetData>
  <mergeCells count="1">
    <mergeCell ref="G1:H1"/>
  </mergeCells>
  <hyperlinks>
    <hyperlink ref="G1:H1" location="ÍNDICE!A1" display="VOLVER AL ÍNDICE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68</v>
      </c>
      <c r="G1" s="42" t="s">
        <v>114</v>
      </c>
      <c r="H1" s="42"/>
    </row>
    <row r="2" spans="1:19" x14ac:dyDescent="0.25">
      <c r="A2" s="1" t="s">
        <v>0</v>
      </c>
      <c r="B2" s="10" t="s">
        <v>78</v>
      </c>
    </row>
    <row r="3" spans="1:19" x14ac:dyDescent="0.25">
      <c r="A3" s="1" t="s">
        <v>1</v>
      </c>
      <c r="B3" t="s">
        <v>79</v>
      </c>
      <c r="D3" t="s">
        <v>87</v>
      </c>
    </row>
    <row r="4" spans="1:19" x14ac:dyDescent="0.25">
      <c r="A4" s="1" t="s">
        <v>2</v>
      </c>
      <c r="B4" t="str">
        <f>ÍNDICE!$B$3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4</v>
      </c>
      <c r="C7" s="3">
        <v>10</v>
      </c>
      <c r="D7" s="3">
        <v>9</v>
      </c>
      <c r="E7" s="3">
        <v>4</v>
      </c>
      <c r="F7" s="3">
        <v>15</v>
      </c>
      <c r="G7" s="3">
        <v>8</v>
      </c>
      <c r="H7" s="3">
        <v>11</v>
      </c>
      <c r="I7" s="3">
        <v>13</v>
      </c>
      <c r="J7" s="3">
        <v>5</v>
      </c>
      <c r="K7" s="3">
        <v>8</v>
      </c>
      <c r="L7" s="3">
        <v>6</v>
      </c>
      <c r="M7" s="3">
        <v>5</v>
      </c>
      <c r="N7" s="3">
        <v>5</v>
      </c>
      <c r="O7" s="3">
        <v>7</v>
      </c>
      <c r="P7" s="3">
        <v>8</v>
      </c>
      <c r="Q7" s="3">
        <v>8</v>
      </c>
      <c r="R7" s="3">
        <v>7</v>
      </c>
      <c r="S7" s="3">
        <v>8</v>
      </c>
    </row>
    <row r="8" spans="1:19" x14ac:dyDescent="0.25">
      <c r="A8" s="5">
        <v>2</v>
      </c>
      <c r="B8" s="3">
        <v>15</v>
      </c>
      <c r="C8" s="3">
        <v>6</v>
      </c>
      <c r="D8" s="3">
        <v>11</v>
      </c>
      <c r="E8" s="3">
        <v>10</v>
      </c>
      <c r="F8" s="3">
        <v>20</v>
      </c>
      <c r="G8" s="3">
        <v>14</v>
      </c>
      <c r="H8" s="3">
        <v>7</v>
      </c>
      <c r="I8" s="3">
        <v>8</v>
      </c>
      <c r="J8" s="3">
        <v>16</v>
      </c>
      <c r="K8" s="3">
        <v>11</v>
      </c>
      <c r="L8" s="3">
        <v>18</v>
      </c>
      <c r="M8" s="3">
        <v>7</v>
      </c>
      <c r="N8" s="3">
        <v>11</v>
      </c>
      <c r="O8" s="3">
        <v>8</v>
      </c>
      <c r="P8" s="3">
        <v>3</v>
      </c>
      <c r="Q8" s="3">
        <v>4</v>
      </c>
      <c r="R8" s="3">
        <v>13</v>
      </c>
      <c r="S8" s="3">
        <v>15</v>
      </c>
    </row>
    <row r="9" spans="1:19" x14ac:dyDescent="0.25">
      <c r="A9" s="5">
        <v>3</v>
      </c>
      <c r="B9" s="3">
        <v>28</v>
      </c>
      <c r="C9" s="3">
        <v>14</v>
      </c>
      <c r="D9" s="3">
        <v>13</v>
      </c>
      <c r="E9" s="3">
        <v>24</v>
      </c>
      <c r="F9" s="3">
        <v>19</v>
      </c>
      <c r="G9" s="3">
        <v>30</v>
      </c>
      <c r="H9" s="3">
        <v>18</v>
      </c>
      <c r="I9" s="3">
        <v>16</v>
      </c>
      <c r="J9" s="3">
        <v>22</v>
      </c>
      <c r="K9" s="3">
        <v>23</v>
      </c>
      <c r="L9" s="3">
        <v>24</v>
      </c>
      <c r="M9" s="3">
        <v>25</v>
      </c>
      <c r="N9" s="3">
        <v>16</v>
      </c>
      <c r="O9" s="3">
        <v>23</v>
      </c>
      <c r="P9" s="3">
        <v>8</v>
      </c>
      <c r="Q9" s="3">
        <v>15</v>
      </c>
      <c r="R9" s="3">
        <v>23</v>
      </c>
      <c r="S9" s="3">
        <v>26</v>
      </c>
    </row>
    <row r="10" spans="1:19" x14ac:dyDescent="0.25">
      <c r="A10" s="5">
        <v>4</v>
      </c>
      <c r="B10" s="3">
        <v>17</v>
      </c>
      <c r="C10" s="3">
        <v>21</v>
      </c>
      <c r="D10" s="3">
        <v>16</v>
      </c>
      <c r="E10" s="3">
        <v>26</v>
      </c>
      <c r="F10" s="3">
        <v>15</v>
      </c>
      <c r="G10" s="3">
        <v>17</v>
      </c>
      <c r="H10" s="3">
        <v>23</v>
      </c>
      <c r="I10" s="3">
        <v>18</v>
      </c>
      <c r="J10" s="3">
        <v>23</v>
      </c>
      <c r="K10" s="3">
        <v>19</v>
      </c>
      <c r="L10" s="3">
        <v>17</v>
      </c>
      <c r="M10" s="3">
        <v>26</v>
      </c>
      <c r="N10" s="3">
        <v>31</v>
      </c>
      <c r="O10" s="3">
        <v>21</v>
      </c>
      <c r="P10" s="3">
        <v>7</v>
      </c>
      <c r="Q10" s="3">
        <v>13</v>
      </c>
      <c r="R10" s="3">
        <v>20</v>
      </c>
      <c r="S10" s="3">
        <v>14</v>
      </c>
    </row>
    <row r="11" spans="1:19" x14ac:dyDescent="0.25">
      <c r="A11" s="5">
        <v>5</v>
      </c>
      <c r="B11" s="3">
        <v>5</v>
      </c>
      <c r="C11" s="3">
        <v>17</v>
      </c>
      <c r="D11" s="3">
        <v>17</v>
      </c>
      <c r="E11" s="3">
        <v>5</v>
      </c>
      <c r="F11" s="3">
        <v>0</v>
      </c>
      <c r="G11" s="3">
        <v>1</v>
      </c>
      <c r="H11" s="3">
        <v>11</v>
      </c>
      <c r="I11" s="3">
        <v>13</v>
      </c>
      <c r="J11" s="3">
        <v>4</v>
      </c>
      <c r="K11" s="3">
        <v>5</v>
      </c>
      <c r="L11" s="3">
        <v>5</v>
      </c>
      <c r="M11" s="3">
        <v>7</v>
      </c>
      <c r="N11" s="3">
        <v>7</v>
      </c>
      <c r="O11" s="3">
        <v>10</v>
      </c>
      <c r="P11" s="3">
        <v>2</v>
      </c>
      <c r="Q11" s="3">
        <v>4</v>
      </c>
      <c r="R11" s="3">
        <v>7</v>
      </c>
      <c r="S11" s="3">
        <v>7</v>
      </c>
    </row>
    <row r="12" spans="1:19" x14ac:dyDescent="0.25">
      <c r="A12" s="5" t="s">
        <v>74</v>
      </c>
      <c r="B12" s="3">
        <v>1</v>
      </c>
      <c r="C12" s="3">
        <v>2</v>
      </c>
      <c r="D12" s="3">
        <v>4</v>
      </c>
      <c r="E12" s="3">
        <v>1</v>
      </c>
      <c r="F12" s="3">
        <v>1</v>
      </c>
      <c r="G12" s="3">
        <v>0</v>
      </c>
      <c r="H12" s="3">
        <v>0</v>
      </c>
      <c r="I12" s="3">
        <v>2</v>
      </c>
      <c r="J12" s="3">
        <v>0</v>
      </c>
      <c r="K12" s="3">
        <v>4</v>
      </c>
      <c r="L12" s="3">
        <v>0</v>
      </c>
      <c r="M12" s="3">
        <v>0</v>
      </c>
      <c r="N12" s="3">
        <v>0</v>
      </c>
      <c r="O12" s="3">
        <v>1</v>
      </c>
      <c r="P12" s="3">
        <v>42</v>
      </c>
      <c r="Q12" s="3">
        <v>26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3.0579710144927534</v>
      </c>
      <c r="C14" s="8">
        <v>3.4264705882352939</v>
      </c>
      <c r="D14" s="8">
        <v>3.3181818181818183</v>
      </c>
      <c r="E14" s="8">
        <v>3.2608695652173911</v>
      </c>
      <c r="F14" s="8">
        <v>2.4927536231884058</v>
      </c>
      <c r="G14" s="8">
        <v>2.842857142857143</v>
      </c>
      <c r="H14" s="8">
        <v>3.2285714285714286</v>
      </c>
      <c r="I14" s="8">
        <v>3.1470588235294117</v>
      </c>
      <c r="J14" s="8">
        <v>3.0714285714285716</v>
      </c>
      <c r="K14" s="8">
        <v>3.0303030303030303</v>
      </c>
      <c r="L14" s="8">
        <v>2.9571428571428573</v>
      </c>
      <c r="M14" s="8">
        <v>3.3285714285714287</v>
      </c>
      <c r="N14" s="8">
        <v>3.342857142857143</v>
      </c>
      <c r="O14" s="8">
        <v>3.2753623188405796</v>
      </c>
      <c r="P14" s="8">
        <v>2.7142857142857144</v>
      </c>
      <c r="Q14" s="8">
        <v>3.0227272727272729</v>
      </c>
      <c r="R14" s="8">
        <v>3.1</v>
      </c>
      <c r="S14" s="8">
        <v>2.9571428571428573</v>
      </c>
    </row>
    <row r="15" spans="1:19" x14ac:dyDescent="0.25">
      <c r="A15" s="4" t="s">
        <v>37</v>
      </c>
      <c r="B15" s="8">
        <v>0.99829351411493994</v>
      </c>
      <c r="C15" s="8">
        <v>1.3528982319404916</v>
      </c>
      <c r="D15" s="8">
        <v>1.3829632723204957</v>
      </c>
      <c r="E15" s="8">
        <v>0.99487176106866537</v>
      </c>
      <c r="F15" s="8">
        <v>1.0658218094889349</v>
      </c>
      <c r="G15" s="8">
        <v>0.97260615509015524</v>
      </c>
      <c r="H15" s="8">
        <v>1.2873006086935783</v>
      </c>
      <c r="I15" s="8">
        <v>1.3850449196051253</v>
      </c>
      <c r="J15" s="8">
        <v>1.0400867936390101</v>
      </c>
      <c r="K15" s="8">
        <v>1.1227671444275795</v>
      </c>
      <c r="L15" s="8">
        <v>1.0691417970478088</v>
      </c>
      <c r="M15" s="8">
        <v>1.0316924124730451</v>
      </c>
      <c r="N15" s="8">
        <v>1.0886198453555143</v>
      </c>
      <c r="O15" s="8">
        <v>1.1616932111338794</v>
      </c>
      <c r="P15" s="8">
        <v>1.3293591565847687</v>
      </c>
      <c r="Q15" s="8">
        <v>1.2292678169343445</v>
      </c>
      <c r="R15" s="8">
        <v>1.1312427435911072</v>
      </c>
      <c r="S15" s="8">
        <v>1.134897228134117</v>
      </c>
    </row>
    <row r="16" spans="1:19" x14ac:dyDescent="0.25">
      <c r="A16" s="4" t="s">
        <v>38</v>
      </c>
      <c r="B16" s="9">
        <v>69</v>
      </c>
      <c r="C16" s="9">
        <v>68</v>
      </c>
      <c r="D16" s="9">
        <v>66</v>
      </c>
      <c r="E16" s="9">
        <v>69</v>
      </c>
      <c r="F16" s="9">
        <v>69</v>
      </c>
      <c r="G16" s="9">
        <v>70</v>
      </c>
      <c r="H16" s="9">
        <v>70</v>
      </c>
      <c r="I16" s="9">
        <v>68</v>
      </c>
      <c r="J16" s="9">
        <v>70</v>
      </c>
      <c r="K16" s="9">
        <v>66</v>
      </c>
      <c r="L16" s="9">
        <v>70</v>
      </c>
      <c r="M16" s="9">
        <v>70</v>
      </c>
      <c r="N16" s="9">
        <v>70</v>
      </c>
      <c r="O16" s="9">
        <v>69</v>
      </c>
      <c r="P16" s="9">
        <v>28</v>
      </c>
      <c r="Q16" s="9">
        <v>44</v>
      </c>
      <c r="R16" s="9">
        <v>70</v>
      </c>
      <c r="S16" s="9">
        <v>70</v>
      </c>
    </row>
    <row r="18" spans="1:6" x14ac:dyDescent="0.25">
      <c r="A18" s="4" t="s">
        <v>75</v>
      </c>
      <c r="B18" s="4">
        <v>70</v>
      </c>
    </row>
    <row r="19" spans="1:6" x14ac:dyDescent="0.25">
      <c r="A19" s="4" t="s">
        <v>76</v>
      </c>
      <c r="B19" s="9">
        <v>267</v>
      </c>
    </row>
    <row r="20" spans="1:6" x14ac:dyDescent="0.25">
      <c r="A20" s="4" t="s">
        <v>77</v>
      </c>
      <c r="B20" s="12">
        <f>B18/B19</f>
        <v>0.26217228464419473</v>
      </c>
    </row>
    <row r="21" spans="1:6" x14ac:dyDescent="0.25">
      <c r="A21" s="4" t="s">
        <v>128</v>
      </c>
      <c r="B21" s="32"/>
      <c r="C21" s="32" t="s">
        <v>129</v>
      </c>
    </row>
    <row r="22" spans="1:6" x14ac:dyDescent="0.25">
      <c r="A22" s="32" t="s">
        <v>130</v>
      </c>
      <c r="B22" s="33">
        <v>34</v>
      </c>
      <c r="C22" s="34">
        <f>B22/B18</f>
        <v>0.48571428571428571</v>
      </c>
    </row>
    <row r="23" spans="1:6" x14ac:dyDescent="0.25">
      <c r="A23" s="32" t="s">
        <v>131</v>
      </c>
      <c r="B23" s="33">
        <v>36</v>
      </c>
      <c r="C23" s="34">
        <f>B23/B18</f>
        <v>0.51428571428571423</v>
      </c>
    </row>
    <row r="24" spans="1:6" x14ac:dyDescent="0.25">
      <c r="A24" s="32" t="s">
        <v>74</v>
      </c>
      <c r="B24" s="35">
        <v>0</v>
      </c>
      <c r="C24" s="34">
        <f>B24/B18</f>
        <v>0</v>
      </c>
    </row>
    <row r="25" spans="1:6" x14ac:dyDescent="0.25">
      <c r="A25" s="4" t="s">
        <v>132</v>
      </c>
      <c r="B25" s="4"/>
      <c r="C25" s="4"/>
      <c r="D25" s="4"/>
      <c r="E25" s="4"/>
      <c r="F25" s="8">
        <f>AVERAGE(M14:N14)</f>
        <v>3.3357142857142859</v>
      </c>
    </row>
    <row r="26" spans="1:6" x14ac:dyDescent="0.25">
      <c r="A26" s="4" t="s">
        <v>133</v>
      </c>
      <c r="B26" s="4"/>
    </row>
  </sheetData>
  <mergeCells count="1">
    <mergeCell ref="G1:H1"/>
  </mergeCells>
  <hyperlinks>
    <hyperlink ref="G1:H1" location="ÍNDICE!A1" display="VOLVER AL ÍNDICE" xr:uid="{00000000-0004-0000-0C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18"/>
  <sheetViews>
    <sheetView workbookViewId="0"/>
  </sheetViews>
  <sheetFormatPr baseColWidth="10" defaultRowHeight="15" x14ac:dyDescent="0.25"/>
  <cols>
    <col min="1" max="1" width="20.5703125" customWidth="1"/>
  </cols>
  <sheetData>
    <row r="1" spans="1:26" x14ac:dyDescent="0.25">
      <c r="A1" s="2" t="s">
        <v>39</v>
      </c>
      <c r="G1" s="42" t="s">
        <v>114</v>
      </c>
      <c r="H1" s="42"/>
    </row>
    <row r="2" spans="1:26" x14ac:dyDescent="0.25">
      <c r="A2" s="1" t="s">
        <v>0</v>
      </c>
      <c r="B2" s="10" t="s">
        <v>111</v>
      </c>
    </row>
    <row r="3" spans="1:26" x14ac:dyDescent="0.25">
      <c r="A3" s="1" t="s">
        <v>1</v>
      </c>
      <c r="B3" t="s">
        <v>79</v>
      </c>
      <c r="D3" s="43" t="s">
        <v>112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</row>
    <row r="4" spans="1:26" x14ac:dyDescent="0.25">
      <c r="A4" s="1" t="s">
        <v>2</v>
      </c>
      <c r="B4" t="str">
        <f>ÍNDICE!$B$3</f>
        <v>2020/2021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</row>
    <row r="5" spans="1:26" x14ac:dyDescent="0.25">
      <c r="D5" s="37" t="s">
        <v>137</v>
      </c>
    </row>
    <row r="6" spans="1:26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6" x14ac:dyDescent="0.25">
      <c r="A7" s="5">
        <v>1</v>
      </c>
      <c r="B7" s="3">
        <v>2</v>
      </c>
      <c r="C7" s="3">
        <v>0</v>
      </c>
      <c r="D7" s="3">
        <v>0</v>
      </c>
      <c r="E7" s="3">
        <v>3</v>
      </c>
      <c r="F7" s="3">
        <v>2</v>
      </c>
      <c r="G7" s="3">
        <v>1</v>
      </c>
      <c r="H7" s="3">
        <v>1</v>
      </c>
      <c r="I7" s="3">
        <v>1</v>
      </c>
      <c r="J7" s="3">
        <v>1</v>
      </c>
      <c r="K7" s="3">
        <v>0</v>
      </c>
      <c r="L7" s="3">
        <v>0</v>
      </c>
      <c r="M7" s="3">
        <v>1</v>
      </c>
      <c r="N7" s="3">
        <v>1</v>
      </c>
      <c r="O7" s="3">
        <v>1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1</v>
      </c>
    </row>
    <row r="8" spans="1:26" x14ac:dyDescent="0.25">
      <c r="A8" s="5">
        <v>2</v>
      </c>
      <c r="B8" s="3">
        <v>1</v>
      </c>
      <c r="C8" s="3">
        <v>1</v>
      </c>
      <c r="D8" s="3">
        <v>1</v>
      </c>
      <c r="E8" s="3">
        <v>0</v>
      </c>
      <c r="F8" s="3">
        <v>1</v>
      </c>
      <c r="G8" s="3">
        <v>0</v>
      </c>
      <c r="H8" s="3">
        <v>0</v>
      </c>
      <c r="I8" s="3">
        <v>1</v>
      </c>
      <c r="J8" s="3">
        <v>1</v>
      </c>
      <c r="K8" s="3">
        <v>1</v>
      </c>
      <c r="L8" s="3">
        <v>1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</row>
    <row r="9" spans="1:26" x14ac:dyDescent="0.25">
      <c r="A9" s="5">
        <v>3</v>
      </c>
      <c r="B9" s="3">
        <v>4</v>
      </c>
      <c r="C9" s="3">
        <v>4</v>
      </c>
      <c r="D9" s="3">
        <v>4</v>
      </c>
      <c r="E9" s="3">
        <v>4</v>
      </c>
      <c r="F9" s="3">
        <v>5</v>
      </c>
      <c r="G9" s="3">
        <v>6</v>
      </c>
      <c r="H9" s="3">
        <v>7</v>
      </c>
      <c r="I9" s="3">
        <v>2</v>
      </c>
      <c r="J9" s="3">
        <v>2</v>
      </c>
      <c r="K9" s="3">
        <v>3</v>
      </c>
      <c r="L9" s="3">
        <v>5</v>
      </c>
      <c r="M9" s="3">
        <v>2</v>
      </c>
      <c r="N9" s="3">
        <v>3</v>
      </c>
      <c r="O9" s="3">
        <v>2</v>
      </c>
      <c r="P9" s="3">
        <v>5</v>
      </c>
      <c r="Q9" s="3">
        <v>2</v>
      </c>
      <c r="R9" s="3">
        <v>3</v>
      </c>
      <c r="S9" s="3">
        <v>3</v>
      </c>
      <c r="T9" s="3">
        <v>4</v>
      </c>
      <c r="U9" s="3">
        <v>4</v>
      </c>
      <c r="V9" s="3">
        <v>2</v>
      </c>
      <c r="W9" s="3">
        <v>2</v>
      </c>
      <c r="X9" s="3">
        <v>2</v>
      </c>
      <c r="Y9" s="3">
        <v>3</v>
      </c>
    </row>
    <row r="10" spans="1:26" x14ac:dyDescent="0.25">
      <c r="A10" s="5">
        <v>4</v>
      </c>
      <c r="B10" s="3">
        <v>2</v>
      </c>
      <c r="C10" s="3">
        <v>2</v>
      </c>
      <c r="D10" s="3">
        <v>2</v>
      </c>
      <c r="E10" s="3">
        <v>2</v>
      </c>
      <c r="F10" s="3">
        <v>0</v>
      </c>
      <c r="G10" s="3">
        <v>3</v>
      </c>
      <c r="H10" s="3">
        <v>2</v>
      </c>
      <c r="I10" s="3">
        <v>2</v>
      </c>
      <c r="J10" s="3">
        <v>2</v>
      </c>
      <c r="K10" s="3">
        <v>2</v>
      </c>
      <c r="L10" s="3">
        <v>0</v>
      </c>
      <c r="M10" s="3">
        <v>0</v>
      </c>
      <c r="N10" s="3">
        <v>2</v>
      </c>
      <c r="O10" s="3">
        <v>3</v>
      </c>
      <c r="P10" s="3">
        <v>4</v>
      </c>
      <c r="Q10" s="3">
        <v>4</v>
      </c>
      <c r="R10" s="3">
        <v>2</v>
      </c>
      <c r="S10" s="3">
        <v>1</v>
      </c>
      <c r="T10" s="3">
        <v>1</v>
      </c>
      <c r="U10" s="3">
        <v>1</v>
      </c>
      <c r="V10" s="3">
        <v>3</v>
      </c>
      <c r="W10" s="3">
        <v>3</v>
      </c>
      <c r="X10" s="3">
        <v>2</v>
      </c>
      <c r="Y10" s="3">
        <v>1</v>
      </c>
    </row>
    <row r="11" spans="1:26" x14ac:dyDescent="0.25">
      <c r="A11" s="5">
        <v>5</v>
      </c>
      <c r="B11" s="3">
        <v>1</v>
      </c>
      <c r="C11" s="3">
        <v>3</v>
      </c>
      <c r="D11" s="3">
        <v>3</v>
      </c>
      <c r="E11" s="3">
        <v>1</v>
      </c>
      <c r="F11" s="3">
        <v>2</v>
      </c>
      <c r="G11" s="3">
        <v>0</v>
      </c>
      <c r="H11" s="3">
        <v>0</v>
      </c>
      <c r="I11" s="3">
        <v>4</v>
      </c>
      <c r="J11" s="3">
        <v>4</v>
      </c>
      <c r="K11" s="3">
        <v>3</v>
      </c>
      <c r="L11" s="3">
        <v>4</v>
      </c>
      <c r="M11" s="3">
        <v>3</v>
      </c>
      <c r="N11" s="3">
        <v>2</v>
      </c>
      <c r="O11" s="3">
        <v>3</v>
      </c>
      <c r="P11" s="3">
        <v>1</v>
      </c>
      <c r="Q11" s="3">
        <v>3</v>
      </c>
      <c r="R11" s="3">
        <v>5</v>
      </c>
      <c r="S11" s="3">
        <v>5</v>
      </c>
      <c r="T11" s="3">
        <v>5</v>
      </c>
      <c r="U11" s="3">
        <v>5</v>
      </c>
      <c r="V11" s="3">
        <v>4</v>
      </c>
      <c r="W11" s="3">
        <v>4</v>
      </c>
      <c r="X11" s="3">
        <v>5</v>
      </c>
      <c r="Y11" s="3">
        <v>4</v>
      </c>
    </row>
    <row r="12" spans="1:26" x14ac:dyDescent="0.25">
      <c r="A12" s="5" t="s">
        <v>74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4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1</v>
      </c>
      <c r="X12" s="3">
        <v>0</v>
      </c>
      <c r="Y12" s="3">
        <v>0</v>
      </c>
      <c r="Z12" s="11"/>
    </row>
    <row r="13" spans="1:26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x14ac:dyDescent="0.25">
      <c r="A14" s="4" t="s">
        <v>36</v>
      </c>
      <c r="B14" s="8">
        <v>2.9</v>
      </c>
      <c r="C14" s="8">
        <v>3.7</v>
      </c>
      <c r="D14" s="8">
        <v>3.7</v>
      </c>
      <c r="E14" s="8">
        <v>2.8</v>
      </c>
      <c r="F14" s="8">
        <v>2.9</v>
      </c>
      <c r="G14" s="8">
        <v>3.1</v>
      </c>
      <c r="H14" s="8">
        <v>3</v>
      </c>
      <c r="I14" s="8">
        <v>3.7</v>
      </c>
      <c r="J14" s="8">
        <v>3.7</v>
      </c>
      <c r="K14" s="8">
        <v>3.7777777777777777</v>
      </c>
      <c r="L14" s="8">
        <v>3.7</v>
      </c>
      <c r="M14" s="8">
        <v>3.6666666666666665</v>
      </c>
      <c r="N14" s="8">
        <v>3.5</v>
      </c>
      <c r="O14" s="8">
        <v>3.6</v>
      </c>
      <c r="P14" s="8">
        <v>3.6</v>
      </c>
      <c r="Q14" s="8">
        <v>3.8</v>
      </c>
      <c r="R14" s="8">
        <v>4.2</v>
      </c>
      <c r="S14" s="8">
        <v>4</v>
      </c>
      <c r="T14" s="8">
        <v>4.0999999999999996</v>
      </c>
      <c r="U14" s="8">
        <v>4.0999999999999996</v>
      </c>
      <c r="V14" s="8">
        <v>4.2222222222222223</v>
      </c>
      <c r="W14" s="8">
        <v>4.2222222222222223</v>
      </c>
      <c r="X14" s="8">
        <v>4</v>
      </c>
      <c r="Y14" s="8">
        <v>3.6</v>
      </c>
    </row>
    <row r="15" spans="1:26" x14ac:dyDescent="0.25">
      <c r="A15" s="4" t="s">
        <v>37</v>
      </c>
      <c r="B15" s="8">
        <v>1.2866839377079191</v>
      </c>
      <c r="C15" s="8">
        <v>1.05934990547138</v>
      </c>
      <c r="D15" s="8">
        <v>1.05934990547138</v>
      </c>
      <c r="E15" s="8">
        <v>1.3984117975602017</v>
      </c>
      <c r="F15" s="8">
        <v>1.3703203194062981</v>
      </c>
      <c r="G15" s="8">
        <v>0.87559503577091347</v>
      </c>
      <c r="H15" s="8">
        <v>0.81649658092772603</v>
      </c>
      <c r="I15" s="8">
        <v>1.4181364924121764</v>
      </c>
      <c r="J15" s="8">
        <v>1.4181364924121764</v>
      </c>
      <c r="K15" s="8">
        <v>1.0929064207169994</v>
      </c>
      <c r="L15" s="8">
        <v>1.1595018087284055</v>
      </c>
      <c r="M15" s="8">
        <v>1.6329931618554518</v>
      </c>
      <c r="N15" s="8">
        <v>1.3093073414159542</v>
      </c>
      <c r="O15" s="8">
        <v>1.3498971154211061</v>
      </c>
      <c r="P15" s="8">
        <v>0.69920589878010153</v>
      </c>
      <c r="Q15" s="8">
        <v>1.2292725943057181</v>
      </c>
      <c r="R15" s="8">
        <v>0.91893658347268103</v>
      </c>
      <c r="S15" s="8">
        <v>1.1547005383792515</v>
      </c>
      <c r="T15" s="8">
        <v>0.99442892601175348</v>
      </c>
      <c r="U15" s="8">
        <v>0.99442892601175348</v>
      </c>
      <c r="V15" s="8">
        <v>0.83333333333333237</v>
      </c>
      <c r="W15" s="8">
        <v>0.83333333333333237</v>
      </c>
      <c r="X15" s="8">
        <v>1.3333333333333333</v>
      </c>
      <c r="Y15" s="8">
        <v>1.4298407059684815</v>
      </c>
    </row>
    <row r="16" spans="1:26" x14ac:dyDescent="0.25">
      <c r="A16" s="4" t="s">
        <v>38</v>
      </c>
      <c r="B16" s="9">
        <v>10</v>
      </c>
      <c r="C16" s="9">
        <v>10</v>
      </c>
      <c r="D16" s="9">
        <v>10</v>
      </c>
      <c r="E16" s="9">
        <v>10</v>
      </c>
      <c r="F16" s="9">
        <v>10</v>
      </c>
      <c r="G16" s="9">
        <v>10</v>
      </c>
      <c r="H16" s="9">
        <v>10</v>
      </c>
      <c r="I16" s="9">
        <v>10</v>
      </c>
      <c r="J16" s="9">
        <v>10</v>
      </c>
      <c r="K16" s="9">
        <v>9</v>
      </c>
      <c r="L16" s="9">
        <v>10</v>
      </c>
      <c r="M16" s="9">
        <v>6</v>
      </c>
      <c r="N16" s="9">
        <v>8</v>
      </c>
      <c r="O16" s="9">
        <v>10</v>
      </c>
      <c r="P16" s="9">
        <v>10</v>
      </c>
      <c r="Q16" s="9">
        <v>10</v>
      </c>
      <c r="R16" s="9">
        <v>10</v>
      </c>
      <c r="S16" s="9">
        <v>10</v>
      </c>
      <c r="T16" s="9">
        <v>10</v>
      </c>
      <c r="U16" s="9">
        <v>10</v>
      </c>
      <c r="V16" s="9">
        <v>9</v>
      </c>
      <c r="W16" s="9">
        <v>9</v>
      </c>
      <c r="X16" s="9">
        <v>10</v>
      </c>
      <c r="Y16" s="9">
        <v>10</v>
      </c>
    </row>
    <row r="18" spans="1:2" x14ac:dyDescent="0.25">
      <c r="A18" s="4" t="s">
        <v>75</v>
      </c>
      <c r="B18" s="4">
        <f>SUM(B7:B12)</f>
        <v>10</v>
      </c>
    </row>
  </sheetData>
  <mergeCells count="2">
    <mergeCell ref="D3:V4"/>
    <mergeCell ref="G1:H1"/>
  </mergeCells>
  <phoneticPr fontId="0" type="noConversion"/>
  <hyperlinks>
    <hyperlink ref="G1:H1" location="ÍNDICE!A1" display="VOLVER AL ÍNDICE" xr:uid="{00000000-0004-0000-0D00-000000000000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68</v>
      </c>
      <c r="G1" s="42" t="s">
        <v>114</v>
      </c>
      <c r="H1" s="42"/>
    </row>
    <row r="2" spans="1:19" x14ac:dyDescent="0.25">
      <c r="A2" s="1" t="s">
        <v>0</v>
      </c>
      <c r="B2" s="10" t="s">
        <v>111</v>
      </c>
    </row>
    <row r="3" spans="1:19" x14ac:dyDescent="0.25">
      <c r="A3" s="1" t="s">
        <v>1</v>
      </c>
      <c r="B3" t="s">
        <v>79</v>
      </c>
      <c r="D3" s="36" t="s">
        <v>113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 x14ac:dyDescent="0.25">
      <c r="A4" s="1" t="s">
        <v>2</v>
      </c>
      <c r="B4" t="str">
        <f>ÍNDICE!$B$3</f>
        <v>2020/2021</v>
      </c>
      <c r="D4" s="37" t="s">
        <v>134</v>
      </c>
      <c r="E4" s="36"/>
      <c r="F4" s="38" t="s">
        <v>135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2</v>
      </c>
      <c r="D7" s="3">
        <v>0</v>
      </c>
      <c r="E7" s="3">
        <v>0</v>
      </c>
      <c r="F7" s="3">
        <v>3</v>
      </c>
      <c r="G7" s="3">
        <v>0</v>
      </c>
      <c r="H7" s="3">
        <v>0</v>
      </c>
      <c r="I7" s="3">
        <v>2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2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3</v>
      </c>
      <c r="C8" s="3">
        <v>0</v>
      </c>
      <c r="D8" s="3">
        <v>0</v>
      </c>
      <c r="E8" s="3">
        <v>0</v>
      </c>
      <c r="F8" s="3">
        <v>0</v>
      </c>
      <c r="G8" s="3">
        <v>2</v>
      </c>
      <c r="H8" s="3">
        <v>0</v>
      </c>
      <c r="I8" s="3">
        <v>0</v>
      </c>
      <c r="J8" s="3">
        <v>1</v>
      </c>
      <c r="K8" s="3">
        <v>1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1</v>
      </c>
      <c r="R8" s="3">
        <v>1</v>
      </c>
      <c r="S8" s="3">
        <v>1</v>
      </c>
    </row>
    <row r="9" spans="1:19" x14ac:dyDescent="0.25">
      <c r="A9" s="5">
        <v>3</v>
      </c>
      <c r="B9" s="3">
        <v>2</v>
      </c>
      <c r="C9" s="3">
        <v>0</v>
      </c>
      <c r="D9" s="3">
        <v>2</v>
      </c>
      <c r="E9" s="3">
        <v>3</v>
      </c>
      <c r="F9" s="3">
        <v>2</v>
      </c>
      <c r="G9" s="3">
        <v>3</v>
      </c>
      <c r="H9" s="3">
        <v>2</v>
      </c>
      <c r="I9" s="3">
        <v>0</v>
      </c>
      <c r="J9" s="3">
        <v>3</v>
      </c>
      <c r="K9" s="3">
        <v>2</v>
      </c>
      <c r="L9" s="3">
        <v>3</v>
      </c>
      <c r="M9" s="3">
        <v>4</v>
      </c>
      <c r="N9" s="3">
        <v>4</v>
      </c>
      <c r="O9" s="3">
        <v>3</v>
      </c>
      <c r="P9" s="3">
        <v>0</v>
      </c>
      <c r="Q9" s="3">
        <v>3</v>
      </c>
      <c r="R9" s="3">
        <v>3</v>
      </c>
      <c r="S9" s="3">
        <v>3</v>
      </c>
    </row>
    <row r="10" spans="1:19" x14ac:dyDescent="0.25">
      <c r="A10" s="5">
        <v>4</v>
      </c>
      <c r="B10" s="3">
        <v>0</v>
      </c>
      <c r="C10" s="3">
        <v>0</v>
      </c>
      <c r="D10" s="3">
        <v>3</v>
      </c>
      <c r="E10" s="3">
        <v>5</v>
      </c>
      <c r="F10" s="3">
        <v>2</v>
      </c>
      <c r="G10" s="3">
        <v>3</v>
      </c>
      <c r="H10" s="3">
        <v>3</v>
      </c>
      <c r="I10" s="3">
        <v>0</v>
      </c>
      <c r="J10" s="3">
        <v>3</v>
      </c>
      <c r="K10" s="3">
        <v>3</v>
      </c>
      <c r="L10" s="3">
        <v>3</v>
      </c>
      <c r="M10" s="3">
        <v>3</v>
      </c>
      <c r="N10" s="3">
        <v>2</v>
      </c>
      <c r="O10" s="3">
        <v>3</v>
      </c>
      <c r="P10" s="3">
        <v>0</v>
      </c>
      <c r="Q10" s="3">
        <v>0</v>
      </c>
      <c r="R10" s="3">
        <v>3</v>
      </c>
      <c r="S10" s="3">
        <v>3</v>
      </c>
    </row>
    <row r="11" spans="1:19" x14ac:dyDescent="0.25">
      <c r="A11" s="5">
        <v>5</v>
      </c>
      <c r="B11" s="3">
        <v>4</v>
      </c>
      <c r="C11" s="3">
        <v>0</v>
      </c>
      <c r="D11" s="3">
        <v>4</v>
      </c>
      <c r="E11" s="3">
        <v>1</v>
      </c>
      <c r="F11" s="3">
        <v>2</v>
      </c>
      <c r="G11" s="3">
        <v>1</v>
      </c>
      <c r="H11" s="3">
        <v>4</v>
      </c>
      <c r="I11" s="3">
        <v>0</v>
      </c>
      <c r="J11" s="3">
        <v>2</v>
      </c>
      <c r="K11" s="3">
        <v>2</v>
      </c>
      <c r="L11" s="3">
        <v>1</v>
      </c>
      <c r="M11" s="3">
        <v>1</v>
      </c>
      <c r="N11" s="3">
        <v>3</v>
      </c>
      <c r="O11" s="3">
        <v>2</v>
      </c>
      <c r="P11" s="3">
        <v>1</v>
      </c>
      <c r="Q11" s="3">
        <v>0</v>
      </c>
      <c r="R11" s="3">
        <v>2</v>
      </c>
      <c r="S11" s="3">
        <v>2</v>
      </c>
    </row>
    <row r="12" spans="1:19" x14ac:dyDescent="0.25">
      <c r="A12" s="5" t="s">
        <v>74</v>
      </c>
      <c r="B12" s="3">
        <v>0</v>
      </c>
      <c r="C12" s="3">
        <v>7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7</v>
      </c>
      <c r="J12" s="3">
        <v>0</v>
      </c>
      <c r="K12" s="3">
        <v>1</v>
      </c>
      <c r="L12" s="3">
        <v>1</v>
      </c>
      <c r="M12" s="3">
        <v>0</v>
      </c>
      <c r="N12" s="3">
        <v>0</v>
      </c>
      <c r="O12" s="3">
        <v>1</v>
      </c>
      <c r="P12" s="3">
        <v>6</v>
      </c>
      <c r="Q12" s="3">
        <v>5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3.5555555555555554</v>
      </c>
      <c r="C14" s="8">
        <v>1</v>
      </c>
      <c r="D14" s="8">
        <v>4.2222222222222223</v>
      </c>
      <c r="E14" s="8">
        <v>3.7777777777777777</v>
      </c>
      <c r="F14" s="8">
        <v>3</v>
      </c>
      <c r="G14" s="8">
        <v>3.3333333333333335</v>
      </c>
      <c r="H14" s="8">
        <v>4.2222222222222223</v>
      </c>
      <c r="I14" s="8">
        <v>1</v>
      </c>
      <c r="J14" s="8">
        <v>3.6666666666666665</v>
      </c>
      <c r="K14" s="8">
        <v>3.75</v>
      </c>
      <c r="L14" s="8">
        <v>3.5</v>
      </c>
      <c r="M14" s="8">
        <v>3.4444444444444446</v>
      </c>
      <c r="N14" s="8">
        <v>3.8888888888888888</v>
      </c>
      <c r="O14" s="8">
        <v>3.875</v>
      </c>
      <c r="P14" s="8">
        <v>2.3333333333333335</v>
      </c>
      <c r="Q14" s="8">
        <v>2.75</v>
      </c>
      <c r="R14" s="8">
        <v>3.6666666666666665</v>
      </c>
      <c r="S14" s="8">
        <v>3.6666666666666665</v>
      </c>
    </row>
    <row r="15" spans="1:19" x14ac:dyDescent="0.25">
      <c r="A15" s="4" t="s">
        <v>37</v>
      </c>
      <c r="B15" s="8">
        <v>1.4240006242195888</v>
      </c>
      <c r="C15" s="8">
        <v>0</v>
      </c>
      <c r="D15" s="8">
        <v>0.83333333333333237</v>
      </c>
      <c r="E15" s="8">
        <v>0.66666666666666552</v>
      </c>
      <c r="F15" s="8">
        <v>1.6583123951776999</v>
      </c>
      <c r="G15" s="8">
        <v>1</v>
      </c>
      <c r="H15" s="8">
        <v>0.83333333333333237</v>
      </c>
      <c r="I15" s="8">
        <v>0</v>
      </c>
      <c r="J15" s="8">
        <v>1</v>
      </c>
      <c r="K15" s="8">
        <v>1.0350983390135313</v>
      </c>
      <c r="L15" s="8">
        <v>0.92582009977255142</v>
      </c>
      <c r="M15" s="8">
        <v>0.88191710368819731</v>
      </c>
      <c r="N15" s="8">
        <v>0.92796072713833677</v>
      </c>
      <c r="O15" s="8">
        <v>0.83452296039628016</v>
      </c>
      <c r="P15" s="8">
        <v>2.3094010767585034</v>
      </c>
      <c r="Q15" s="8">
        <v>0.5</v>
      </c>
      <c r="R15" s="8">
        <v>1</v>
      </c>
      <c r="S15" s="8">
        <v>1</v>
      </c>
    </row>
    <row r="16" spans="1:19" x14ac:dyDescent="0.25">
      <c r="A16" s="4" t="s">
        <v>38</v>
      </c>
      <c r="B16" s="9">
        <v>9</v>
      </c>
      <c r="C16" s="9">
        <v>2</v>
      </c>
      <c r="D16" s="9">
        <v>9</v>
      </c>
      <c r="E16" s="9">
        <v>9</v>
      </c>
      <c r="F16" s="9">
        <v>9</v>
      </c>
      <c r="G16" s="9">
        <v>9</v>
      </c>
      <c r="H16" s="9">
        <v>9</v>
      </c>
      <c r="I16" s="9">
        <v>2</v>
      </c>
      <c r="J16" s="9">
        <v>9</v>
      </c>
      <c r="K16" s="9">
        <v>8</v>
      </c>
      <c r="L16" s="9">
        <v>8</v>
      </c>
      <c r="M16" s="9">
        <v>9</v>
      </c>
      <c r="N16" s="9">
        <v>9</v>
      </c>
      <c r="O16" s="9">
        <v>8</v>
      </c>
      <c r="P16" s="9">
        <v>3</v>
      </c>
      <c r="Q16" s="9">
        <v>4</v>
      </c>
      <c r="R16" s="9">
        <v>9</v>
      </c>
      <c r="S16" s="9">
        <v>9</v>
      </c>
    </row>
    <row r="18" spans="1:6" x14ac:dyDescent="0.25">
      <c r="A18" s="4" t="s">
        <v>75</v>
      </c>
      <c r="B18" s="4">
        <v>9</v>
      </c>
    </row>
    <row r="19" spans="1:6" x14ac:dyDescent="0.25">
      <c r="A19" s="4" t="s">
        <v>76</v>
      </c>
      <c r="B19" s="9">
        <v>62</v>
      </c>
    </row>
    <row r="20" spans="1:6" x14ac:dyDescent="0.25">
      <c r="A20" s="4" t="s">
        <v>77</v>
      </c>
      <c r="B20" s="12">
        <f>B18/B19</f>
        <v>0.14516129032258066</v>
      </c>
    </row>
    <row r="21" spans="1:6" x14ac:dyDescent="0.25">
      <c r="A21" s="4" t="s">
        <v>128</v>
      </c>
      <c r="B21" s="32"/>
      <c r="C21" s="32" t="s">
        <v>129</v>
      </c>
    </row>
    <row r="22" spans="1:6" x14ac:dyDescent="0.25">
      <c r="A22" s="32" t="s">
        <v>130</v>
      </c>
      <c r="B22" s="33">
        <v>5</v>
      </c>
      <c r="C22" s="34">
        <f>B22/B18</f>
        <v>0.55555555555555558</v>
      </c>
    </row>
    <row r="23" spans="1:6" x14ac:dyDescent="0.25">
      <c r="A23" s="32" t="s">
        <v>131</v>
      </c>
      <c r="B23" s="33">
        <v>4</v>
      </c>
      <c r="C23" s="34">
        <f>B23/B18</f>
        <v>0.44444444444444442</v>
      </c>
    </row>
    <row r="24" spans="1:6" x14ac:dyDescent="0.25">
      <c r="A24" s="32" t="s">
        <v>74</v>
      </c>
      <c r="B24" s="35">
        <v>0</v>
      </c>
      <c r="C24" s="34">
        <f>B24/B18</f>
        <v>0</v>
      </c>
    </row>
    <row r="25" spans="1:6" x14ac:dyDescent="0.25">
      <c r="A25" s="4" t="s">
        <v>132</v>
      </c>
      <c r="B25" s="4"/>
      <c r="C25" s="4"/>
      <c r="D25" s="4"/>
      <c r="E25" s="4"/>
      <c r="F25" s="8">
        <f>AVERAGE(M14:N14)</f>
        <v>3.666666666666667</v>
      </c>
    </row>
    <row r="26" spans="1:6" x14ac:dyDescent="0.25">
      <c r="A26" s="4" t="s">
        <v>133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E00-000000000000}"/>
  </hyperlinks>
  <pageMargins left="0.7" right="0.7" top="0.75" bottom="0.75" header="0.3" footer="0.3"/>
  <pageSetup paperSize="9" orientation="portrait" r:id="rId1"/>
  <ignoredErrors>
    <ignoredError sqref="F25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18"/>
  <sheetViews>
    <sheetView workbookViewId="0"/>
  </sheetViews>
  <sheetFormatPr baseColWidth="10" defaultRowHeight="15" x14ac:dyDescent="0.25"/>
  <cols>
    <col min="1" max="1" width="23.7109375" customWidth="1"/>
  </cols>
  <sheetData>
    <row r="1" spans="1:25" x14ac:dyDescent="0.25">
      <c r="A1" s="2" t="s">
        <v>39</v>
      </c>
      <c r="G1" s="42" t="s">
        <v>114</v>
      </c>
      <c r="H1" s="42"/>
    </row>
    <row r="2" spans="1:25" x14ac:dyDescent="0.25">
      <c r="A2" s="1" t="s">
        <v>0</v>
      </c>
      <c r="B2" s="10" t="s">
        <v>127</v>
      </c>
    </row>
    <row r="3" spans="1:25" x14ac:dyDescent="0.25">
      <c r="A3" s="1" t="s">
        <v>1</v>
      </c>
      <c r="B3" t="s">
        <v>79</v>
      </c>
      <c r="D3" t="s">
        <v>88</v>
      </c>
    </row>
    <row r="4" spans="1:25" x14ac:dyDescent="0.25">
      <c r="A4" s="1" t="s">
        <v>2</v>
      </c>
      <c r="B4" t="str">
        <f>ÍNDICE!$B$3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1</v>
      </c>
      <c r="C8" s="3">
        <v>1</v>
      </c>
      <c r="D8" s="3">
        <v>1</v>
      </c>
      <c r="E8" s="3">
        <v>1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1</v>
      </c>
      <c r="U8" s="3">
        <v>0</v>
      </c>
      <c r="V8" s="3">
        <v>0</v>
      </c>
      <c r="W8" s="3">
        <v>1</v>
      </c>
      <c r="X8" s="3">
        <v>1</v>
      </c>
      <c r="Y8" s="3">
        <v>0</v>
      </c>
    </row>
    <row r="9" spans="1:25" x14ac:dyDescent="0.25">
      <c r="A9" s="5">
        <v>3</v>
      </c>
      <c r="B9" s="3">
        <v>1</v>
      </c>
      <c r="C9" s="3">
        <v>2</v>
      </c>
      <c r="D9" s="3">
        <v>2</v>
      </c>
      <c r="E9" s="3">
        <v>3</v>
      </c>
      <c r="F9" s="3">
        <v>4</v>
      </c>
      <c r="G9" s="3">
        <v>1</v>
      </c>
      <c r="H9" s="3">
        <v>6</v>
      </c>
      <c r="I9" s="3">
        <v>3</v>
      </c>
      <c r="J9" s="3">
        <v>0</v>
      </c>
      <c r="K9" s="3">
        <v>1</v>
      </c>
      <c r="L9" s="3">
        <v>3</v>
      </c>
      <c r="M9" s="3">
        <v>2</v>
      </c>
      <c r="N9" s="3">
        <v>5</v>
      </c>
      <c r="O9" s="3">
        <v>1</v>
      </c>
      <c r="P9" s="3">
        <v>0</v>
      </c>
      <c r="Q9" s="3">
        <v>1</v>
      </c>
      <c r="R9" s="3">
        <v>0</v>
      </c>
      <c r="S9" s="3">
        <v>0</v>
      </c>
      <c r="T9" s="3">
        <v>1</v>
      </c>
      <c r="U9" s="3">
        <v>2</v>
      </c>
      <c r="V9" s="3">
        <v>2</v>
      </c>
      <c r="W9" s="3">
        <v>1</v>
      </c>
      <c r="X9" s="3">
        <v>1</v>
      </c>
      <c r="Y9" s="3">
        <v>2</v>
      </c>
    </row>
    <row r="10" spans="1:25" x14ac:dyDescent="0.25">
      <c r="A10" s="5">
        <v>4</v>
      </c>
      <c r="B10" s="3">
        <v>5</v>
      </c>
      <c r="C10" s="3">
        <v>5</v>
      </c>
      <c r="D10" s="3">
        <v>5</v>
      </c>
      <c r="E10" s="3">
        <v>6</v>
      </c>
      <c r="F10" s="3">
        <v>3</v>
      </c>
      <c r="G10" s="3">
        <v>8</v>
      </c>
      <c r="H10" s="3">
        <v>5</v>
      </c>
      <c r="I10" s="3">
        <v>3</v>
      </c>
      <c r="J10" s="3">
        <v>7</v>
      </c>
      <c r="K10" s="3">
        <v>8</v>
      </c>
      <c r="L10" s="3">
        <v>5</v>
      </c>
      <c r="M10" s="3">
        <v>7</v>
      </c>
      <c r="N10" s="3">
        <v>5</v>
      </c>
      <c r="O10" s="3">
        <v>5</v>
      </c>
      <c r="P10" s="3">
        <v>3</v>
      </c>
      <c r="Q10" s="3">
        <v>3</v>
      </c>
      <c r="R10" s="3">
        <v>3</v>
      </c>
      <c r="S10" s="3">
        <v>3</v>
      </c>
      <c r="T10" s="3">
        <v>3</v>
      </c>
      <c r="U10" s="3">
        <v>3</v>
      </c>
      <c r="V10" s="3">
        <v>1</v>
      </c>
      <c r="W10" s="3">
        <v>4</v>
      </c>
      <c r="X10" s="3">
        <v>5</v>
      </c>
      <c r="Y10" s="3">
        <v>7</v>
      </c>
    </row>
    <row r="11" spans="1:25" x14ac:dyDescent="0.25">
      <c r="A11" s="5">
        <v>5</v>
      </c>
      <c r="B11" s="3">
        <v>6</v>
      </c>
      <c r="C11" s="3">
        <v>6</v>
      </c>
      <c r="D11" s="3">
        <v>6</v>
      </c>
      <c r="E11" s="3">
        <v>3</v>
      </c>
      <c r="F11" s="3">
        <v>4</v>
      </c>
      <c r="G11" s="3">
        <v>4</v>
      </c>
      <c r="H11" s="3">
        <v>2</v>
      </c>
      <c r="I11" s="3">
        <v>7</v>
      </c>
      <c r="J11" s="3">
        <v>6</v>
      </c>
      <c r="K11" s="3">
        <v>2</v>
      </c>
      <c r="L11" s="3">
        <v>5</v>
      </c>
      <c r="M11" s="3">
        <v>2</v>
      </c>
      <c r="N11" s="3">
        <v>1</v>
      </c>
      <c r="O11" s="3">
        <v>7</v>
      </c>
      <c r="P11" s="3">
        <v>10</v>
      </c>
      <c r="Q11" s="3">
        <v>9</v>
      </c>
      <c r="R11" s="3">
        <v>11</v>
      </c>
      <c r="S11" s="3">
        <v>10</v>
      </c>
      <c r="T11" s="3">
        <v>9</v>
      </c>
      <c r="U11" s="3">
        <v>9</v>
      </c>
      <c r="V11" s="3">
        <v>9</v>
      </c>
      <c r="W11" s="3">
        <v>7</v>
      </c>
      <c r="X11" s="3">
        <v>7</v>
      </c>
      <c r="Y11" s="3">
        <v>4</v>
      </c>
    </row>
    <row r="12" spans="1:25" x14ac:dyDescent="0.25">
      <c r="A12" s="5" t="s">
        <v>74</v>
      </c>
      <c r="B12" s="3">
        <v>1</v>
      </c>
      <c r="C12" s="3">
        <v>0</v>
      </c>
      <c r="D12" s="3">
        <v>0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2</v>
      </c>
      <c r="L12" s="3">
        <v>1</v>
      </c>
      <c r="M12" s="3">
        <v>2</v>
      </c>
      <c r="N12" s="3">
        <v>2</v>
      </c>
      <c r="O12" s="3">
        <v>1</v>
      </c>
      <c r="P12" s="3">
        <v>0</v>
      </c>
      <c r="Q12" s="3">
        <v>1</v>
      </c>
      <c r="R12" s="3">
        <v>0</v>
      </c>
      <c r="S12" s="3">
        <v>1</v>
      </c>
      <c r="T12" s="3">
        <v>0</v>
      </c>
      <c r="U12" s="3">
        <v>0</v>
      </c>
      <c r="V12" s="3">
        <v>2</v>
      </c>
      <c r="W12" s="3">
        <v>1</v>
      </c>
      <c r="X12" s="3">
        <v>0</v>
      </c>
      <c r="Y12" s="3">
        <v>1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4.2307692307692308</v>
      </c>
      <c r="C14" s="8">
        <v>4.1428571428571432</v>
      </c>
      <c r="D14" s="8">
        <v>4.1428571428571432</v>
      </c>
      <c r="E14" s="8">
        <v>3.8461538461538463</v>
      </c>
      <c r="F14" s="8">
        <v>3.6153846153846154</v>
      </c>
      <c r="G14" s="8">
        <v>4.2307692307692308</v>
      </c>
      <c r="H14" s="8">
        <v>3.6923076923076925</v>
      </c>
      <c r="I14" s="8">
        <v>4.3076923076923075</v>
      </c>
      <c r="J14" s="8">
        <v>4.4615384615384617</v>
      </c>
      <c r="K14" s="8">
        <v>3.9166666666666665</v>
      </c>
      <c r="L14" s="8">
        <v>4.1538461538461542</v>
      </c>
      <c r="M14" s="8">
        <v>3.8333333333333335</v>
      </c>
      <c r="N14" s="8">
        <v>3.5</v>
      </c>
      <c r="O14" s="8">
        <v>4.4615384615384617</v>
      </c>
      <c r="P14" s="8">
        <v>4.5</v>
      </c>
      <c r="Q14" s="8">
        <v>4.615384615384615</v>
      </c>
      <c r="R14" s="8">
        <v>4.7857142857142856</v>
      </c>
      <c r="S14" s="8">
        <v>4.7692307692307692</v>
      </c>
      <c r="T14" s="8">
        <v>4.4285714285714288</v>
      </c>
      <c r="U14" s="8">
        <v>4.5</v>
      </c>
      <c r="V14" s="8">
        <v>4.583333333333333</v>
      </c>
      <c r="W14" s="8">
        <v>4.3076923076923075</v>
      </c>
      <c r="X14" s="8">
        <v>4.2857142857142856</v>
      </c>
      <c r="Y14" s="8">
        <v>4.1538461538461542</v>
      </c>
    </row>
    <row r="15" spans="1:25" x14ac:dyDescent="0.25">
      <c r="A15" s="4" t="s">
        <v>37</v>
      </c>
      <c r="B15" s="8">
        <v>0.92680869599629889</v>
      </c>
      <c r="C15" s="8">
        <v>0.94926229309864707</v>
      </c>
      <c r="D15" s="8">
        <v>0.94926229309864707</v>
      </c>
      <c r="E15" s="8">
        <v>0.89871703427291649</v>
      </c>
      <c r="F15" s="8">
        <v>1.2608503439122301</v>
      </c>
      <c r="G15" s="8">
        <v>0.59914468951527899</v>
      </c>
      <c r="H15" s="8">
        <v>0.75106761619881102</v>
      </c>
      <c r="I15" s="8">
        <v>0.85485041426511055</v>
      </c>
      <c r="J15" s="8">
        <v>0.51887452166277048</v>
      </c>
      <c r="K15" s="8">
        <v>0.79296146109875854</v>
      </c>
      <c r="L15" s="8">
        <v>0.80064076902543502</v>
      </c>
      <c r="M15" s="8">
        <v>0.8348471099367214</v>
      </c>
      <c r="N15" s="8">
        <v>0.7977240352174656</v>
      </c>
      <c r="O15" s="8">
        <v>0.66022529177352451</v>
      </c>
      <c r="P15" s="8">
        <v>1.0919284281983377</v>
      </c>
      <c r="Q15" s="8">
        <v>0.65044363558799201</v>
      </c>
      <c r="R15" s="8">
        <v>0.42581531362632008</v>
      </c>
      <c r="S15" s="8">
        <v>0.4385290096535146</v>
      </c>
      <c r="T15" s="8">
        <v>0.93761446187699149</v>
      </c>
      <c r="U15" s="8">
        <v>0.75955452531274992</v>
      </c>
      <c r="V15" s="8">
        <v>0.79296146109875854</v>
      </c>
      <c r="W15" s="8">
        <v>0.947330933431342</v>
      </c>
      <c r="X15" s="8">
        <v>0.91387353346337441</v>
      </c>
      <c r="Y15" s="8">
        <v>0.68873723172119372</v>
      </c>
    </row>
    <row r="16" spans="1:25" x14ac:dyDescent="0.25">
      <c r="A16" s="4" t="s">
        <v>38</v>
      </c>
      <c r="B16" s="9">
        <v>13</v>
      </c>
      <c r="C16" s="9">
        <v>14</v>
      </c>
      <c r="D16" s="9">
        <v>14</v>
      </c>
      <c r="E16" s="9">
        <v>13</v>
      </c>
      <c r="F16" s="9">
        <v>13</v>
      </c>
      <c r="G16" s="9">
        <v>13</v>
      </c>
      <c r="H16" s="9">
        <v>13</v>
      </c>
      <c r="I16" s="9">
        <v>13</v>
      </c>
      <c r="J16" s="9">
        <v>13</v>
      </c>
      <c r="K16" s="9">
        <v>12</v>
      </c>
      <c r="L16" s="9">
        <v>13</v>
      </c>
      <c r="M16" s="9">
        <v>12</v>
      </c>
      <c r="N16" s="9">
        <v>12</v>
      </c>
      <c r="O16" s="9">
        <v>13</v>
      </c>
      <c r="P16" s="9">
        <v>14</v>
      </c>
      <c r="Q16" s="9">
        <v>13</v>
      </c>
      <c r="R16" s="9">
        <v>14</v>
      </c>
      <c r="S16" s="9">
        <v>13</v>
      </c>
      <c r="T16" s="9">
        <v>14</v>
      </c>
      <c r="U16" s="9">
        <v>14</v>
      </c>
      <c r="V16" s="9">
        <v>12</v>
      </c>
      <c r="W16" s="9">
        <v>13</v>
      </c>
      <c r="X16" s="9">
        <v>14</v>
      </c>
      <c r="Y16" s="9">
        <v>13</v>
      </c>
    </row>
    <row r="18" spans="1:2" x14ac:dyDescent="0.25">
      <c r="A18" s="4" t="s">
        <v>75</v>
      </c>
      <c r="B18" s="4">
        <f>SUM(B7:B12)</f>
        <v>14</v>
      </c>
    </row>
  </sheetData>
  <mergeCells count="1">
    <mergeCell ref="G1:H1"/>
  </mergeCells>
  <hyperlinks>
    <hyperlink ref="G1:H1" location="ÍNDICE!A1" display="VOLVER AL ÍNDICE" xr:uid="{00000000-0004-0000-0F00-000000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68</v>
      </c>
      <c r="G1" s="42" t="s">
        <v>114</v>
      </c>
      <c r="H1" s="42"/>
    </row>
    <row r="2" spans="1:19" x14ac:dyDescent="0.25">
      <c r="A2" s="1" t="s">
        <v>0</v>
      </c>
      <c r="B2" s="10" t="s">
        <v>127</v>
      </c>
    </row>
    <row r="3" spans="1:19" x14ac:dyDescent="0.25">
      <c r="A3" s="1" t="s">
        <v>1</v>
      </c>
      <c r="B3" t="s">
        <v>79</v>
      </c>
      <c r="D3" t="s">
        <v>88</v>
      </c>
    </row>
    <row r="4" spans="1:19" x14ac:dyDescent="0.25">
      <c r="A4" s="1" t="s">
        <v>2</v>
      </c>
      <c r="B4" t="str">
        <f>ÍNDICE!$B$3</f>
        <v>2020/2021</v>
      </c>
      <c r="D4" s="37" t="s">
        <v>134</v>
      </c>
      <c r="F4" s="37" t="s">
        <v>136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3</v>
      </c>
      <c r="C9" s="3">
        <v>2</v>
      </c>
      <c r="D9" s="3">
        <v>1</v>
      </c>
      <c r="E9" s="3">
        <v>0</v>
      </c>
      <c r="F9" s="3">
        <v>2</v>
      </c>
      <c r="G9" s="3">
        <v>1</v>
      </c>
      <c r="H9" s="3">
        <v>0</v>
      </c>
      <c r="I9" s="3">
        <v>3</v>
      </c>
      <c r="J9" s="3">
        <v>2</v>
      </c>
      <c r="K9" s="3">
        <v>3</v>
      </c>
      <c r="L9" s="3">
        <v>2</v>
      </c>
      <c r="M9" s="3">
        <v>1</v>
      </c>
      <c r="N9" s="3">
        <v>0</v>
      </c>
      <c r="O9" s="3">
        <v>1</v>
      </c>
      <c r="P9" s="3">
        <v>1</v>
      </c>
      <c r="Q9" s="3">
        <v>0</v>
      </c>
      <c r="R9" s="3">
        <v>1</v>
      </c>
      <c r="S9" s="3">
        <v>2</v>
      </c>
    </row>
    <row r="10" spans="1:19" x14ac:dyDescent="0.25">
      <c r="A10" s="5">
        <v>4</v>
      </c>
      <c r="B10" s="3">
        <v>3</v>
      </c>
      <c r="C10" s="3">
        <v>0</v>
      </c>
      <c r="D10" s="3">
        <v>2</v>
      </c>
      <c r="E10" s="3">
        <v>6</v>
      </c>
      <c r="F10" s="3">
        <v>3</v>
      </c>
      <c r="G10" s="3">
        <v>4</v>
      </c>
      <c r="H10" s="3">
        <v>2</v>
      </c>
      <c r="I10" s="3">
        <v>0</v>
      </c>
      <c r="J10" s="3">
        <v>2</v>
      </c>
      <c r="K10" s="3">
        <v>1</v>
      </c>
      <c r="L10" s="3">
        <v>3</v>
      </c>
      <c r="M10" s="3">
        <v>5</v>
      </c>
      <c r="N10" s="3">
        <v>6</v>
      </c>
      <c r="O10" s="3">
        <v>4</v>
      </c>
      <c r="P10" s="3">
        <v>0</v>
      </c>
      <c r="Q10" s="3">
        <v>1</v>
      </c>
      <c r="R10" s="3">
        <v>4</v>
      </c>
      <c r="S10" s="3">
        <v>4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0</v>
      </c>
      <c r="F11" s="3">
        <v>1</v>
      </c>
      <c r="G11" s="3">
        <v>1</v>
      </c>
      <c r="H11" s="3">
        <v>4</v>
      </c>
      <c r="I11" s="3">
        <v>0</v>
      </c>
      <c r="J11" s="3">
        <v>1</v>
      </c>
      <c r="K11" s="3">
        <v>2</v>
      </c>
      <c r="L11" s="3">
        <v>1</v>
      </c>
      <c r="M11" s="3">
        <v>0</v>
      </c>
      <c r="N11" s="3">
        <v>0</v>
      </c>
      <c r="O11" s="3">
        <v>1</v>
      </c>
      <c r="P11" s="3">
        <v>0</v>
      </c>
      <c r="Q11" s="3">
        <v>1</v>
      </c>
      <c r="R11" s="3">
        <v>1</v>
      </c>
      <c r="S11" s="3">
        <v>0</v>
      </c>
    </row>
    <row r="12" spans="1:19" x14ac:dyDescent="0.25">
      <c r="A12" s="5" t="s">
        <v>74</v>
      </c>
      <c r="B12" s="3">
        <v>0</v>
      </c>
      <c r="C12" s="3">
        <v>2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5</v>
      </c>
      <c r="Q12" s="3">
        <v>4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3.5</v>
      </c>
      <c r="C14" s="8">
        <v>2.25</v>
      </c>
      <c r="D14" s="8">
        <v>3.6</v>
      </c>
      <c r="E14" s="8">
        <v>4</v>
      </c>
      <c r="F14" s="8">
        <v>3.8333333333333335</v>
      </c>
      <c r="G14" s="8">
        <v>4</v>
      </c>
      <c r="H14" s="8">
        <v>4.666666666666667</v>
      </c>
      <c r="I14" s="8">
        <v>2.5</v>
      </c>
      <c r="J14" s="8">
        <v>3.5</v>
      </c>
      <c r="K14" s="8">
        <v>3.8333333333333335</v>
      </c>
      <c r="L14" s="8">
        <v>3.8333333333333335</v>
      </c>
      <c r="M14" s="8">
        <v>3.8333333333333335</v>
      </c>
      <c r="N14" s="8">
        <v>4</v>
      </c>
      <c r="O14" s="8">
        <v>4</v>
      </c>
      <c r="P14" s="8">
        <v>3</v>
      </c>
      <c r="Q14" s="8">
        <v>4.5</v>
      </c>
      <c r="R14" s="8">
        <v>4</v>
      </c>
      <c r="S14" s="8">
        <v>3.6666666666666665</v>
      </c>
    </row>
    <row r="15" spans="1:19" x14ac:dyDescent="0.25">
      <c r="A15" s="4" t="s">
        <v>37</v>
      </c>
      <c r="B15" s="8">
        <v>0.54772255750516607</v>
      </c>
      <c r="C15" s="8">
        <v>0.9574271077563381</v>
      </c>
      <c r="D15" s="8">
        <v>1.1401754250991383</v>
      </c>
      <c r="E15" s="8">
        <v>0</v>
      </c>
      <c r="F15" s="8">
        <v>0.75277265270908045</v>
      </c>
      <c r="G15" s="8">
        <v>0.63245553203367588</v>
      </c>
      <c r="H15" s="8">
        <v>0.51639777949432408</v>
      </c>
      <c r="I15" s="8">
        <v>1</v>
      </c>
      <c r="J15" s="8">
        <v>1.0488088481701516</v>
      </c>
      <c r="K15" s="8">
        <v>0.98319208025017457</v>
      </c>
      <c r="L15" s="8">
        <v>0.75277265270908045</v>
      </c>
      <c r="M15" s="8">
        <v>0.40824829046386296</v>
      </c>
      <c r="N15" s="8">
        <v>0</v>
      </c>
      <c r="O15" s="8">
        <v>0.63245553203367588</v>
      </c>
      <c r="P15" s="8"/>
      <c r="Q15" s="8">
        <v>0.70710678118654757</v>
      </c>
      <c r="R15" s="8">
        <v>0.63245553203367588</v>
      </c>
      <c r="S15" s="8">
        <v>0.51639777949432131</v>
      </c>
    </row>
    <row r="16" spans="1:19" x14ac:dyDescent="0.25">
      <c r="A16" s="4" t="s">
        <v>38</v>
      </c>
      <c r="B16" s="9">
        <v>6</v>
      </c>
      <c r="C16" s="9">
        <v>4</v>
      </c>
      <c r="D16" s="9">
        <v>5</v>
      </c>
      <c r="E16" s="9">
        <v>6</v>
      </c>
      <c r="F16" s="9">
        <v>6</v>
      </c>
      <c r="G16" s="9">
        <v>6</v>
      </c>
      <c r="H16" s="9">
        <v>6</v>
      </c>
      <c r="I16" s="9">
        <v>4</v>
      </c>
      <c r="J16" s="9">
        <v>6</v>
      </c>
      <c r="K16" s="9">
        <v>6</v>
      </c>
      <c r="L16" s="9">
        <v>6</v>
      </c>
      <c r="M16" s="9">
        <v>6</v>
      </c>
      <c r="N16" s="9">
        <v>6</v>
      </c>
      <c r="O16" s="9">
        <v>6</v>
      </c>
      <c r="P16" s="9">
        <v>1</v>
      </c>
      <c r="Q16" s="9">
        <v>2</v>
      </c>
      <c r="R16" s="9">
        <v>6</v>
      </c>
      <c r="S16" s="9">
        <v>6</v>
      </c>
    </row>
    <row r="18" spans="1:6" x14ac:dyDescent="0.25">
      <c r="A18" s="4" t="s">
        <v>75</v>
      </c>
      <c r="B18" s="4">
        <v>6</v>
      </c>
    </row>
    <row r="19" spans="1:6" x14ac:dyDescent="0.25">
      <c r="A19" s="4" t="s">
        <v>76</v>
      </c>
      <c r="B19" s="9">
        <v>9</v>
      </c>
    </row>
    <row r="20" spans="1:6" x14ac:dyDescent="0.25">
      <c r="A20" s="4" t="s">
        <v>77</v>
      </c>
      <c r="B20" s="12">
        <f>B18/B19</f>
        <v>0.66666666666666663</v>
      </c>
    </row>
    <row r="21" spans="1:6" x14ac:dyDescent="0.25">
      <c r="A21" s="4" t="s">
        <v>128</v>
      </c>
      <c r="B21" s="32"/>
      <c r="C21" s="32" t="s">
        <v>129</v>
      </c>
    </row>
    <row r="22" spans="1:6" x14ac:dyDescent="0.25">
      <c r="A22" s="32" t="s">
        <v>130</v>
      </c>
      <c r="B22" s="33">
        <v>6</v>
      </c>
      <c r="C22" s="34">
        <f>B22/B18</f>
        <v>1</v>
      </c>
    </row>
    <row r="23" spans="1:6" x14ac:dyDescent="0.25">
      <c r="A23" s="32" t="s">
        <v>131</v>
      </c>
      <c r="B23" s="33">
        <v>0</v>
      </c>
      <c r="C23" s="34">
        <f>B23/B18</f>
        <v>0</v>
      </c>
    </row>
    <row r="24" spans="1:6" x14ac:dyDescent="0.25">
      <c r="A24" s="32" t="s">
        <v>74</v>
      </c>
      <c r="B24" s="35">
        <v>0</v>
      </c>
      <c r="C24" s="34">
        <f>B24/B18</f>
        <v>0</v>
      </c>
    </row>
    <row r="25" spans="1:6" x14ac:dyDescent="0.25">
      <c r="A25" s="4" t="s">
        <v>132</v>
      </c>
      <c r="B25" s="4"/>
      <c r="C25" s="4"/>
      <c r="D25" s="4"/>
      <c r="E25" s="4"/>
      <c r="F25" s="8">
        <f>AVERAGE(M14:N14)</f>
        <v>3.916666666666667</v>
      </c>
    </row>
    <row r="26" spans="1:6" x14ac:dyDescent="0.25">
      <c r="A26" s="4" t="s">
        <v>133</v>
      </c>
      <c r="B26" s="4"/>
    </row>
  </sheetData>
  <mergeCells count="1">
    <mergeCell ref="G1:H1"/>
  </mergeCells>
  <hyperlinks>
    <hyperlink ref="G1:H1" location="ÍNDICE!A1" display="VOLVER AL ÍNDICE" xr:uid="{00000000-0004-0000-1000-000000000000}"/>
  </hyperlinks>
  <pageMargins left="0.7" right="0.7" top="0.75" bottom="0.75" header="0.3" footer="0.3"/>
  <ignoredErrors>
    <ignoredError sqref="F25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26" t="s">
        <v>33</v>
      </c>
      <c r="B1" s="27"/>
    </row>
    <row r="2" spans="1:2" ht="17.25" x14ac:dyDescent="0.3">
      <c r="A2" s="26" t="s">
        <v>34</v>
      </c>
      <c r="B2" s="27"/>
    </row>
    <row r="3" spans="1:2" ht="17.25" x14ac:dyDescent="0.3">
      <c r="A3" s="28" t="s">
        <v>114</v>
      </c>
      <c r="B3" s="27"/>
    </row>
    <row r="4" spans="1:2" ht="17.25" x14ac:dyDescent="0.25">
      <c r="A4" s="29" t="s">
        <v>4</v>
      </c>
      <c r="B4" s="30" t="s">
        <v>67</v>
      </c>
    </row>
    <row r="5" spans="1:2" ht="17.25" x14ac:dyDescent="0.25">
      <c r="A5" s="29" t="s">
        <v>5</v>
      </c>
      <c r="B5" s="30" t="s">
        <v>40</v>
      </c>
    </row>
    <row r="6" spans="1:2" ht="17.25" x14ac:dyDescent="0.25">
      <c r="A6" s="29" t="s">
        <v>6</v>
      </c>
      <c r="B6" s="30" t="s">
        <v>41</v>
      </c>
    </row>
    <row r="7" spans="1:2" ht="17.25" x14ac:dyDescent="0.25">
      <c r="A7" s="29" t="s">
        <v>7</v>
      </c>
      <c r="B7" s="30" t="s">
        <v>42</v>
      </c>
    </row>
    <row r="8" spans="1:2" ht="17.25" x14ac:dyDescent="0.25">
      <c r="A8" s="29" t="s">
        <v>8</v>
      </c>
      <c r="B8" s="30" t="s">
        <v>43</v>
      </c>
    </row>
    <row r="9" spans="1:2" ht="17.25" x14ac:dyDescent="0.25">
      <c r="A9" s="29" t="s">
        <v>9</v>
      </c>
      <c r="B9" s="30" t="s">
        <v>44</v>
      </c>
    </row>
    <row r="10" spans="1:2" ht="17.25" x14ac:dyDescent="0.25">
      <c r="A10" s="29" t="s">
        <v>10</v>
      </c>
      <c r="B10" s="30" t="s">
        <v>45</v>
      </c>
    </row>
    <row r="11" spans="1:2" ht="17.25" x14ac:dyDescent="0.25">
      <c r="A11" s="29" t="s">
        <v>11</v>
      </c>
      <c r="B11" s="30" t="s">
        <v>46</v>
      </c>
    </row>
    <row r="12" spans="1:2" ht="17.25" x14ac:dyDescent="0.25">
      <c r="A12" s="29" t="s">
        <v>12</v>
      </c>
      <c r="B12" s="30" t="s">
        <v>47</v>
      </c>
    </row>
    <row r="13" spans="1:2" ht="17.25" x14ac:dyDescent="0.25">
      <c r="A13" s="29" t="s">
        <v>13</v>
      </c>
      <c r="B13" s="30" t="s">
        <v>48</v>
      </c>
    </row>
    <row r="14" spans="1:2" ht="17.25" x14ac:dyDescent="0.25">
      <c r="A14" s="29" t="s">
        <v>14</v>
      </c>
      <c r="B14" s="30" t="s">
        <v>49</v>
      </c>
    </row>
    <row r="15" spans="1:2" ht="17.25" x14ac:dyDescent="0.25">
      <c r="A15" s="29" t="s">
        <v>15</v>
      </c>
      <c r="B15" s="30" t="s">
        <v>50</v>
      </c>
    </row>
    <row r="16" spans="1:2" ht="17.25" x14ac:dyDescent="0.25">
      <c r="A16" s="29" t="s">
        <v>16</v>
      </c>
      <c r="B16" s="30" t="s">
        <v>51</v>
      </c>
    </row>
    <row r="17" spans="1:2" ht="17.25" x14ac:dyDescent="0.25">
      <c r="A17" s="29" t="s">
        <v>17</v>
      </c>
      <c r="B17" s="30" t="s">
        <v>52</v>
      </c>
    </row>
    <row r="18" spans="1:2" ht="17.25" x14ac:dyDescent="0.25">
      <c r="A18" s="29" t="s">
        <v>18</v>
      </c>
      <c r="B18" s="30" t="s">
        <v>53</v>
      </c>
    </row>
    <row r="19" spans="1:2" ht="17.25" x14ac:dyDescent="0.25">
      <c r="A19" s="29" t="s">
        <v>19</v>
      </c>
      <c r="B19" s="30" t="s">
        <v>54</v>
      </c>
    </row>
    <row r="20" spans="1:2" ht="17.25" x14ac:dyDescent="0.25">
      <c r="A20" s="29" t="s">
        <v>20</v>
      </c>
      <c r="B20" s="30" t="s">
        <v>55</v>
      </c>
    </row>
    <row r="21" spans="1:2" ht="17.25" x14ac:dyDescent="0.25">
      <c r="A21" s="29" t="s">
        <v>21</v>
      </c>
      <c r="B21" s="30" t="s">
        <v>56</v>
      </c>
    </row>
    <row r="22" spans="1:2" ht="17.25" x14ac:dyDescent="0.25">
      <c r="A22" s="29" t="s">
        <v>22</v>
      </c>
      <c r="B22" s="30" t="s">
        <v>124</v>
      </c>
    </row>
    <row r="23" spans="1:2" ht="17.25" x14ac:dyDescent="0.25">
      <c r="A23" s="29" t="s">
        <v>23</v>
      </c>
      <c r="B23" s="30" t="s">
        <v>57</v>
      </c>
    </row>
    <row r="24" spans="1:2" ht="17.25" x14ac:dyDescent="0.25">
      <c r="A24" s="29" t="s">
        <v>24</v>
      </c>
      <c r="B24" s="30" t="s">
        <v>58</v>
      </c>
    </row>
    <row r="25" spans="1:2" ht="17.25" x14ac:dyDescent="0.25">
      <c r="A25" s="29" t="s">
        <v>25</v>
      </c>
      <c r="B25" s="30" t="s">
        <v>59</v>
      </c>
    </row>
    <row r="26" spans="1:2" ht="17.25" x14ac:dyDescent="0.25">
      <c r="A26" s="29" t="s">
        <v>26</v>
      </c>
      <c r="B26" s="30" t="s">
        <v>60</v>
      </c>
    </row>
    <row r="27" spans="1:2" ht="17.25" x14ac:dyDescent="0.25">
      <c r="A27" s="29" t="s">
        <v>27</v>
      </c>
      <c r="B27" s="30" t="s">
        <v>61</v>
      </c>
    </row>
    <row r="28" spans="1:2" ht="17.25" x14ac:dyDescent="0.25">
      <c r="A28" s="29" t="s">
        <v>28</v>
      </c>
      <c r="B28" s="30" t="s">
        <v>62</v>
      </c>
    </row>
    <row r="29" spans="1:2" ht="17.25" x14ac:dyDescent="0.25">
      <c r="A29" s="29" t="s">
        <v>29</v>
      </c>
      <c r="B29" s="30" t="s">
        <v>63</v>
      </c>
    </row>
    <row r="30" spans="1:2" ht="17.25" x14ac:dyDescent="0.25">
      <c r="A30" s="29" t="s">
        <v>30</v>
      </c>
      <c r="B30" s="30" t="s">
        <v>64</v>
      </c>
    </row>
    <row r="31" spans="1:2" ht="17.25" x14ac:dyDescent="0.25">
      <c r="A31" s="29" t="s">
        <v>31</v>
      </c>
      <c r="B31" s="30" t="s">
        <v>65</v>
      </c>
    </row>
    <row r="32" spans="1:2" ht="17.25" x14ac:dyDescent="0.25">
      <c r="A32" s="29" t="s">
        <v>32</v>
      </c>
      <c r="B32" s="30" t="s">
        <v>66</v>
      </c>
    </row>
  </sheetData>
  <hyperlinks>
    <hyperlink ref="A3" location="ÍNDICE!A1" display="VOLVER AL ÍNDICE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4" t="s">
        <v>33</v>
      </c>
      <c r="B1" s="15"/>
    </row>
    <row r="2" spans="1:2" ht="18.75" x14ac:dyDescent="0.3">
      <c r="A2" s="14" t="s">
        <v>69</v>
      </c>
      <c r="B2" s="15"/>
    </row>
    <row r="3" spans="1:2" ht="18.75" x14ac:dyDescent="0.3">
      <c r="A3" s="31" t="s">
        <v>114</v>
      </c>
      <c r="B3" s="15"/>
    </row>
    <row r="4" spans="1:2" ht="18.75" x14ac:dyDescent="0.3">
      <c r="A4" s="17"/>
      <c r="B4" s="16" t="s">
        <v>89</v>
      </c>
    </row>
    <row r="5" spans="1:2" ht="18.75" x14ac:dyDescent="0.3">
      <c r="A5" s="17" t="s">
        <v>4</v>
      </c>
      <c r="B5" s="18" t="s">
        <v>90</v>
      </c>
    </row>
    <row r="6" spans="1:2" ht="18.75" x14ac:dyDescent="0.3">
      <c r="A6" s="17" t="s">
        <v>5</v>
      </c>
      <c r="B6" s="18" t="s">
        <v>70</v>
      </c>
    </row>
    <row r="7" spans="1:2" ht="18.75" x14ac:dyDescent="0.3">
      <c r="A7" s="17" t="s">
        <v>6</v>
      </c>
      <c r="B7" s="18" t="s">
        <v>91</v>
      </c>
    </row>
    <row r="8" spans="1:2" ht="18.75" x14ac:dyDescent="0.3">
      <c r="A8" s="17"/>
      <c r="B8" s="16" t="s">
        <v>92</v>
      </c>
    </row>
    <row r="9" spans="1:2" ht="18.75" x14ac:dyDescent="0.3">
      <c r="A9" s="17" t="s">
        <v>7</v>
      </c>
      <c r="B9" s="18" t="s">
        <v>93</v>
      </c>
    </row>
    <row r="10" spans="1:2" ht="18.75" x14ac:dyDescent="0.3">
      <c r="A10" s="17" t="s">
        <v>8</v>
      </c>
      <c r="B10" s="18" t="s">
        <v>94</v>
      </c>
    </row>
    <row r="11" spans="1:2" ht="18.75" x14ac:dyDescent="0.3">
      <c r="A11" s="17" t="s">
        <v>9</v>
      </c>
      <c r="B11" s="18" t="s">
        <v>71</v>
      </c>
    </row>
    <row r="12" spans="1:2" ht="18.75" x14ac:dyDescent="0.3">
      <c r="A12" s="17" t="s">
        <v>10</v>
      </c>
      <c r="B12" s="18" t="s">
        <v>95</v>
      </c>
    </row>
    <row r="13" spans="1:2" ht="18.75" x14ac:dyDescent="0.3">
      <c r="A13" s="17" t="s">
        <v>11</v>
      </c>
      <c r="B13" s="18" t="s">
        <v>96</v>
      </c>
    </row>
    <row r="14" spans="1:2" ht="18.75" x14ac:dyDescent="0.3">
      <c r="A14" s="17"/>
      <c r="B14" s="16" t="s">
        <v>97</v>
      </c>
    </row>
    <row r="15" spans="1:2" ht="18.75" x14ac:dyDescent="0.3">
      <c r="A15" s="17" t="s">
        <v>12</v>
      </c>
      <c r="B15" s="18" t="s">
        <v>98</v>
      </c>
    </row>
    <row r="16" spans="1:2" ht="18.75" x14ac:dyDescent="0.3">
      <c r="A16" s="17" t="s">
        <v>13</v>
      </c>
      <c r="B16" s="19" t="s">
        <v>99</v>
      </c>
    </row>
    <row r="17" spans="1:2" ht="18.75" x14ac:dyDescent="0.3">
      <c r="A17" s="17" t="s">
        <v>14</v>
      </c>
      <c r="B17" s="18" t="s">
        <v>100</v>
      </c>
    </row>
    <row r="18" spans="1:2" ht="18.75" x14ac:dyDescent="0.3">
      <c r="A18" s="17"/>
      <c r="B18" s="16" t="s">
        <v>101</v>
      </c>
    </row>
    <row r="19" spans="1:2" ht="18.75" x14ac:dyDescent="0.3">
      <c r="A19" s="17" t="s">
        <v>15</v>
      </c>
      <c r="B19" s="20" t="s">
        <v>102</v>
      </c>
    </row>
    <row r="20" spans="1:2" ht="18.75" x14ac:dyDescent="0.3">
      <c r="A20" s="17" t="s">
        <v>16</v>
      </c>
      <c r="B20" s="20" t="s">
        <v>103</v>
      </c>
    </row>
    <row r="21" spans="1:2" ht="18.75" x14ac:dyDescent="0.3">
      <c r="A21" s="17"/>
      <c r="B21" s="16" t="s">
        <v>104</v>
      </c>
    </row>
    <row r="22" spans="1:2" ht="18.75" x14ac:dyDescent="0.3">
      <c r="A22" s="17" t="s">
        <v>17</v>
      </c>
      <c r="B22" s="18" t="s">
        <v>105</v>
      </c>
    </row>
    <row r="23" spans="1:2" ht="18.75" x14ac:dyDescent="0.3">
      <c r="A23" s="17" t="s">
        <v>18</v>
      </c>
      <c r="B23" s="18" t="s">
        <v>106</v>
      </c>
    </row>
    <row r="24" spans="1:2" ht="18.75" x14ac:dyDescent="0.3">
      <c r="A24" s="17" t="s">
        <v>19</v>
      </c>
      <c r="B24" s="18" t="s">
        <v>107</v>
      </c>
    </row>
    <row r="25" spans="1:2" ht="18.75" x14ac:dyDescent="0.3">
      <c r="A25" s="15"/>
      <c r="B25" s="16" t="s">
        <v>108</v>
      </c>
    </row>
    <row r="26" spans="1:2" ht="18.75" x14ac:dyDescent="0.3">
      <c r="A26" s="17" t="s">
        <v>20</v>
      </c>
      <c r="B26" s="18" t="s">
        <v>72</v>
      </c>
    </row>
    <row r="27" spans="1:2" ht="18.75" x14ac:dyDescent="0.3">
      <c r="A27" s="17" t="s">
        <v>21</v>
      </c>
      <c r="B27" s="20" t="s">
        <v>109</v>
      </c>
    </row>
    <row r="28" spans="1:2" ht="18.75" x14ac:dyDescent="0.3">
      <c r="A28" s="17" t="s">
        <v>73</v>
      </c>
      <c r="B28" s="20" t="s">
        <v>110</v>
      </c>
    </row>
  </sheetData>
  <hyperlinks>
    <hyperlink ref="A3" location="ÍNDICE!A1" display="VOLVER AL ÍNDICE" xr:uid="{00000000-0004-0000-12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ÍNDICE</vt:lpstr>
      <vt:lpstr>Grado ADE_PDI </vt:lpstr>
      <vt:lpstr>Grado ADE_Estud </vt:lpstr>
      <vt:lpstr>Grado Ed. Infantil_PDI</vt:lpstr>
      <vt:lpstr>Grado Ed. Infantil_Estud</vt:lpstr>
      <vt:lpstr>Grado Ed. Primaria_PDI </vt:lpstr>
      <vt:lpstr>Grado Ed. Primaria_Estud </vt:lpstr>
      <vt:lpstr>Grado Enfermería_PDI</vt:lpstr>
      <vt:lpstr>Grado Enfermería_Estud</vt:lpstr>
      <vt:lpstr>Grado Ing. Ind. Agrar y Ali_PDI</vt:lpstr>
      <vt:lpstr>Grado Ing. Ind. Agrar y A_Estud</vt:lpstr>
      <vt:lpstr>M.U. Form. Prof. Ed. Secund_PDI</vt:lpstr>
      <vt:lpstr>M.U. Form. Prof. Ed. Secu_Estud</vt:lpstr>
      <vt:lpstr>M.U.I.Cienc. Sociales_PDI</vt:lpstr>
      <vt:lpstr>M.U.I.Cienc. Sociales_Estud</vt:lpstr>
      <vt:lpstr>M.U.I. Ing. y Arquit_PDI</vt:lpstr>
      <vt:lpstr>M.U.I. Ing. y Arquit_Estud</vt:lpstr>
      <vt:lpstr>Preguntas PDI</vt:lpstr>
      <vt:lpstr>Preguntas 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2023-11-08T11:16:25Z</dcterms:modified>
</cp:coreProperties>
</file>