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COMUN\Informes Satisfacción Titulaciones 2013-2014\INFORMES (CON VÍNCULOS)\INFORMES 2021-22 SIN VÍNCULOS\"/>
    </mc:Choice>
  </mc:AlternateContent>
  <xr:revisionPtr revIDLastSave="0" documentId="13_ncr:1_{70970A5D-AED5-4628-A32C-44BDD420CC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tisf Instal y Rec_Est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H47" i="1"/>
  <c r="G64" i="1" l="1"/>
  <c r="H63" i="1"/>
  <c r="G15" i="1" l="1"/>
  <c r="G21" i="1"/>
  <c r="G176" i="1"/>
  <c r="G171" i="1"/>
  <c r="G165" i="1"/>
  <c r="G154" i="1"/>
  <c r="G138" i="1"/>
  <c r="G130" i="1"/>
  <c r="G125" i="1"/>
  <c r="G115" i="1"/>
  <c r="G107" i="1"/>
  <c r="G94" i="1"/>
  <c r="G89" i="1"/>
  <c r="G79" i="1"/>
  <c r="F64" i="1" l="1"/>
  <c r="G50" i="1"/>
  <c r="G29" i="1" l="1"/>
  <c r="G38" i="1"/>
  <c r="E176" i="1" l="1"/>
  <c r="E171" i="1" l="1"/>
  <c r="E165" i="1" l="1"/>
  <c r="E154" i="1" l="1"/>
  <c r="E138" i="1" l="1"/>
  <c r="E130" i="1" l="1"/>
  <c r="E125" i="1"/>
  <c r="E115" i="1" l="1"/>
  <c r="E107" i="1" l="1"/>
  <c r="E94" i="1" l="1"/>
  <c r="E89" i="1" l="1"/>
  <c r="E79" i="1" l="1"/>
  <c r="E64" i="1" l="1"/>
  <c r="E50" i="1" l="1"/>
  <c r="E38" i="1" l="1"/>
  <c r="E29" i="1" l="1"/>
  <c r="E21" i="1" l="1"/>
  <c r="E15" i="1" l="1"/>
  <c r="H27" i="1"/>
  <c r="H46" i="1" l="1"/>
  <c r="H134" i="1" l="1"/>
  <c r="H119" i="1"/>
  <c r="H93" i="1"/>
  <c r="H169" i="1"/>
  <c r="H142" i="1"/>
  <c r="H129" i="1"/>
  <c r="H111" i="1"/>
  <c r="H98" i="1"/>
  <c r="H83" i="1"/>
  <c r="H68" i="1"/>
  <c r="F50" i="1" l="1"/>
  <c r="H28" i="1"/>
  <c r="H72" i="1"/>
  <c r="H170" i="1"/>
  <c r="H9" i="1"/>
  <c r="H18" i="1"/>
  <c r="H26" i="1"/>
  <c r="H56" i="1"/>
  <c r="H62" i="1"/>
  <c r="H71" i="1"/>
  <c r="H136" i="1"/>
  <c r="H145" i="1"/>
  <c r="H151" i="1"/>
  <c r="H160" i="1"/>
  <c r="H152" i="1"/>
  <c r="H58" i="1"/>
  <c r="H73" i="1"/>
  <c r="H122" i="1"/>
  <c r="H147" i="1"/>
  <c r="H153" i="1"/>
  <c r="H112" i="1"/>
  <c r="H162" i="1"/>
  <c r="H57" i="1"/>
  <c r="H13" i="1"/>
  <c r="H74" i="1"/>
  <c r="H103" i="1"/>
  <c r="H123" i="1"/>
  <c r="H148" i="1"/>
  <c r="H164" i="1"/>
  <c r="H161" i="1"/>
  <c r="H7" i="1"/>
  <c r="H41" i="1"/>
  <c r="H60" i="1"/>
  <c r="H69" i="1"/>
  <c r="H124" i="1"/>
  <c r="H12" i="1"/>
  <c r="H19" i="1"/>
  <c r="H48" i="1"/>
  <c r="H101" i="1"/>
  <c r="H146" i="1"/>
  <c r="H8" i="1"/>
  <c r="H17" i="1"/>
  <c r="H25" i="1"/>
  <c r="H42" i="1"/>
  <c r="H55" i="1"/>
  <c r="H76" i="1"/>
  <c r="H84" i="1"/>
  <c r="H135" i="1"/>
  <c r="H159" i="1"/>
  <c r="H167" i="1"/>
  <c r="H24" i="1"/>
  <c r="H52" i="1"/>
  <c r="H96" i="1"/>
  <c r="H140" i="1"/>
  <c r="H163" i="1"/>
  <c r="H173" i="1"/>
  <c r="H61" i="1"/>
  <c r="H99" i="1"/>
  <c r="H143" i="1"/>
  <c r="H149" i="1"/>
  <c r="H158" i="1"/>
  <c r="H91" i="1"/>
  <c r="H11" i="1"/>
  <c r="H43" i="1"/>
  <c r="H77" i="1"/>
  <c r="H100" i="1"/>
  <c r="H117" i="1"/>
  <c r="H144" i="1"/>
  <c r="H150" i="1"/>
  <c r="H10" i="1"/>
  <c r="H20" i="1"/>
  <c r="H121" i="1"/>
  <c r="H127" i="1"/>
  <c r="H120" i="1"/>
  <c r="H156" i="1"/>
  <c r="H75" i="1"/>
  <c r="H23" i="1"/>
  <c r="H66" i="1"/>
  <c r="H109" i="1"/>
  <c r="H53" i="1" l="1"/>
  <c r="H133" i="1"/>
  <c r="H168" i="1"/>
  <c r="H82" i="1"/>
  <c r="H157" i="1"/>
  <c r="H174" i="1"/>
  <c r="H141" i="1"/>
  <c r="H67" i="1"/>
  <c r="H128" i="1"/>
  <c r="H97" i="1"/>
  <c r="F29" i="1"/>
  <c r="H29" i="1" s="1"/>
  <c r="F176" i="1"/>
  <c r="H176" i="1" s="1"/>
  <c r="F15" i="1"/>
  <c r="H15" i="1" s="1"/>
  <c r="F171" i="1"/>
  <c r="H171" i="1" s="1"/>
  <c r="F89" i="1"/>
  <c r="H89" i="1" s="1"/>
  <c r="H81" i="1"/>
  <c r="F165" i="1"/>
  <c r="H165" i="1" s="1"/>
  <c r="H132" i="1"/>
  <c r="F138" i="1"/>
  <c r="H138" i="1" s="1"/>
  <c r="H64" i="1"/>
  <c r="F107" i="1"/>
  <c r="H107" i="1" s="1"/>
  <c r="H40" i="1"/>
  <c r="F79" i="1"/>
  <c r="H79" i="1" s="1"/>
  <c r="F21" i="1"/>
  <c r="H21" i="1" s="1"/>
  <c r="F115" i="1" l="1"/>
  <c r="H115" i="1" s="1"/>
  <c r="F154" i="1"/>
  <c r="H154" i="1" s="1"/>
  <c r="F130" i="1"/>
  <c r="H130" i="1" s="1"/>
  <c r="H118" i="1"/>
  <c r="F125" i="1"/>
  <c r="H125" i="1" s="1"/>
  <c r="H31" i="1"/>
  <c r="F38" i="1"/>
  <c r="H92" i="1"/>
  <c r="F94" i="1"/>
  <c r="H94" i="1" s="1"/>
  <c r="H178" i="1" l="1"/>
  <c r="H49" i="1"/>
  <c r="H50" i="1"/>
</calcChain>
</file>

<file path=xl/sharedStrings.xml><?xml version="1.0" encoding="utf-8"?>
<sst xmlns="http://schemas.openxmlformats.org/spreadsheetml/2006/main" count="303" uniqueCount="273">
  <si>
    <t>ENCUESTA DE SATISFACCIÓN CON LAS TITULACIONES DE LA UEX (ESTUDIANTES)</t>
  </si>
  <si>
    <t>INFORME GLOBAL DE LA UEX</t>
  </si>
  <si>
    <t>Titulaciones</t>
  </si>
  <si>
    <t>Centros</t>
  </si>
  <si>
    <t>Total encuestados</t>
  </si>
  <si>
    <t>Tasa de participación</t>
  </si>
  <si>
    <t>Grado en Enfermería</t>
  </si>
  <si>
    <t>Centro Universitario de Mérida</t>
  </si>
  <si>
    <t>Grado en Ingeniería en Diseño Industrial y Desarrollo de Productos</t>
  </si>
  <si>
    <t>Grado en Ingeniería en Geomática y Topografía</t>
  </si>
  <si>
    <t>Grado en Ingeniería Informática en Tecnologías de la Información</t>
  </si>
  <si>
    <t>Grado en Administración y Dirección de Empresas</t>
  </si>
  <si>
    <t>Centro Universitario de Plasencia</t>
  </si>
  <si>
    <t>Grado en Ingeniería Forestal y del Medio Natural - Explotaciones Forestales</t>
  </si>
  <si>
    <t>Grado en Podología</t>
  </si>
  <si>
    <t>Grado en Educación Infantil</t>
  </si>
  <si>
    <t>Centro Universitario Santa Ana de Almendralejo</t>
  </si>
  <si>
    <t>Grado en Educación Primaria</t>
  </si>
  <si>
    <t>Grado en Ingeniería de las Industrias Agrarias y Alimentarias</t>
  </si>
  <si>
    <t>Grado en Trabajo Social</t>
  </si>
  <si>
    <t>Grado en Ciencia y Tecnología de los Alimentos</t>
  </si>
  <si>
    <t>Escuela de Ingenierías Agrarias</t>
  </si>
  <si>
    <t>Grado en Ingeniería de las Explotaciones Agropecuarias</t>
  </si>
  <si>
    <t>Grado en Ingeniería Hortofrutícola y Jardinería</t>
  </si>
  <si>
    <t>Escuela de Ingenierías Industriales</t>
  </si>
  <si>
    <t>Grado en Ingeniería Civil - Construcciones Civiles</t>
  </si>
  <si>
    <t>Escuela Politécnica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</si>
  <si>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</si>
  <si>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</si>
  <si>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</si>
  <si>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</si>
  <si>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Grado en Ingeniería Informática en Ingeniería del Software</t>
  </si>
  <si>
    <t>Grado en Biología</t>
  </si>
  <si>
    <t>Facultad de Ciencias</t>
  </si>
  <si>
    <t>Grado en Ciencias Ambientales</t>
  </si>
  <si>
    <t>Grado en Enología</t>
  </si>
  <si>
    <t>Grado en Estadística</t>
  </si>
  <si>
    <t>Grado en Física</t>
  </si>
  <si>
    <t>Grado en Ingeniería Química Industrial</t>
  </si>
  <si>
    <t>Grado en Matemáticas</t>
  </si>
  <si>
    <t>Grado en Química</t>
  </si>
  <si>
    <t>Grado en Comunicación Audiovisual</t>
  </si>
  <si>
    <t>Facultad de Ciencias de la Documentación y la Comunicación</t>
  </si>
  <si>
    <t>Grado en Información y Documentación</t>
  </si>
  <si>
    <t>P.C.E.O. Comunicación Audiovisual / Información y Documentación</t>
  </si>
  <si>
    <t>Grado en Ciencias de la Actividad Física y del Deporte</t>
  </si>
  <si>
    <t>Facultad de Ciencias del Deporte</t>
  </si>
  <si>
    <t>Master Universitario en Iniciación y Rendimiento en el Deporte</t>
  </si>
  <si>
    <t>Master Universitario en Promoción de la Salud mediante la Actividad Física</t>
  </si>
  <si>
    <t>Facultad de Ciencias Económicas y Empresariales</t>
  </si>
  <si>
    <t>Grado en Economía</t>
  </si>
  <si>
    <t>Grado en Relaciones Laborales y Recursos Humanos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</si>
  <si>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</si>
  <si>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</si>
  <si>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</si>
  <si>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</si>
  <si>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P.C.E.O. Administración y Dirección de Empresas / Relaciones Laborales y RR.HH.</t>
  </si>
  <si>
    <t>Grado en Administración y Gestión Pública</t>
  </si>
  <si>
    <t>Facultad de Derecho</t>
  </si>
  <si>
    <t>Grado en Derecho</t>
  </si>
  <si>
    <t>P.C.E.O. Derecho / Administración y Dirección de Empresas</t>
  </si>
  <si>
    <t>Grado en Educación Infantil (Badajoz)</t>
  </si>
  <si>
    <t>Facultad de Educación</t>
  </si>
  <si>
    <t>Grado en Educación Primaria (Badajoz)</t>
  </si>
  <si>
    <t>Máster Universitario en Enseñanza Bilingüe para la Educación Primaria y Secundaria</t>
  </si>
  <si>
    <t>Máster Universitario en Formación del Profesorado en Educación Secundaria</t>
  </si>
  <si>
    <t>Grado en Enfermería (Cáceres)</t>
  </si>
  <si>
    <t>Facultad de Enfermería y Terapia Ocupacional</t>
  </si>
  <si>
    <t>Grado en Terapia Ocupacional</t>
  </si>
  <si>
    <t>Máster Universitario en Investigación en Ciencias Sociosanitarias</t>
  </si>
  <si>
    <t>Grado en Administración y Dirección de Empresas (CÁCERES)</t>
  </si>
  <si>
    <t>Facultad de  Estudios Empresariales y Turismo</t>
  </si>
  <si>
    <t>Grado en Finanzas y Contabilidad</t>
  </si>
  <si>
    <t>Grado en Turismo</t>
  </si>
  <si>
    <t>P.C.E.O. Administración y Dirección de Empresas / Turismo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</si>
  <si>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</si>
  <si>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</si>
  <si>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</si>
  <si>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</si>
  <si>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</si>
  <si>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</si>
  <si>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</si>
  <si>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</si>
  <si>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</si>
  <si>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Grado en Educación Infantil (Cáceres)</t>
  </si>
  <si>
    <t>Facultad de Formación del Profesorado</t>
  </si>
  <si>
    <t>Grado en Educación Primaria (Cáceres)</t>
  </si>
  <si>
    <t>Grado en Educación Social</t>
  </si>
  <si>
    <t>Facultad de Medicina</t>
  </si>
  <si>
    <t>Grado en Fisioterapia</t>
  </si>
  <si>
    <t>Grado en Medicina</t>
  </si>
  <si>
    <t>Facultad de Veterinaria</t>
  </si>
  <si>
    <t>Grado en Veterinaria</t>
  </si>
  <si>
    <t>Máster Universitario en Ciencia y Tecnología de la  Carne</t>
  </si>
  <si>
    <t>Total UEx</t>
  </si>
  <si>
    <t>Nº estudiantes participantes</t>
  </si>
  <si>
    <t>Facultad de Filosofía y Letras</t>
  </si>
  <si>
    <t>Resultados de Satisfacción de los estudiantes con las instalaciones y los recursos (media de las preguntas P12 y P13)</t>
  </si>
  <si>
    <t>Máster Universitario en Gestión de la Innovación Tecnológica</t>
  </si>
  <si>
    <t>Máster Universitario en Investigación en Ingeniería y Arquitectura</t>
  </si>
  <si>
    <t>P.C.E.O. Ingeniería en Telemática / Ing. Informática en Tecnologías de la Información</t>
  </si>
  <si>
    <t>Máster Universitario en Gerontología</t>
  </si>
  <si>
    <t>Máster Universitario en Psicopedagogía</t>
  </si>
  <si>
    <t>Máster Universitario en Gestión de Calidad y Trazabilidad Alimentos de Origen Vegetal</t>
  </si>
  <si>
    <t>Máster Universitario en Ingeniería Agronómica</t>
  </si>
  <si>
    <t>Grado en Ingeniería de Materiales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</si>
  <si>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</si>
  <si>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</si>
  <si>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</si>
  <si>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Máster Universitario en Ingeniería Industrial</t>
  </si>
  <si>
    <t>Máster Universitario en Simulación en Ciencias e Ingeniería</t>
  </si>
  <si>
    <t>Grado en Edificación</t>
  </si>
  <si>
    <t>Máster Universitario en Dirección TIC</t>
  </si>
  <si>
    <t>Máster Universitario en Ingeniería de Telecomunicación</t>
  </si>
  <si>
    <t>Máster Universitario en Ingeniería Informática</t>
  </si>
  <si>
    <t>Grado en Biotecnología</t>
  </si>
  <si>
    <t>Máster Universitario en Biotecnología Avanzada</t>
  </si>
  <si>
    <t>Máster Universitario en Investigación en Ciencias</t>
  </si>
  <si>
    <t>Máster Universitario en Química Sostenible</t>
  </si>
  <si>
    <t>Grado en Periodismo</t>
  </si>
  <si>
    <t>Máster Universitario en Gestión de la Inf en Redes Sociales y Prod Digitales en Internet</t>
  </si>
  <si>
    <t>Máster Universitario en Investigación en Ciencias Sociales</t>
  </si>
  <si>
    <t>P.C.E.O. Periodismo / Comunicación Audiovisual</t>
  </si>
  <si>
    <t>P.C.E.O. Periodismo / Información y Documentación</t>
  </si>
  <si>
    <t>Máster Universitario en Creación de Empresas e Innovación</t>
  </si>
  <si>
    <t>Máster Universitario en Dirección de Marketing</t>
  </si>
  <si>
    <t>Grado en Criminología</t>
  </si>
  <si>
    <t>Máster Universitario en Abogacía</t>
  </si>
  <si>
    <t>P.C.E.O. Criminología / Derecho</t>
  </si>
  <si>
    <t>Grado en Psicología</t>
  </si>
  <si>
    <t>M.U.I. Enseñanza y Aprendizaje de las Ciencias Experimentales Sociales y Matemáticas</t>
  </si>
  <si>
    <t>M.U.I. Formación del Profesorado y TIC</t>
  </si>
  <si>
    <t>Máster Universitario en Dirección Turística</t>
  </si>
  <si>
    <t>Máster Universitario en Enseñanza del Español como Lengua Extranjera</t>
  </si>
  <si>
    <t>Máster Universitario en Investigaciones Históricas</t>
  </si>
  <si>
    <t>Máster Universitario en Tecnologías de Información Geográfica SIG y Teledetección</t>
  </si>
  <si>
    <t>Máster Universitario en  Investigación en Humanidades</t>
  </si>
  <si>
    <t>Grado en Educación Primaria (Bilingüe)</t>
  </si>
  <si>
    <t>Máster Universitario de Enseñanza del Portugués Lengua Extranjera Hispanohablantes</t>
  </si>
  <si>
    <t>Máster Universitario en Antropología Social</t>
  </si>
  <si>
    <t>Máster Universitario en Educación Digital</t>
  </si>
  <si>
    <t>Máster Universitario de Formación del Profesorado en Educación Secundaria</t>
  </si>
  <si>
    <t>Máster Universitario en Investigación en Biomedicina y Salud</t>
  </si>
  <si>
    <t>Grado en Bioquímica</t>
  </si>
  <si>
    <t>Facultad de Empresa, Finanzas y Turismo</t>
  </si>
  <si>
    <t>Media Satisfacción Instalaciones y Recursos                                    (Media Preguntas P12 y P13)  Escala 1-5</t>
  </si>
  <si>
    <t>Código Plan</t>
  </si>
  <si>
    <t>0516</t>
  </si>
  <si>
    <t>0511</t>
  </si>
  <si>
    <t>0512</t>
  </si>
  <si>
    <t>0513</t>
  </si>
  <si>
    <t>0824</t>
  </si>
  <si>
    <t>0816</t>
  </si>
  <si>
    <t>0817</t>
  </si>
  <si>
    <t>0818</t>
  </si>
  <si>
    <t>1626</t>
  </si>
  <si>
    <t>1623</t>
  </si>
  <si>
    <t>1624</t>
  </si>
  <si>
    <t>1625</t>
  </si>
  <si>
    <t>1628</t>
  </si>
  <si>
    <t>1627</t>
  </si>
  <si>
    <t>1632</t>
  </si>
  <si>
    <t>0120</t>
  </si>
  <si>
    <t>0136</t>
  </si>
  <si>
    <t>0121</t>
  </si>
  <si>
    <t>0130</t>
  </si>
  <si>
    <t>0129</t>
  </si>
  <si>
    <t>0122</t>
  </si>
  <si>
    <t>0131</t>
  </si>
  <si>
    <t>0124</t>
  </si>
  <si>
    <t>0125</t>
  </si>
  <si>
    <t>1704</t>
  </si>
  <si>
    <t>1706</t>
  </si>
  <si>
    <t>1790</t>
  </si>
  <si>
    <t>0903</t>
  </si>
  <si>
    <t>1112</t>
  </si>
  <si>
    <t>1114</t>
  </si>
  <si>
    <t>1113</t>
  </si>
  <si>
    <t>1190</t>
  </si>
  <si>
    <t>1191</t>
  </si>
  <si>
    <t>1192</t>
  </si>
  <si>
    <t>0305</t>
  </si>
  <si>
    <t>0310</t>
  </si>
  <si>
    <t>0306</t>
  </si>
  <si>
    <t>0390</t>
  </si>
  <si>
    <t>0616</t>
  </si>
  <si>
    <t>0617</t>
  </si>
  <si>
    <t>1305</t>
  </si>
  <si>
    <t>1306</t>
  </si>
  <si>
    <t>1407</t>
  </si>
  <si>
    <t>1411</t>
  </si>
  <si>
    <t>1408</t>
  </si>
  <si>
    <t>1490</t>
  </si>
  <si>
    <t>0424</t>
  </si>
  <si>
    <t>0425</t>
  </si>
  <si>
    <t>0426</t>
  </si>
  <si>
    <t>0427</t>
  </si>
  <si>
    <t>0429</t>
  </si>
  <si>
    <t>0428</t>
  </si>
  <si>
    <t>0430</t>
  </si>
  <si>
    <t>0431</t>
  </si>
  <si>
    <t>0716</t>
  </si>
  <si>
    <t>0717</t>
  </si>
  <si>
    <t>0715</t>
  </si>
  <si>
    <t>0210</t>
  </si>
  <si>
    <t>0211</t>
  </si>
  <si>
    <t>0212</t>
  </si>
  <si>
    <t>1010</t>
  </si>
  <si>
    <t>1006</t>
  </si>
  <si>
    <t>1709</t>
  </si>
  <si>
    <t>0624</t>
  </si>
  <si>
    <t>1519</t>
  </si>
  <si>
    <t>1518</t>
  </si>
  <si>
    <t>1810</t>
  </si>
  <si>
    <t>1812</t>
  </si>
  <si>
    <t>0514</t>
  </si>
  <si>
    <t>0518</t>
  </si>
  <si>
    <t>0515</t>
  </si>
  <si>
    <t>0823</t>
  </si>
  <si>
    <t>0825</t>
  </si>
  <si>
    <t>1634</t>
  </si>
  <si>
    <t>1635</t>
  </si>
  <si>
    <t>1636</t>
  </si>
  <si>
    <t>1638</t>
  </si>
  <si>
    <t>0134</t>
  </si>
  <si>
    <t>0127</t>
  </si>
  <si>
    <t>0128</t>
  </si>
  <si>
    <t>0138</t>
  </si>
  <si>
    <t>1708</t>
  </si>
  <si>
    <t>0906</t>
  </si>
  <si>
    <t>0905</t>
  </si>
  <si>
    <t>1195</t>
  </si>
  <si>
    <t>1194</t>
  </si>
  <si>
    <t>1115</t>
  </si>
  <si>
    <t>1193</t>
  </si>
  <si>
    <t>0308</t>
  </si>
  <si>
    <t>0621</t>
  </si>
  <si>
    <t>0618</t>
  </si>
  <si>
    <t>0625</t>
  </si>
  <si>
    <t>0623</t>
  </si>
  <si>
    <t>0622</t>
  </si>
  <si>
    <t>1308</t>
  </si>
  <si>
    <t>1412</t>
  </si>
  <si>
    <t>0432</t>
  </si>
  <si>
    <t>0433</t>
  </si>
  <si>
    <t>0435</t>
  </si>
  <si>
    <t>0438</t>
  </si>
  <si>
    <t>0437</t>
  </si>
  <si>
    <t>0436</t>
  </si>
  <si>
    <t>0725</t>
  </si>
  <si>
    <t>0721</t>
  </si>
  <si>
    <t>0722</t>
  </si>
  <si>
    <t>0718</t>
  </si>
  <si>
    <t>0215</t>
  </si>
  <si>
    <t>1007</t>
  </si>
  <si>
    <t>0826</t>
  </si>
  <si>
    <t>1705</t>
  </si>
  <si>
    <t>1792</t>
  </si>
  <si>
    <t>1793</t>
  </si>
  <si>
    <t>0391</t>
  </si>
  <si>
    <t>1116</t>
  </si>
  <si>
    <t>1410</t>
  </si>
  <si>
    <t>0723</t>
  </si>
  <si>
    <t>Media P18</t>
  </si>
  <si>
    <t>Grado en Ingeniería Telemática en Telecomunicación</t>
  </si>
  <si>
    <t>Master Universitario en Metodología BIM en el Desarrollo Colaborativo de Proyectos</t>
  </si>
  <si>
    <t>Máster Universitario en Dirección y Gestión de Proyectos</t>
  </si>
  <si>
    <t>Máster Universitario en Energías Renovables, Gestión y Eficiencia Energética</t>
  </si>
  <si>
    <t>Máster Universitario en Prevención de Riesgos Laborales</t>
  </si>
  <si>
    <t>CURSO: 2021/2022</t>
  </si>
  <si>
    <t>0724</t>
  </si>
  <si>
    <t>Total egresados (*)</t>
  </si>
  <si>
    <t>(*) Datos correspondientes al número total de tasas pagadas del 31/10/2022 al 31/10/2022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</si>
</sst>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4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0" fillId="3" borderId="1" xfId="0" applyFill="1" applyBorder="1"/>
    <xf numFmtId="0" fontId="0" fillId="5" borderId="2" xfId="0" applyFill="1" applyBorder="1"/>
    <xf numFmtId="0" fontId="0" fillId="3" borderId="2" xfId="0" applyFill="1" applyBorder="1"/>
    <xf numFmtId="1" fontId="4" fillId="3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165" fontId="4" fillId="5" borderId="1" xfId="0" applyNumberFormat="1" applyFont="1" applyFill="1" applyBorder="1" applyAlignment="1">
      <alignment horizontal="center"/>
    </xf>
    <xf numFmtId="1" fontId="7" fillId="6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165" fontId="7" fillId="6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1" fontId="6" fillId="6" borderId="1" xfId="0" applyNumberFormat="1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164" fontId="6" fillId="6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1" fontId="7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165" fontId="7" fillId="7" borderId="1" xfId="0" applyNumberFormat="1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1" fontId="6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" fontId="5" fillId="3" borderId="1" xfId="0" applyNumberFormat="1" applyFont="1" applyFill="1" applyBorder="1" applyAlignment="1">
      <alignment horizontal="center"/>
    </xf>
    <xf numFmtId="1" fontId="0" fillId="0" borderId="0" xfId="0" applyNumberFormat="1"/>
    <xf numFmtId="9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49" fontId="3" fillId="7" borderId="1" xfId="0" applyNumberFormat="1" applyFon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0" fillId="5" borderId="2" xfId="0" applyNumberFormat="1" applyFill="1" applyBorder="1" applyAlignment="1">
      <alignment horizontal="center"/>
    </xf>
    <xf numFmtId="49" fontId="0" fillId="3" borderId="2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164" fontId="3" fillId="7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164" fontId="4" fillId="5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4" fillId="5" borderId="9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1"/>
  <sheetViews>
    <sheetView tabSelected="1" workbookViewId="0">
      <selection activeCell="B3" sqref="B3"/>
    </sheetView>
  </sheetViews>
  <sheetFormatPr baseColWidth="10" defaultRowHeight="15" x14ac:dyDescent="0.25"/>
  <cols>
    <col min="1" max="1" width="61.140625" customWidth="1"/>
    <col min="2" max="2" width="77.5703125" customWidth="1"/>
    <col min="3" max="4" width="17" style="57" customWidth="1"/>
    <col min="5" max="5" width="43.140625" customWidth="1"/>
    <col min="6" max="6" width="19.7109375" customWidth="1"/>
    <col min="7" max="7" width="17.140625" customWidth="1"/>
    <col min="8" max="8" width="21" customWidth="1"/>
    <col min="9" max="9" width="23" customWidth="1"/>
  </cols>
  <sheetData>
    <row r="1" spans="1:8" x14ac:dyDescent="0.25">
      <c r="A1" s="1" t="s">
        <v>0</v>
      </c>
      <c r="C1" s="53"/>
      <c r="D1" s="53"/>
    </row>
    <row r="2" spans="1:8" x14ac:dyDescent="0.25">
      <c r="A2" s="2" t="s">
        <v>1</v>
      </c>
      <c r="C2" s="54"/>
      <c r="D2" s="54"/>
    </row>
    <row r="3" spans="1:8" x14ac:dyDescent="0.25">
      <c r="A3" s="2" t="s">
        <v>269</v>
      </c>
      <c r="C3" s="54"/>
      <c r="D3" s="54"/>
    </row>
    <row r="4" spans="1:8" x14ac:dyDescent="0.25">
      <c r="A4" s="7" t="s">
        <v>97</v>
      </c>
      <c r="C4" s="55"/>
      <c r="D4" s="55"/>
    </row>
    <row r="5" spans="1:8" ht="30" x14ac:dyDescent="0.25">
      <c r="A5" s="8" t="s">
        <v>3</v>
      </c>
      <c r="B5" s="8" t="s">
        <v>2</v>
      </c>
      <c r="C5" s="8" t="s">
        <v>146</v>
      </c>
      <c r="D5" s="8" t="s">
        <v>263</v>
      </c>
      <c r="E5" s="9" t="s">
        <v>145</v>
      </c>
      <c r="F5" s="8" t="s">
        <v>4</v>
      </c>
      <c r="G5" s="8" t="s">
        <v>271</v>
      </c>
      <c r="H5" s="8" t="s">
        <v>5</v>
      </c>
    </row>
    <row r="6" spans="1:8" x14ac:dyDescent="0.25">
      <c r="A6" s="45"/>
      <c r="B6" s="45"/>
      <c r="C6" s="45"/>
      <c r="D6" s="45"/>
      <c r="E6" s="46"/>
      <c r="F6" s="45"/>
      <c r="G6" s="45"/>
      <c r="H6" s="45"/>
    </row>
    <row r="7" spans="1:8" ht="15.75" x14ac:dyDescent="0.25">
      <c r="A7" s="75" t="s">
        <v>7</v>
      </c>
      <c r="B7" s="49" t="s">
        <v>6</v>
      </c>
      <c r="C7" s="62">
        <v>1511</v>
      </c>
      <c r="D7" s="33"/>
      <c r="E7" s="33"/>
      <c r="F7" s="18">
        <v>0</v>
      </c>
      <c r="G7" s="50">
        <v>45</v>
      </c>
      <c r="H7" s="19">
        <f>F7/G7</f>
        <v>0</v>
      </c>
    </row>
    <row r="8" spans="1:8" ht="15.75" x14ac:dyDescent="0.25">
      <c r="A8" s="76"/>
      <c r="B8" s="49" t="s">
        <v>8</v>
      </c>
      <c r="C8" s="62">
        <v>1512</v>
      </c>
      <c r="D8" s="33">
        <v>4.5</v>
      </c>
      <c r="E8" s="33">
        <v>3</v>
      </c>
      <c r="F8" s="18">
        <v>2</v>
      </c>
      <c r="G8" s="50">
        <v>26</v>
      </c>
      <c r="H8" s="19">
        <f t="shared" ref="H8:H13" si="0">F8/G8</f>
        <v>7.6923076923076927E-2</v>
      </c>
    </row>
    <row r="9" spans="1:8" ht="15.75" x14ac:dyDescent="0.25">
      <c r="A9" s="76"/>
      <c r="B9" s="49" t="s">
        <v>9</v>
      </c>
      <c r="C9" s="62">
        <v>1513</v>
      </c>
      <c r="D9" s="33">
        <v>5</v>
      </c>
      <c r="E9" s="33">
        <v>2</v>
      </c>
      <c r="F9" s="18">
        <v>1</v>
      </c>
      <c r="G9" s="50">
        <v>4</v>
      </c>
      <c r="H9" s="19">
        <f t="shared" si="0"/>
        <v>0.25</v>
      </c>
    </row>
    <row r="10" spans="1:8" ht="15.75" x14ac:dyDescent="0.25">
      <c r="A10" s="76"/>
      <c r="B10" s="49" t="s">
        <v>10</v>
      </c>
      <c r="C10" s="62">
        <v>1514</v>
      </c>
      <c r="D10" s="33">
        <v>4</v>
      </c>
      <c r="E10" s="33">
        <v>3</v>
      </c>
      <c r="F10" s="18">
        <v>1</v>
      </c>
      <c r="G10" s="50">
        <v>14</v>
      </c>
      <c r="H10" s="19">
        <f t="shared" si="0"/>
        <v>7.1428571428571425E-2</v>
      </c>
    </row>
    <row r="11" spans="1:8" ht="15.75" x14ac:dyDescent="0.25">
      <c r="A11" s="76"/>
      <c r="B11" s="49" t="s">
        <v>264</v>
      </c>
      <c r="C11" s="62">
        <v>1515</v>
      </c>
      <c r="D11" s="33"/>
      <c r="E11" s="33"/>
      <c r="F11" s="18">
        <v>0</v>
      </c>
      <c r="G11" s="50">
        <v>9</v>
      </c>
      <c r="H11" s="19">
        <f t="shared" si="0"/>
        <v>0</v>
      </c>
    </row>
    <row r="12" spans="1:8" ht="15.75" x14ac:dyDescent="0.25">
      <c r="A12" s="76"/>
      <c r="B12" s="49" t="s">
        <v>98</v>
      </c>
      <c r="C12" s="62" t="s">
        <v>211</v>
      </c>
      <c r="D12" s="33"/>
      <c r="E12" s="33"/>
      <c r="F12" s="18">
        <v>0</v>
      </c>
      <c r="G12" s="50">
        <v>5</v>
      </c>
      <c r="H12" s="19">
        <f t="shared" si="0"/>
        <v>0</v>
      </c>
    </row>
    <row r="13" spans="1:8" ht="15.75" x14ac:dyDescent="0.25">
      <c r="A13" s="76"/>
      <c r="B13" s="49" t="s">
        <v>99</v>
      </c>
      <c r="C13" s="62" t="s">
        <v>212</v>
      </c>
      <c r="D13" s="33"/>
      <c r="E13" s="33"/>
      <c r="F13" s="18">
        <v>0</v>
      </c>
      <c r="G13" s="50">
        <v>2</v>
      </c>
      <c r="H13" s="19">
        <f t="shared" si="0"/>
        <v>0</v>
      </c>
    </row>
    <row r="14" spans="1:8" ht="15.75" x14ac:dyDescent="0.25">
      <c r="A14" s="77"/>
      <c r="B14" s="49" t="s">
        <v>100</v>
      </c>
      <c r="C14" s="62">
        <v>1590</v>
      </c>
      <c r="D14" s="33"/>
      <c r="E14" s="33"/>
      <c r="F14" s="18">
        <v>0</v>
      </c>
      <c r="G14" s="50"/>
      <c r="H14" s="19"/>
    </row>
    <row r="15" spans="1:8" ht="15.75" x14ac:dyDescent="0.25">
      <c r="A15" s="21" t="s">
        <v>7</v>
      </c>
      <c r="B15" s="11"/>
      <c r="C15" s="58"/>
      <c r="D15" s="58"/>
      <c r="E15" s="34">
        <f>AVERAGE(E7:E14)</f>
        <v>2.6666666666666665</v>
      </c>
      <c r="F15" s="20">
        <f>SUM(F7:F14)</f>
        <v>4</v>
      </c>
      <c r="G15" s="28">
        <f>SUM(G7:G14)</f>
        <v>105</v>
      </c>
      <c r="H15" s="22">
        <f t="shared" ref="H15" si="1">F15/G15</f>
        <v>3.8095238095238099E-2</v>
      </c>
    </row>
    <row r="16" spans="1:8" ht="15.75" x14ac:dyDescent="0.25">
      <c r="A16" s="40"/>
      <c r="B16" s="14"/>
      <c r="C16" s="59"/>
      <c r="D16" s="59"/>
      <c r="E16" s="38"/>
      <c r="F16" s="39"/>
      <c r="G16" s="44"/>
      <c r="H16" s="41"/>
    </row>
    <row r="17" spans="1:8" ht="15.75" x14ac:dyDescent="0.25">
      <c r="A17" s="78" t="s">
        <v>12</v>
      </c>
      <c r="B17" s="12" t="s">
        <v>11</v>
      </c>
      <c r="C17" s="60">
        <v>1209</v>
      </c>
      <c r="D17" s="65">
        <v>4.384615384615385</v>
      </c>
      <c r="E17" s="31">
        <v>4.0769230769230766</v>
      </c>
      <c r="F17" s="23">
        <v>13</v>
      </c>
      <c r="G17" s="29">
        <v>16</v>
      </c>
      <c r="H17" s="24">
        <f t="shared" ref="H17:H21" si="2">F17/G17</f>
        <v>0.8125</v>
      </c>
    </row>
    <row r="18" spans="1:8" ht="15.75" x14ac:dyDescent="0.25">
      <c r="A18" s="73"/>
      <c r="B18" s="12" t="s">
        <v>6</v>
      </c>
      <c r="C18" s="60">
        <v>1210</v>
      </c>
      <c r="D18" s="65">
        <v>4.125</v>
      </c>
      <c r="E18" s="31">
        <v>3.726232394366197</v>
      </c>
      <c r="F18" s="23">
        <v>72</v>
      </c>
      <c r="G18" s="29">
        <v>98</v>
      </c>
      <c r="H18" s="24">
        <f t="shared" si="2"/>
        <v>0.73469387755102045</v>
      </c>
    </row>
    <row r="19" spans="1:8" ht="15.75" x14ac:dyDescent="0.25">
      <c r="A19" s="73"/>
      <c r="B19" s="12" t="s">
        <v>13</v>
      </c>
      <c r="C19" s="60">
        <v>1211</v>
      </c>
      <c r="D19" s="65">
        <v>4.375</v>
      </c>
      <c r="E19" s="31">
        <v>4</v>
      </c>
      <c r="F19" s="23">
        <v>8</v>
      </c>
      <c r="G19" s="29">
        <v>14</v>
      </c>
      <c r="H19" s="24">
        <f t="shared" si="2"/>
        <v>0.5714285714285714</v>
      </c>
    </row>
    <row r="20" spans="1:8" ht="15.75" x14ac:dyDescent="0.25">
      <c r="A20" s="74"/>
      <c r="B20" s="12" t="s">
        <v>14</v>
      </c>
      <c r="C20" s="60">
        <v>1212</v>
      </c>
      <c r="D20" s="65">
        <v>4.4285714285714288</v>
      </c>
      <c r="E20" s="31">
        <v>3.9428571428571431</v>
      </c>
      <c r="F20" s="23">
        <v>35</v>
      </c>
      <c r="G20" s="29">
        <v>53</v>
      </c>
      <c r="H20" s="24">
        <f t="shared" si="2"/>
        <v>0.660377358490566</v>
      </c>
    </row>
    <row r="21" spans="1:8" ht="15.75" x14ac:dyDescent="0.25">
      <c r="A21" s="26" t="s">
        <v>12</v>
      </c>
      <c r="B21" s="13"/>
      <c r="C21" s="61"/>
      <c r="D21" s="66"/>
      <c r="E21" s="32">
        <f>AVERAGE(E17:E20)</f>
        <v>3.936503153536604</v>
      </c>
      <c r="F21" s="25">
        <f>SUM(F17:F20)</f>
        <v>128</v>
      </c>
      <c r="G21" s="30">
        <f>SUM(G17:G20)</f>
        <v>181</v>
      </c>
      <c r="H21" s="27">
        <f t="shared" si="2"/>
        <v>0.70718232044198892</v>
      </c>
    </row>
    <row r="22" spans="1:8" ht="15.75" x14ac:dyDescent="0.25">
      <c r="A22" s="40"/>
      <c r="B22" s="14"/>
      <c r="C22" s="59"/>
      <c r="D22" s="67"/>
      <c r="E22" s="38"/>
      <c r="F22" s="39"/>
      <c r="G22" s="44"/>
      <c r="H22" s="41"/>
    </row>
    <row r="23" spans="1:8" ht="15.75" x14ac:dyDescent="0.25">
      <c r="A23" s="79" t="s">
        <v>16</v>
      </c>
      <c r="B23" s="49" t="s">
        <v>15</v>
      </c>
      <c r="C23" s="62">
        <v>1808</v>
      </c>
      <c r="D23" s="33">
        <v>5</v>
      </c>
      <c r="E23" s="35">
        <v>4.8</v>
      </c>
      <c r="F23" s="18">
        <v>5</v>
      </c>
      <c r="G23" s="50">
        <v>12</v>
      </c>
      <c r="H23" s="19">
        <f t="shared" ref="H23:H91" si="3">F23/G23</f>
        <v>0.41666666666666669</v>
      </c>
    </row>
    <row r="24" spans="1:8" ht="15.75" x14ac:dyDescent="0.25">
      <c r="A24" s="73"/>
      <c r="B24" s="49" t="s">
        <v>17</v>
      </c>
      <c r="C24" s="62">
        <v>1809</v>
      </c>
      <c r="D24" s="33">
        <v>4.4000000000000004</v>
      </c>
      <c r="E24" s="35">
        <v>4.0999999999999996</v>
      </c>
      <c r="F24" s="18">
        <v>5</v>
      </c>
      <c r="G24" s="50">
        <v>14</v>
      </c>
      <c r="H24" s="19">
        <f t="shared" si="3"/>
        <v>0.35714285714285715</v>
      </c>
    </row>
    <row r="25" spans="1:8" ht="15.75" x14ac:dyDescent="0.25">
      <c r="A25" s="73"/>
      <c r="B25" s="49" t="s">
        <v>18</v>
      </c>
      <c r="C25" s="62">
        <v>1904</v>
      </c>
      <c r="D25" s="33">
        <v>4</v>
      </c>
      <c r="E25" s="35">
        <v>4</v>
      </c>
      <c r="F25" s="18">
        <v>1</v>
      </c>
      <c r="G25" s="50">
        <v>11</v>
      </c>
      <c r="H25" s="19">
        <f t="shared" si="3"/>
        <v>9.0909090909090912E-2</v>
      </c>
    </row>
    <row r="26" spans="1:8" ht="15.75" x14ac:dyDescent="0.25">
      <c r="A26" s="73"/>
      <c r="B26" s="49" t="s">
        <v>19</v>
      </c>
      <c r="C26" s="62">
        <v>1807</v>
      </c>
      <c r="D26" s="33">
        <v>4.75</v>
      </c>
      <c r="E26" s="35">
        <v>4.75</v>
      </c>
      <c r="F26" s="18">
        <v>4</v>
      </c>
      <c r="G26" s="50">
        <v>10</v>
      </c>
      <c r="H26" s="19">
        <f t="shared" si="3"/>
        <v>0.4</v>
      </c>
    </row>
    <row r="27" spans="1:8" ht="15.75" x14ac:dyDescent="0.25">
      <c r="A27" s="73"/>
      <c r="B27" s="49" t="s">
        <v>101</v>
      </c>
      <c r="C27" s="62" t="s">
        <v>213</v>
      </c>
      <c r="D27" s="33">
        <v>3.25</v>
      </c>
      <c r="E27" s="35">
        <v>3.625</v>
      </c>
      <c r="F27" s="18">
        <v>4</v>
      </c>
      <c r="G27" s="50">
        <v>7</v>
      </c>
      <c r="H27" s="19">
        <f t="shared" si="3"/>
        <v>0.5714285714285714</v>
      </c>
    </row>
    <row r="28" spans="1:8" ht="15.75" x14ac:dyDescent="0.25">
      <c r="A28" s="74"/>
      <c r="B28" s="49" t="s">
        <v>102</v>
      </c>
      <c r="C28" s="62" t="s">
        <v>214</v>
      </c>
      <c r="D28" s="33">
        <v>3.8888888888888888</v>
      </c>
      <c r="E28" s="35">
        <v>3.7777777777777777</v>
      </c>
      <c r="F28" s="18">
        <v>9</v>
      </c>
      <c r="G28" s="50">
        <v>27</v>
      </c>
      <c r="H28" s="19">
        <f t="shared" si="3"/>
        <v>0.33333333333333331</v>
      </c>
    </row>
    <row r="29" spans="1:8" ht="15.75" x14ac:dyDescent="0.25">
      <c r="A29" s="21" t="s">
        <v>16</v>
      </c>
      <c r="B29" s="11"/>
      <c r="C29" s="58"/>
      <c r="D29" s="68"/>
      <c r="E29" s="34">
        <f>AVERAGE(E23:E28)</f>
        <v>4.1754629629629632</v>
      </c>
      <c r="F29" s="20">
        <f>SUM(F23:F28)</f>
        <v>28</v>
      </c>
      <c r="G29" s="28">
        <f>SUM(G23:G28)</f>
        <v>81</v>
      </c>
      <c r="H29" s="22">
        <f t="shared" si="3"/>
        <v>0.34567901234567899</v>
      </c>
    </row>
    <row r="30" spans="1:8" ht="15.75" x14ac:dyDescent="0.25">
      <c r="A30" s="40"/>
      <c r="B30" s="14"/>
      <c r="C30" s="59"/>
      <c r="D30" s="67"/>
      <c r="E30" s="38"/>
      <c r="F30" s="39"/>
      <c r="G30" s="44"/>
      <c r="H30" s="44"/>
    </row>
    <row r="31" spans="1:8" ht="15.75" x14ac:dyDescent="0.25">
      <c r="A31" s="72" t="s">
        <v>21</v>
      </c>
      <c r="B31" s="12" t="s">
        <v>20</v>
      </c>
      <c r="C31" s="60" t="s">
        <v>147</v>
      </c>
      <c r="D31" s="65">
        <v>4.5263157894736841</v>
      </c>
      <c r="E31" s="31">
        <v>3.9736842105263159</v>
      </c>
      <c r="F31" s="23">
        <v>19</v>
      </c>
      <c r="G31" s="29">
        <v>19</v>
      </c>
      <c r="H31" s="24">
        <f t="shared" si="3"/>
        <v>1</v>
      </c>
    </row>
    <row r="32" spans="1:8" ht="15.75" x14ac:dyDescent="0.25">
      <c r="A32" s="73"/>
      <c r="B32" s="12" t="s">
        <v>22</v>
      </c>
      <c r="C32" s="60" t="s">
        <v>148</v>
      </c>
      <c r="D32" s="65">
        <v>4</v>
      </c>
      <c r="E32" s="31">
        <v>3.9565217391304346</v>
      </c>
      <c r="F32" s="23">
        <v>23</v>
      </c>
      <c r="G32" s="29">
        <v>22</v>
      </c>
      <c r="H32" s="24"/>
    </row>
    <row r="33" spans="1:8" ht="15.75" x14ac:dyDescent="0.25">
      <c r="A33" s="73"/>
      <c r="B33" s="12" t="s">
        <v>18</v>
      </c>
      <c r="C33" s="60" t="s">
        <v>149</v>
      </c>
      <c r="D33" s="65">
        <v>4.0909090909090908</v>
      </c>
      <c r="E33" s="31">
        <v>3.8181818181818183</v>
      </c>
      <c r="F33" s="23">
        <v>11</v>
      </c>
      <c r="G33" s="29">
        <v>8</v>
      </c>
      <c r="H33" s="24"/>
    </row>
    <row r="34" spans="1:8" ht="15.75" x14ac:dyDescent="0.25">
      <c r="A34" s="73"/>
      <c r="B34" s="12" t="s">
        <v>23</v>
      </c>
      <c r="C34" s="60" t="s">
        <v>150</v>
      </c>
      <c r="D34" s="65">
        <v>4</v>
      </c>
      <c r="E34" s="31">
        <v>3.4375</v>
      </c>
      <c r="F34" s="23">
        <v>9</v>
      </c>
      <c r="G34" s="29">
        <v>7</v>
      </c>
      <c r="H34" s="24"/>
    </row>
    <row r="35" spans="1:8" ht="15.75" x14ac:dyDescent="0.25">
      <c r="A35" s="73"/>
      <c r="B35" s="12" t="s">
        <v>103</v>
      </c>
      <c r="C35" s="60" t="s">
        <v>215</v>
      </c>
      <c r="D35" s="65">
        <v>4.166666666666667</v>
      </c>
      <c r="E35" s="31">
        <v>4</v>
      </c>
      <c r="F35" s="23">
        <v>18</v>
      </c>
      <c r="G35" s="29">
        <v>16</v>
      </c>
      <c r="H35" s="24"/>
    </row>
    <row r="36" spans="1:8" ht="15.75" x14ac:dyDescent="0.25">
      <c r="A36" s="73"/>
      <c r="B36" s="12" t="s">
        <v>104</v>
      </c>
      <c r="C36" s="60" t="s">
        <v>216</v>
      </c>
      <c r="D36" s="65">
        <v>3.4444444444444446</v>
      </c>
      <c r="E36" s="31">
        <v>4.2222222222222223</v>
      </c>
      <c r="F36" s="23">
        <v>9</v>
      </c>
      <c r="G36" s="29">
        <v>8</v>
      </c>
      <c r="H36" s="24"/>
    </row>
    <row r="37" spans="1:8" ht="15.75" x14ac:dyDescent="0.25">
      <c r="A37" s="74"/>
      <c r="B37" s="12" t="s">
        <v>99</v>
      </c>
      <c r="C37" s="60" t="s">
        <v>217</v>
      </c>
      <c r="D37" s="65">
        <v>4</v>
      </c>
      <c r="E37" s="31">
        <v>4</v>
      </c>
      <c r="F37" s="23">
        <v>2</v>
      </c>
      <c r="G37" s="29">
        <v>1</v>
      </c>
      <c r="H37" s="24"/>
    </row>
    <row r="38" spans="1:8" ht="15.75" x14ac:dyDescent="0.25">
      <c r="A38" s="32" t="s">
        <v>21</v>
      </c>
      <c r="B38" s="13"/>
      <c r="C38" s="61"/>
      <c r="D38" s="66"/>
      <c r="E38" s="32">
        <f>AVERAGE(E31:E37)</f>
        <v>3.9154442842943986</v>
      </c>
      <c r="F38" s="25">
        <f>SUM(F31:F37)</f>
        <v>91</v>
      </c>
      <c r="G38" s="30">
        <f>SUM(G31:G37)</f>
        <v>81</v>
      </c>
      <c r="H38" s="27"/>
    </row>
    <row r="39" spans="1:8" ht="15.75" x14ac:dyDescent="0.25">
      <c r="A39" s="38"/>
      <c r="B39" s="14"/>
      <c r="C39" s="59"/>
      <c r="D39" s="67"/>
      <c r="E39" s="38"/>
      <c r="F39" s="47"/>
      <c r="G39" s="48"/>
      <c r="H39" s="44"/>
    </row>
    <row r="40" spans="1:8" ht="15.75" x14ac:dyDescent="0.25">
      <c r="A40" s="80" t="s">
        <v>24</v>
      </c>
      <c r="B40" s="10" t="s">
        <v>105</v>
      </c>
      <c r="C40" s="62" t="s">
        <v>151</v>
      </c>
      <c r="D40" s="69">
        <v>2</v>
      </c>
      <c r="E40" s="33">
        <v>3</v>
      </c>
      <c r="F40" s="18">
        <v>1</v>
      </c>
      <c r="G40" s="50">
        <v>1</v>
      </c>
      <c r="H40" s="19">
        <f t="shared" si="3"/>
        <v>1</v>
      </c>
    </row>
    <row r="41" spans="1:8" ht="15.75" x14ac:dyDescent="0.25">
      <c r="A41" s="73"/>
      <c r="B41" s="10" t="s">
        <v>106</v>
      </c>
      <c r="C41" s="62" t="s">
        <v>152</v>
      </c>
      <c r="D41" s="69">
        <v>3.6666666666666665</v>
      </c>
      <c r="E41" s="33">
        <v>2.833333333333333</v>
      </c>
      <c r="F41" s="18">
        <v>3</v>
      </c>
      <c r="G41" s="50">
        <v>9</v>
      </c>
      <c r="H41" s="19">
        <f t="shared" si="3"/>
        <v>0.33333333333333331</v>
      </c>
    </row>
    <row r="42" spans="1:8" ht="15.75" x14ac:dyDescent="0.25">
      <c r="A42" s="73"/>
      <c r="B42" s="10" t="s">
        <v>107</v>
      </c>
      <c r="C42" s="62" t="s">
        <v>153</v>
      </c>
      <c r="D42" s="69">
        <v>4.0714285714285712</v>
      </c>
      <c r="E42" s="33">
        <v>4.2225274725274726</v>
      </c>
      <c r="F42" s="18">
        <v>14</v>
      </c>
      <c r="G42" s="50">
        <v>23</v>
      </c>
      <c r="H42" s="19">
        <f t="shared" si="3"/>
        <v>0.60869565217391308</v>
      </c>
    </row>
    <row r="43" spans="1:8" ht="15.75" x14ac:dyDescent="0.25">
      <c r="A43" s="73"/>
      <c r="B43" s="10" t="s">
        <v>108</v>
      </c>
      <c r="C43" s="62" t="s">
        <v>154</v>
      </c>
      <c r="D43" s="69">
        <v>3.4285714285714284</v>
      </c>
      <c r="E43" s="33">
        <v>3.8571428571428572</v>
      </c>
      <c r="F43" s="18">
        <v>14</v>
      </c>
      <c r="G43" s="50">
        <v>20</v>
      </c>
      <c r="H43" s="19">
        <f t="shared" si="3"/>
        <v>0.7</v>
      </c>
    </row>
    <row r="44" spans="1:8" ht="15.75" x14ac:dyDescent="0.25">
      <c r="A44" s="73"/>
      <c r="B44" s="10" t="s">
        <v>266</v>
      </c>
      <c r="C44" s="71">
        <v>830</v>
      </c>
      <c r="D44" s="69">
        <v>4.5</v>
      </c>
      <c r="E44" s="33">
        <v>4.25</v>
      </c>
      <c r="F44" s="18">
        <v>2</v>
      </c>
      <c r="G44" s="50">
        <v>7</v>
      </c>
      <c r="H44" s="19">
        <f t="shared" si="3"/>
        <v>0.2857142857142857</v>
      </c>
    </row>
    <row r="45" spans="1:8" ht="15.75" x14ac:dyDescent="0.25">
      <c r="A45" s="73"/>
      <c r="B45" s="10" t="s">
        <v>267</v>
      </c>
      <c r="C45" s="71">
        <v>829</v>
      </c>
      <c r="D45" s="69">
        <v>3.75</v>
      </c>
      <c r="E45" s="33">
        <v>4.1666666666666661</v>
      </c>
      <c r="F45" s="18">
        <v>4</v>
      </c>
      <c r="G45" s="50">
        <v>1</v>
      </c>
      <c r="H45" s="19"/>
    </row>
    <row r="46" spans="1:8" ht="15.75" x14ac:dyDescent="0.25">
      <c r="A46" s="73"/>
      <c r="B46" s="10" t="s">
        <v>109</v>
      </c>
      <c r="C46" s="62" t="s">
        <v>218</v>
      </c>
      <c r="D46" s="69">
        <v>3.6666666666666665</v>
      </c>
      <c r="E46" s="33">
        <v>3.583333333333333</v>
      </c>
      <c r="F46" s="18">
        <v>6</v>
      </c>
      <c r="G46" s="50">
        <v>7</v>
      </c>
      <c r="H46" s="19">
        <f t="shared" si="3"/>
        <v>0.8571428571428571</v>
      </c>
    </row>
    <row r="47" spans="1:8" ht="15.75" x14ac:dyDescent="0.25">
      <c r="A47" s="73"/>
      <c r="B47" s="10" t="s">
        <v>268</v>
      </c>
      <c r="C47" s="71">
        <v>827</v>
      </c>
      <c r="D47" s="69">
        <v>3.25</v>
      </c>
      <c r="E47" s="33">
        <v>3.75</v>
      </c>
      <c r="F47" s="18">
        <v>4</v>
      </c>
      <c r="G47" s="50">
        <v>4</v>
      </c>
      <c r="H47" s="19">
        <f t="shared" si="3"/>
        <v>1</v>
      </c>
    </row>
    <row r="48" spans="1:8" ht="15.75" x14ac:dyDescent="0.25">
      <c r="A48" s="73"/>
      <c r="B48" s="10" t="s">
        <v>110</v>
      </c>
      <c r="C48" s="62" t="s">
        <v>255</v>
      </c>
      <c r="D48" s="69"/>
      <c r="E48" s="33"/>
      <c r="F48" s="18">
        <v>0</v>
      </c>
      <c r="G48" s="50">
        <v>4</v>
      </c>
      <c r="H48" s="19">
        <f t="shared" si="3"/>
        <v>0</v>
      </c>
    </row>
    <row r="49" spans="1:8" ht="15.75" x14ac:dyDescent="0.25">
      <c r="A49" s="74"/>
      <c r="B49" s="10" t="s">
        <v>99</v>
      </c>
      <c r="C49" s="62" t="s">
        <v>219</v>
      </c>
      <c r="D49" s="69">
        <v>2</v>
      </c>
      <c r="E49" s="33">
        <v>3</v>
      </c>
      <c r="F49" s="18">
        <v>1</v>
      </c>
      <c r="G49" s="50">
        <v>4</v>
      </c>
      <c r="H49" s="19">
        <f t="shared" si="3"/>
        <v>0.25</v>
      </c>
    </row>
    <row r="50" spans="1:8" ht="15.75" x14ac:dyDescent="0.25">
      <c r="A50" s="34" t="s">
        <v>24</v>
      </c>
      <c r="B50" s="11"/>
      <c r="C50" s="58"/>
      <c r="D50" s="68"/>
      <c r="E50" s="34">
        <f>AVERAGE(E40:E49)</f>
        <v>3.6292226292226295</v>
      </c>
      <c r="F50" s="20">
        <f>SUM(F40:F49)</f>
        <v>49</v>
      </c>
      <c r="G50" s="28">
        <f>SUM(G40:G49)</f>
        <v>80</v>
      </c>
      <c r="H50" s="22">
        <f t="shared" si="3"/>
        <v>0.61250000000000004</v>
      </c>
    </row>
    <row r="51" spans="1:8" ht="15.75" x14ac:dyDescent="0.25">
      <c r="A51" s="38"/>
      <c r="B51" s="14"/>
      <c r="C51" s="59"/>
      <c r="D51" s="67"/>
      <c r="E51" s="38"/>
      <c r="F51" s="47"/>
      <c r="G51" s="48"/>
      <c r="H51" s="40"/>
    </row>
    <row r="52" spans="1:8" ht="15.75" x14ac:dyDescent="0.25">
      <c r="A52" s="72" t="s">
        <v>26</v>
      </c>
      <c r="B52" s="12" t="s">
        <v>111</v>
      </c>
      <c r="C52" s="60" t="s">
        <v>155</v>
      </c>
      <c r="D52" s="65">
        <v>3.6666666666666665</v>
      </c>
      <c r="E52" s="31">
        <v>4.5</v>
      </c>
      <c r="F52" s="23">
        <v>3</v>
      </c>
      <c r="G52" s="29">
        <v>19</v>
      </c>
      <c r="H52" s="24">
        <f t="shared" si="3"/>
        <v>0.15789473684210525</v>
      </c>
    </row>
    <row r="53" spans="1:8" ht="15.75" x14ac:dyDescent="0.25">
      <c r="A53" s="73"/>
      <c r="B53" s="12" t="s">
        <v>25</v>
      </c>
      <c r="C53" s="60" t="s">
        <v>156</v>
      </c>
      <c r="D53" s="65">
        <v>3.5</v>
      </c>
      <c r="E53" s="31">
        <v>2.75</v>
      </c>
      <c r="F53" s="23">
        <v>2</v>
      </c>
      <c r="G53" s="29">
        <v>6</v>
      </c>
      <c r="H53" s="24">
        <f t="shared" si="3"/>
        <v>0.33333333333333331</v>
      </c>
    </row>
    <row r="54" spans="1:8" ht="15.75" x14ac:dyDescent="0.25">
      <c r="A54" s="73"/>
      <c r="B54" s="12" t="s">
        <v>27</v>
      </c>
      <c r="C54" s="60" t="s">
        <v>157</v>
      </c>
      <c r="D54" s="65">
        <v>4</v>
      </c>
      <c r="E54" s="31">
        <v>2</v>
      </c>
      <c r="F54" s="23">
        <v>1</v>
      </c>
      <c r="G54" s="29">
        <v>0</v>
      </c>
      <c r="H54" s="24"/>
    </row>
    <row r="55" spans="1:8" ht="15.75" x14ac:dyDescent="0.25">
      <c r="A55" s="73"/>
      <c r="B55" s="12" t="s">
        <v>28</v>
      </c>
      <c r="C55" s="60" t="s">
        <v>158</v>
      </c>
      <c r="D55" s="65"/>
      <c r="E55" s="31"/>
      <c r="F55" s="23">
        <v>0</v>
      </c>
      <c r="G55" s="29">
        <v>2</v>
      </c>
      <c r="H55" s="24">
        <f t="shared" si="3"/>
        <v>0</v>
      </c>
    </row>
    <row r="56" spans="1:8" ht="15.75" x14ac:dyDescent="0.25">
      <c r="A56" s="73"/>
      <c r="B56" s="12" t="s">
        <v>29</v>
      </c>
      <c r="C56" s="60" t="s">
        <v>159</v>
      </c>
      <c r="D56" s="65">
        <v>3.8</v>
      </c>
      <c r="E56" s="31">
        <v>2.2000000000000002</v>
      </c>
      <c r="F56" s="23">
        <v>5</v>
      </c>
      <c r="G56" s="29">
        <v>19</v>
      </c>
      <c r="H56" s="24">
        <f t="shared" si="3"/>
        <v>0.26315789473684209</v>
      </c>
    </row>
    <row r="57" spans="1:8" ht="15.75" x14ac:dyDescent="0.25">
      <c r="A57" s="73"/>
      <c r="B57" s="12" t="s">
        <v>30</v>
      </c>
      <c r="C57" s="60" t="s">
        <v>160</v>
      </c>
      <c r="D57" s="65">
        <v>3</v>
      </c>
      <c r="E57" s="31">
        <v>3.5</v>
      </c>
      <c r="F57" s="23">
        <v>1</v>
      </c>
      <c r="G57" s="29">
        <v>9</v>
      </c>
      <c r="H57" s="24">
        <f t="shared" si="3"/>
        <v>0.1111111111111111</v>
      </c>
    </row>
    <row r="58" spans="1:8" ht="15.75" x14ac:dyDescent="0.25">
      <c r="A58" s="73"/>
      <c r="B58" s="12" t="s">
        <v>31</v>
      </c>
      <c r="C58" s="60" t="s">
        <v>161</v>
      </c>
      <c r="D58" s="65">
        <v>3.4545454545454546</v>
      </c>
      <c r="E58" s="31">
        <v>3.7727272727272725</v>
      </c>
      <c r="F58" s="23">
        <v>11</v>
      </c>
      <c r="G58" s="29">
        <v>41</v>
      </c>
      <c r="H58" s="24">
        <f t="shared" si="3"/>
        <v>0.26829268292682928</v>
      </c>
    </row>
    <row r="59" spans="1:8" ht="15.75" x14ac:dyDescent="0.25">
      <c r="A59" s="73"/>
      <c r="B59" s="12" t="s">
        <v>112</v>
      </c>
      <c r="C59" s="60" t="s">
        <v>220</v>
      </c>
      <c r="D59" s="65">
        <v>4</v>
      </c>
      <c r="E59" s="31">
        <v>3.25</v>
      </c>
      <c r="F59" s="23">
        <v>2</v>
      </c>
      <c r="G59" s="29">
        <v>1</v>
      </c>
      <c r="H59" s="24"/>
    </row>
    <row r="60" spans="1:8" ht="15.75" x14ac:dyDescent="0.25">
      <c r="A60" s="73"/>
      <c r="B60" s="12" t="s">
        <v>113</v>
      </c>
      <c r="C60" s="60" t="s">
        <v>221</v>
      </c>
      <c r="D60" s="65">
        <v>4.5</v>
      </c>
      <c r="E60" s="31">
        <v>2.75</v>
      </c>
      <c r="F60" s="23">
        <v>2</v>
      </c>
      <c r="G60" s="29">
        <v>7</v>
      </c>
      <c r="H60" s="24">
        <f t="shared" si="3"/>
        <v>0.2857142857142857</v>
      </c>
    </row>
    <row r="61" spans="1:8" ht="15.75" x14ac:dyDescent="0.25">
      <c r="A61" s="73"/>
      <c r="B61" s="12" t="s">
        <v>114</v>
      </c>
      <c r="C61" s="60" t="s">
        <v>222</v>
      </c>
      <c r="D61" s="65">
        <v>4.2</v>
      </c>
      <c r="E61" s="31">
        <v>4.3000000000000007</v>
      </c>
      <c r="F61" s="23">
        <v>5</v>
      </c>
      <c r="G61" s="29">
        <v>8</v>
      </c>
      <c r="H61" s="24">
        <f t="shared" si="3"/>
        <v>0.625</v>
      </c>
    </row>
    <row r="62" spans="1:8" ht="15.75" x14ac:dyDescent="0.25">
      <c r="A62" s="73"/>
      <c r="B62" s="12" t="s">
        <v>99</v>
      </c>
      <c r="C62" s="60" t="s">
        <v>223</v>
      </c>
      <c r="D62" s="65"/>
      <c r="E62" s="31"/>
      <c r="F62" s="23">
        <v>0</v>
      </c>
      <c r="G62" s="29">
        <v>4</v>
      </c>
      <c r="H62" s="24">
        <f t="shared" si="3"/>
        <v>0</v>
      </c>
    </row>
    <row r="63" spans="1:8" ht="15.75" x14ac:dyDescent="0.25">
      <c r="A63" s="74"/>
      <c r="B63" s="12" t="s">
        <v>265</v>
      </c>
      <c r="C63" s="70">
        <v>1639</v>
      </c>
      <c r="D63" s="65">
        <v>3</v>
      </c>
      <c r="E63" s="31">
        <v>3</v>
      </c>
      <c r="F63" s="23">
        <v>1</v>
      </c>
      <c r="G63" s="29">
        <v>3</v>
      </c>
      <c r="H63" s="24">
        <f t="shared" si="3"/>
        <v>0.33333333333333331</v>
      </c>
    </row>
    <row r="64" spans="1:8" ht="15.75" x14ac:dyDescent="0.25">
      <c r="A64" s="32" t="s">
        <v>26</v>
      </c>
      <c r="B64" s="13"/>
      <c r="C64" s="61"/>
      <c r="D64" s="66"/>
      <c r="E64" s="32">
        <f>AVERAGE(E52:E62)</f>
        <v>3.2247474747474749</v>
      </c>
      <c r="F64" s="25">
        <f>SUM(F52:F63)</f>
        <v>33</v>
      </c>
      <c r="G64" s="30">
        <f>SUM(G52:G63)</f>
        <v>119</v>
      </c>
      <c r="H64" s="27">
        <f t="shared" si="3"/>
        <v>0.27731092436974791</v>
      </c>
    </row>
    <row r="65" spans="1:8" ht="15.75" x14ac:dyDescent="0.25">
      <c r="A65" s="38"/>
      <c r="B65" s="14"/>
      <c r="C65" s="59"/>
      <c r="D65" s="67"/>
      <c r="E65" s="38"/>
      <c r="F65" s="47"/>
      <c r="G65" s="48"/>
      <c r="H65" s="40"/>
    </row>
    <row r="66" spans="1:8" ht="15.75" x14ac:dyDescent="0.25">
      <c r="A66" s="81" t="s">
        <v>33</v>
      </c>
      <c r="B66" s="10" t="s">
        <v>32</v>
      </c>
      <c r="C66" s="62" t="s">
        <v>162</v>
      </c>
      <c r="D66" s="69">
        <v>4</v>
      </c>
      <c r="E66" s="35">
        <v>3.5</v>
      </c>
      <c r="F66" s="18">
        <v>29</v>
      </c>
      <c r="G66" s="50">
        <v>72</v>
      </c>
      <c r="H66" s="19">
        <f t="shared" si="3"/>
        <v>0.40277777777777779</v>
      </c>
    </row>
    <row r="67" spans="1:8" ht="15.75" x14ac:dyDescent="0.25">
      <c r="A67" s="73"/>
      <c r="B67" s="10" t="s">
        <v>115</v>
      </c>
      <c r="C67" s="62" t="s">
        <v>163</v>
      </c>
      <c r="D67" s="69">
        <v>4.166666666666667</v>
      </c>
      <c r="E67" s="35">
        <v>3.25</v>
      </c>
      <c r="F67" s="18">
        <v>24</v>
      </c>
      <c r="G67" s="50">
        <v>30</v>
      </c>
      <c r="H67" s="19">
        <f t="shared" si="3"/>
        <v>0.8</v>
      </c>
    </row>
    <row r="68" spans="1:8" ht="15.75" x14ac:dyDescent="0.25">
      <c r="A68" s="73"/>
      <c r="B68" s="10" t="s">
        <v>34</v>
      </c>
      <c r="C68" s="62" t="s">
        <v>164</v>
      </c>
      <c r="D68" s="69">
        <v>4</v>
      </c>
      <c r="E68" s="35">
        <v>3.9722222222222223</v>
      </c>
      <c r="F68" s="18">
        <v>1</v>
      </c>
      <c r="G68" s="50">
        <v>14</v>
      </c>
      <c r="H68" s="19">
        <f t="shared" si="3"/>
        <v>7.1428571428571425E-2</v>
      </c>
    </row>
    <row r="69" spans="1:8" ht="15.75" x14ac:dyDescent="0.25">
      <c r="A69" s="73"/>
      <c r="B69" s="10" t="s">
        <v>35</v>
      </c>
      <c r="C69" s="62" t="s">
        <v>165</v>
      </c>
      <c r="D69" s="69">
        <v>3.6666666666666665</v>
      </c>
      <c r="E69" s="35">
        <v>3.6666666666666665</v>
      </c>
      <c r="F69" s="18">
        <v>3</v>
      </c>
      <c r="G69" s="50">
        <v>5</v>
      </c>
      <c r="H69" s="19">
        <f t="shared" si="3"/>
        <v>0.6</v>
      </c>
    </row>
    <row r="70" spans="1:8" ht="15.75" x14ac:dyDescent="0.25">
      <c r="A70" s="73"/>
      <c r="B70" s="10" t="s">
        <v>36</v>
      </c>
      <c r="C70" s="62" t="s">
        <v>166</v>
      </c>
      <c r="D70" s="69">
        <v>4</v>
      </c>
      <c r="E70" s="35">
        <v>3.7857142857142856</v>
      </c>
      <c r="F70" s="18">
        <v>9</v>
      </c>
      <c r="G70" s="50">
        <v>4</v>
      </c>
      <c r="H70" s="19"/>
    </row>
    <row r="71" spans="1:8" ht="15.75" x14ac:dyDescent="0.25">
      <c r="A71" s="73"/>
      <c r="B71" s="10" t="s">
        <v>37</v>
      </c>
      <c r="C71" s="62" t="s">
        <v>167</v>
      </c>
      <c r="D71" s="69">
        <v>3.5714285714285716</v>
      </c>
      <c r="E71" s="35">
        <v>3.3571428571428572</v>
      </c>
      <c r="F71" s="18">
        <v>7</v>
      </c>
      <c r="G71" s="50">
        <v>15</v>
      </c>
      <c r="H71" s="19">
        <f t="shared" si="3"/>
        <v>0.46666666666666667</v>
      </c>
    </row>
    <row r="72" spans="1:8" ht="15.75" x14ac:dyDescent="0.25">
      <c r="A72" s="73"/>
      <c r="B72" s="10" t="s">
        <v>38</v>
      </c>
      <c r="C72" s="62" t="s">
        <v>168</v>
      </c>
      <c r="D72" s="69"/>
      <c r="E72" s="35"/>
      <c r="F72" s="18">
        <v>0</v>
      </c>
      <c r="G72" s="50">
        <v>7</v>
      </c>
      <c r="H72" s="19">
        <f t="shared" si="3"/>
        <v>0</v>
      </c>
    </row>
    <row r="73" spans="1:8" ht="15.75" x14ac:dyDescent="0.25">
      <c r="A73" s="73"/>
      <c r="B73" s="10" t="s">
        <v>39</v>
      </c>
      <c r="C73" s="62" t="s">
        <v>169</v>
      </c>
      <c r="D73" s="69">
        <v>3.7</v>
      </c>
      <c r="E73" s="35">
        <v>3.15</v>
      </c>
      <c r="F73" s="18">
        <v>10</v>
      </c>
      <c r="G73" s="50">
        <v>17</v>
      </c>
      <c r="H73" s="19">
        <f t="shared" si="3"/>
        <v>0.58823529411764708</v>
      </c>
    </row>
    <row r="74" spans="1:8" ht="15.75" x14ac:dyDescent="0.25">
      <c r="A74" s="73"/>
      <c r="B74" s="10" t="s">
        <v>40</v>
      </c>
      <c r="C74" s="62" t="s">
        <v>170</v>
      </c>
      <c r="D74" s="69">
        <v>4</v>
      </c>
      <c r="E74" s="35">
        <v>3.25</v>
      </c>
      <c r="F74" s="18">
        <v>20</v>
      </c>
      <c r="G74" s="50">
        <v>22</v>
      </c>
      <c r="H74" s="19">
        <f t="shared" si="3"/>
        <v>0.90909090909090906</v>
      </c>
    </row>
    <row r="75" spans="1:8" ht="15.75" x14ac:dyDescent="0.25">
      <c r="A75" s="73"/>
      <c r="B75" s="10" t="s">
        <v>116</v>
      </c>
      <c r="C75" s="62" t="s">
        <v>224</v>
      </c>
      <c r="D75" s="69">
        <v>5</v>
      </c>
      <c r="E75" s="35">
        <v>4</v>
      </c>
      <c r="F75" s="18">
        <v>1</v>
      </c>
      <c r="G75" s="50">
        <v>17</v>
      </c>
      <c r="H75" s="19">
        <f t="shared" si="3"/>
        <v>5.8823529411764705E-2</v>
      </c>
    </row>
    <row r="76" spans="1:8" ht="15.75" x14ac:dyDescent="0.25">
      <c r="A76" s="73"/>
      <c r="B76" s="10" t="s">
        <v>65</v>
      </c>
      <c r="C76" s="62" t="s">
        <v>225</v>
      </c>
      <c r="D76" s="69">
        <v>3.5</v>
      </c>
      <c r="E76" s="35">
        <v>3.916666666666667</v>
      </c>
      <c r="F76" s="18">
        <v>24</v>
      </c>
      <c r="G76" s="50">
        <v>74</v>
      </c>
      <c r="H76" s="19">
        <f t="shared" si="3"/>
        <v>0.32432432432432434</v>
      </c>
    </row>
    <row r="77" spans="1:8" ht="15.75" x14ac:dyDescent="0.25">
      <c r="A77" s="73"/>
      <c r="B77" s="10" t="s">
        <v>117</v>
      </c>
      <c r="C77" s="62" t="s">
        <v>226</v>
      </c>
      <c r="D77" s="69">
        <v>3.3333333333333335</v>
      </c>
      <c r="E77" s="35">
        <v>4.1666666666666661</v>
      </c>
      <c r="F77" s="18">
        <v>3</v>
      </c>
      <c r="G77" s="50">
        <v>8</v>
      </c>
      <c r="H77" s="19">
        <f t="shared" si="3"/>
        <v>0.375</v>
      </c>
    </row>
    <row r="78" spans="1:8" ht="15.75" x14ac:dyDescent="0.25">
      <c r="A78" s="74"/>
      <c r="B78" s="10" t="s">
        <v>118</v>
      </c>
      <c r="C78" s="62" t="s">
        <v>227</v>
      </c>
      <c r="D78" s="69"/>
      <c r="E78" s="35"/>
      <c r="F78" s="18">
        <v>0</v>
      </c>
      <c r="G78" s="50">
        <v>0</v>
      </c>
      <c r="H78" s="19"/>
    </row>
    <row r="79" spans="1:8" ht="15.75" x14ac:dyDescent="0.25">
      <c r="A79" s="34" t="s">
        <v>33</v>
      </c>
      <c r="B79" s="11"/>
      <c r="C79" s="58"/>
      <c r="D79" s="68"/>
      <c r="E79" s="34">
        <f>AVERAGE(E66:E78)</f>
        <v>3.637734487734487</v>
      </c>
      <c r="F79" s="20">
        <f>SUM(F66:F78)</f>
        <v>131</v>
      </c>
      <c r="G79" s="28">
        <f>SUM(G66:G78)</f>
        <v>285</v>
      </c>
      <c r="H79" s="22">
        <f t="shared" si="3"/>
        <v>0.45964912280701753</v>
      </c>
    </row>
    <row r="80" spans="1:8" ht="15.75" x14ac:dyDescent="0.25">
      <c r="A80" s="38"/>
      <c r="B80" s="14"/>
      <c r="C80" s="59"/>
      <c r="D80" s="67"/>
      <c r="E80" s="38"/>
      <c r="F80" s="47"/>
      <c r="G80" s="47"/>
      <c r="H80" s="43"/>
    </row>
    <row r="81" spans="1:8" ht="15.75" x14ac:dyDescent="0.25">
      <c r="A81" s="72" t="s">
        <v>42</v>
      </c>
      <c r="B81" s="12" t="s">
        <v>41</v>
      </c>
      <c r="C81" s="60" t="s">
        <v>171</v>
      </c>
      <c r="D81" s="65">
        <v>3.2142857142857144</v>
      </c>
      <c r="E81" s="31">
        <v>3.0813953488372094</v>
      </c>
      <c r="F81" s="23">
        <v>43</v>
      </c>
      <c r="G81" s="29">
        <v>49</v>
      </c>
      <c r="H81" s="24">
        <f t="shared" si="3"/>
        <v>0.87755102040816324</v>
      </c>
    </row>
    <row r="82" spans="1:8" ht="15.75" x14ac:dyDescent="0.25">
      <c r="A82" s="73"/>
      <c r="B82" s="12" t="s">
        <v>43</v>
      </c>
      <c r="C82" s="60" t="s">
        <v>172</v>
      </c>
      <c r="D82" s="65">
        <v>3.6315789473684212</v>
      </c>
      <c r="E82" s="31">
        <v>3.2660818713450293</v>
      </c>
      <c r="F82" s="23">
        <v>20</v>
      </c>
      <c r="G82" s="29">
        <v>23</v>
      </c>
      <c r="H82" s="24">
        <f t="shared" si="3"/>
        <v>0.86956521739130432</v>
      </c>
    </row>
    <row r="83" spans="1:8" ht="15.75" x14ac:dyDescent="0.25">
      <c r="A83" s="73"/>
      <c r="B83" s="12" t="s">
        <v>119</v>
      </c>
      <c r="C83" s="60" t="s">
        <v>209</v>
      </c>
      <c r="D83" s="65">
        <v>3.5714285714285716</v>
      </c>
      <c r="E83" s="31">
        <v>3.6373626373626373</v>
      </c>
      <c r="F83" s="23">
        <v>14</v>
      </c>
      <c r="G83" s="29">
        <v>14</v>
      </c>
      <c r="H83" s="24">
        <f t="shared" si="3"/>
        <v>1</v>
      </c>
    </row>
    <row r="84" spans="1:8" ht="15.75" x14ac:dyDescent="0.25">
      <c r="A84" s="73"/>
      <c r="B84" s="12" t="s">
        <v>120</v>
      </c>
      <c r="C84" s="60" t="s">
        <v>228</v>
      </c>
      <c r="D84" s="65">
        <v>4.5</v>
      </c>
      <c r="E84" s="31">
        <v>4.75</v>
      </c>
      <c r="F84" s="23">
        <v>4</v>
      </c>
      <c r="G84" s="29">
        <v>12</v>
      </c>
      <c r="H84" s="24">
        <f t="shared" si="3"/>
        <v>0.33333333333333331</v>
      </c>
    </row>
    <row r="85" spans="1:8" ht="15.75" x14ac:dyDescent="0.25">
      <c r="A85" s="73"/>
      <c r="B85" s="12" t="s">
        <v>121</v>
      </c>
      <c r="C85" s="60" t="s">
        <v>256</v>
      </c>
      <c r="D85" s="65">
        <v>3.2857142857142856</v>
      </c>
      <c r="E85" s="31">
        <v>4.0833333333333339</v>
      </c>
      <c r="F85" s="23">
        <v>7</v>
      </c>
      <c r="G85" s="29">
        <v>5</v>
      </c>
      <c r="H85" s="24"/>
    </row>
    <row r="86" spans="1:8" ht="15.75" x14ac:dyDescent="0.25">
      <c r="A86" s="73"/>
      <c r="B86" s="12" t="s">
        <v>44</v>
      </c>
      <c r="C86" s="60" t="s">
        <v>173</v>
      </c>
      <c r="D86" s="65">
        <v>3.5</v>
      </c>
      <c r="E86" s="31">
        <v>3.75</v>
      </c>
      <c r="F86" s="23">
        <v>2</v>
      </c>
      <c r="G86" s="29"/>
      <c r="H86" s="24"/>
    </row>
    <row r="87" spans="1:8" ht="15.75" x14ac:dyDescent="0.25">
      <c r="A87" s="73"/>
      <c r="B87" s="12" t="s">
        <v>122</v>
      </c>
      <c r="C87" s="60" t="s">
        <v>257</v>
      </c>
      <c r="D87" s="65"/>
      <c r="E87" s="31"/>
      <c r="F87" s="23">
        <v>0</v>
      </c>
      <c r="G87" s="29"/>
      <c r="H87" s="24"/>
    </row>
    <row r="88" spans="1:8" ht="15.75" x14ac:dyDescent="0.25">
      <c r="A88" s="74"/>
      <c r="B88" s="12" t="s">
        <v>123</v>
      </c>
      <c r="C88" s="60" t="s">
        <v>258</v>
      </c>
      <c r="D88" s="65"/>
      <c r="E88" s="31"/>
      <c r="F88" s="23">
        <v>0</v>
      </c>
      <c r="G88" s="29"/>
      <c r="H88" s="24"/>
    </row>
    <row r="89" spans="1:8" ht="15.75" x14ac:dyDescent="0.25">
      <c r="A89" s="32" t="s">
        <v>42</v>
      </c>
      <c r="B89" s="13"/>
      <c r="C89" s="61"/>
      <c r="D89" s="66"/>
      <c r="E89" s="32">
        <f>AVERAGE(E81:E88)</f>
        <v>3.7613621984797017</v>
      </c>
      <c r="F89" s="25">
        <f>SUM(F81:F88)</f>
        <v>90</v>
      </c>
      <c r="G89" s="30">
        <f>SUM(G81:G88)</f>
        <v>103</v>
      </c>
      <c r="H89" s="27">
        <f t="shared" si="3"/>
        <v>0.87378640776699024</v>
      </c>
    </row>
    <row r="90" spans="1:8" ht="15.75" x14ac:dyDescent="0.25">
      <c r="A90" s="38"/>
      <c r="B90" s="14"/>
      <c r="C90" s="59"/>
      <c r="D90" s="67"/>
      <c r="E90" s="38"/>
      <c r="F90" s="47"/>
      <c r="G90" s="48"/>
      <c r="H90" s="40"/>
    </row>
    <row r="91" spans="1:8" ht="15.75" x14ac:dyDescent="0.25">
      <c r="A91" s="80" t="s">
        <v>46</v>
      </c>
      <c r="B91" s="10" t="s">
        <v>45</v>
      </c>
      <c r="C91" s="62" t="s">
        <v>174</v>
      </c>
      <c r="D91" s="69">
        <v>3.0909090909090908</v>
      </c>
      <c r="E91" s="33">
        <v>4.0909090909090908</v>
      </c>
      <c r="F91" s="18">
        <v>11</v>
      </c>
      <c r="G91" s="50">
        <v>31</v>
      </c>
      <c r="H91" s="19">
        <f t="shared" si="3"/>
        <v>0.35483870967741937</v>
      </c>
    </row>
    <row r="92" spans="1:8" ht="15.75" x14ac:dyDescent="0.25">
      <c r="A92" s="73"/>
      <c r="B92" s="15" t="s">
        <v>47</v>
      </c>
      <c r="C92" s="62" t="s">
        <v>229</v>
      </c>
      <c r="D92" s="69">
        <v>4.333333333333333</v>
      </c>
      <c r="E92" s="33">
        <v>4.5</v>
      </c>
      <c r="F92" s="18">
        <v>6</v>
      </c>
      <c r="G92" s="50">
        <v>17</v>
      </c>
      <c r="H92" s="19">
        <f t="shared" ref="H92:H161" si="4">F92/G92</f>
        <v>0.35294117647058826</v>
      </c>
    </row>
    <row r="93" spans="1:8" ht="15.75" x14ac:dyDescent="0.25">
      <c r="A93" s="74"/>
      <c r="B93" s="15" t="s">
        <v>48</v>
      </c>
      <c r="C93" s="62" t="s">
        <v>230</v>
      </c>
      <c r="D93" s="69">
        <v>4</v>
      </c>
      <c r="E93" s="33">
        <v>4.25</v>
      </c>
      <c r="F93" s="18">
        <v>5</v>
      </c>
      <c r="G93" s="50">
        <v>18</v>
      </c>
      <c r="H93" s="19">
        <f t="shared" si="4"/>
        <v>0.27777777777777779</v>
      </c>
    </row>
    <row r="94" spans="1:8" ht="15.75" x14ac:dyDescent="0.25">
      <c r="A94" s="34" t="s">
        <v>46</v>
      </c>
      <c r="B94" s="11"/>
      <c r="C94" s="58"/>
      <c r="D94" s="68"/>
      <c r="E94" s="34">
        <f>AVERAGE(E91:E93)</f>
        <v>4.2803030303030303</v>
      </c>
      <c r="F94" s="20">
        <f>SUM(F91:F93)</f>
        <v>22</v>
      </c>
      <c r="G94" s="28">
        <f>SUM(G91:G93)</f>
        <v>66</v>
      </c>
      <c r="H94" s="22">
        <f t="shared" si="4"/>
        <v>0.33333333333333331</v>
      </c>
    </row>
    <row r="95" spans="1:8" ht="15.75" x14ac:dyDescent="0.25">
      <c r="A95" s="38"/>
      <c r="B95" s="14"/>
      <c r="C95" s="59"/>
      <c r="D95" s="67"/>
      <c r="E95" s="38"/>
      <c r="F95" s="47"/>
      <c r="G95" s="48"/>
      <c r="H95" s="40"/>
    </row>
    <row r="96" spans="1:8" ht="15.75" x14ac:dyDescent="0.25">
      <c r="A96" s="78" t="s">
        <v>49</v>
      </c>
      <c r="B96" s="12" t="s">
        <v>11</v>
      </c>
      <c r="C96" s="60" t="s">
        <v>175</v>
      </c>
      <c r="D96" s="65">
        <v>3.8607594936708862</v>
      </c>
      <c r="E96" s="31">
        <v>3.7902231845436374</v>
      </c>
      <c r="F96" s="23">
        <v>79</v>
      </c>
      <c r="G96" s="29">
        <v>123</v>
      </c>
      <c r="H96" s="24">
        <f t="shared" si="4"/>
        <v>0.64227642276422769</v>
      </c>
    </row>
    <row r="97" spans="1:8" ht="15.75" x14ac:dyDescent="0.25">
      <c r="A97" s="73"/>
      <c r="B97" s="12" t="s">
        <v>50</v>
      </c>
      <c r="C97" s="60" t="s">
        <v>176</v>
      </c>
      <c r="D97" s="65">
        <v>3.95</v>
      </c>
      <c r="E97" s="31">
        <v>3.9499999999999997</v>
      </c>
      <c r="F97" s="23">
        <v>20</v>
      </c>
      <c r="G97" s="29">
        <v>31</v>
      </c>
      <c r="H97" s="24">
        <f t="shared" si="4"/>
        <v>0.64516129032258063</v>
      </c>
    </row>
    <row r="98" spans="1:8" ht="15.75" x14ac:dyDescent="0.25">
      <c r="A98" s="73"/>
      <c r="B98" s="12" t="s">
        <v>51</v>
      </c>
      <c r="C98" s="60" t="s">
        <v>177</v>
      </c>
      <c r="D98" s="65">
        <v>3.96875</v>
      </c>
      <c r="E98" s="31">
        <v>3.84375</v>
      </c>
      <c r="F98" s="23">
        <v>32</v>
      </c>
      <c r="G98" s="29">
        <v>49</v>
      </c>
      <c r="H98" s="24">
        <f t="shared" si="4"/>
        <v>0.65306122448979587</v>
      </c>
    </row>
    <row r="99" spans="1:8" ht="15.75" x14ac:dyDescent="0.25">
      <c r="A99" s="73"/>
      <c r="B99" s="12" t="s">
        <v>124</v>
      </c>
      <c r="C99" s="60" t="s">
        <v>231</v>
      </c>
      <c r="D99" s="65">
        <v>2</v>
      </c>
      <c r="E99" s="31">
        <v>4</v>
      </c>
      <c r="F99" s="23">
        <v>1</v>
      </c>
      <c r="G99" s="29">
        <v>2</v>
      </c>
      <c r="H99" s="24">
        <f t="shared" si="4"/>
        <v>0.5</v>
      </c>
    </row>
    <row r="100" spans="1:8" ht="15.75" x14ac:dyDescent="0.25">
      <c r="A100" s="73"/>
      <c r="B100" s="12" t="s">
        <v>125</v>
      </c>
      <c r="C100" s="60" t="s">
        <v>232</v>
      </c>
      <c r="D100" s="65">
        <v>5</v>
      </c>
      <c r="E100" s="31">
        <v>5</v>
      </c>
      <c r="F100" s="23">
        <v>1</v>
      </c>
      <c r="G100" s="29">
        <v>2</v>
      </c>
      <c r="H100" s="24">
        <f t="shared" si="4"/>
        <v>0.5</v>
      </c>
    </row>
    <row r="101" spans="1:8" ht="15.75" x14ac:dyDescent="0.25">
      <c r="A101" s="73"/>
      <c r="B101" s="12" t="s">
        <v>53</v>
      </c>
      <c r="C101" s="60" t="s">
        <v>233</v>
      </c>
      <c r="D101" s="65">
        <v>4</v>
      </c>
      <c r="E101" s="31">
        <v>3</v>
      </c>
      <c r="F101" s="23">
        <v>1</v>
      </c>
      <c r="G101" s="29">
        <v>1</v>
      </c>
      <c r="H101" s="24">
        <f t="shared" si="4"/>
        <v>1</v>
      </c>
    </row>
    <row r="102" spans="1:8" ht="15.75" x14ac:dyDescent="0.25">
      <c r="A102" s="73"/>
      <c r="B102" s="12" t="s">
        <v>121</v>
      </c>
      <c r="C102" s="60" t="s">
        <v>260</v>
      </c>
      <c r="D102" s="65"/>
      <c r="E102" s="31"/>
      <c r="F102" s="23">
        <v>0</v>
      </c>
      <c r="G102" s="29">
        <v>0</v>
      </c>
      <c r="H102" s="24"/>
    </row>
    <row r="103" spans="1:8" ht="15.75" x14ac:dyDescent="0.25">
      <c r="A103" s="73"/>
      <c r="B103" s="12" t="s">
        <v>52</v>
      </c>
      <c r="C103" s="60" t="s">
        <v>234</v>
      </c>
      <c r="D103" s="65">
        <v>5</v>
      </c>
      <c r="E103" s="31">
        <v>3.5</v>
      </c>
      <c r="F103" s="23">
        <v>1</v>
      </c>
      <c r="G103" s="29">
        <v>2</v>
      </c>
      <c r="H103" s="24">
        <f t="shared" si="4"/>
        <v>0.5</v>
      </c>
    </row>
    <row r="104" spans="1:8" ht="15.75" x14ac:dyDescent="0.25">
      <c r="A104" s="73"/>
      <c r="B104" s="12" t="s">
        <v>54</v>
      </c>
      <c r="C104" s="60" t="s">
        <v>178</v>
      </c>
      <c r="D104" s="65">
        <v>3.6</v>
      </c>
      <c r="E104" s="31">
        <v>4.0999999999999996</v>
      </c>
      <c r="F104" s="23">
        <v>5</v>
      </c>
      <c r="G104" s="29"/>
      <c r="H104" s="24"/>
    </row>
    <row r="105" spans="1:8" ht="15.75" x14ac:dyDescent="0.25">
      <c r="A105" s="73"/>
      <c r="B105" s="12" t="s">
        <v>55</v>
      </c>
      <c r="C105" s="60" t="s">
        <v>179</v>
      </c>
      <c r="D105" s="65">
        <v>3</v>
      </c>
      <c r="E105" s="31">
        <v>3</v>
      </c>
      <c r="F105" s="23">
        <v>1</v>
      </c>
      <c r="G105" s="29"/>
      <c r="H105" s="24"/>
    </row>
    <row r="106" spans="1:8" ht="15.75" x14ac:dyDescent="0.25">
      <c r="A106" s="74"/>
      <c r="B106" s="12" t="s">
        <v>56</v>
      </c>
      <c r="C106" s="60" t="s">
        <v>180</v>
      </c>
      <c r="D106" s="65">
        <v>4</v>
      </c>
      <c r="E106" s="31">
        <v>3.75</v>
      </c>
      <c r="F106" s="23">
        <v>2</v>
      </c>
      <c r="G106" s="29"/>
      <c r="H106" s="24"/>
    </row>
    <row r="107" spans="1:8" ht="15.75" x14ac:dyDescent="0.25">
      <c r="A107" s="26" t="s">
        <v>49</v>
      </c>
      <c r="B107" s="13"/>
      <c r="C107" s="61"/>
      <c r="D107" s="66"/>
      <c r="E107" s="32">
        <f>AVERAGE(E96:E106)</f>
        <v>3.7933973184543639</v>
      </c>
      <c r="F107" s="25">
        <f>SUM(F96:F106)</f>
        <v>143</v>
      </c>
      <c r="G107" s="30">
        <f>SUM(G96:G106)</f>
        <v>210</v>
      </c>
      <c r="H107" s="27">
        <f t="shared" si="4"/>
        <v>0.68095238095238098</v>
      </c>
    </row>
    <row r="108" spans="1:8" ht="15.75" x14ac:dyDescent="0.25">
      <c r="A108" s="40"/>
      <c r="B108" s="14"/>
      <c r="C108" s="59"/>
      <c r="D108" s="67"/>
      <c r="E108" s="38"/>
      <c r="F108" s="47"/>
      <c r="G108" s="48"/>
      <c r="H108" s="40"/>
    </row>
    <row r="109" spans="1:8" ht="15.75" x14ac:dyDescent="0.25">
      <c r="A109" s="80" t="s">
        <v>58</v>
      </c>
      <c r="B109" s="15" t="s">
        <v>57</v>
      </c>
      <c r="C109" s="62" t="s">
        <v>181</v>
      </c>
      <c r="D109" s="69">
        <v>4.125</v>
      </c>
      <c r="E109" s="33">
        <v>3.3571428571428568</v>
      </c>
      <c r="F109" s="18">
        <v>8</v>
      </c>
      <c r="G109" s="50">
        <v>8</v>
      </c>
      <c r="H109" s="19">
        <f t="shared" si="4"/>
        <v>1</v>
      </c>
    </row>
    <row r="110" spans="1:8" ht="15.75" x14ac:dyDescent="0.25">
      <c r="A110" s="73"/>
      <c r="B110" s="15" t="s">
        <v>126</v>
      </c>
      <c r="C110" s="62" t="s">
        <v>182</v>
      </c>
      <c r="D110" s="69">
        <v>3.75</v>
      </c>
      <c r="E110" s="33">
        <v>3.6875</v>
      </c>
      <c r="F110" s="18">
        <v>8</v>
      </c>
      <c r="G110" s="50">
        <v>7</v>
      </c>
      <c r="H110" s="19"/>
    </row>
    <row r="111" spans="1:8" ht="15.75" x14ac:dyDescent="0.25">
      <c r="A111" s="73"/>
      <c r="B111" s="15" t="s">
        <v>59</v>
      </c>
      <c r="C111" s="62" t="s">
        <v>183</v>
      </c>
      <c r="D111" s="69">
        <v>3.6545454545454548</v>
      </c>
      <c r="E111" s="33">
        <v>3.3181818181818183</v>
      </c>
      <c r="F111" s="18">
        <v>55</v>
      </c>
      <c r="G111" s="50">
        <v>69</v>
      </c>
      <c r="H111" s="19">
        <f t="shared" si="4"/>
        <v>0.79710144927536231</v>
      </c>
    </row>
    <row r="112" spans="1:8" ht="15.75" x14ac:dyDescent="0.25">
      <c r="A112" s="73"/>
      <c r="B112" s="15" t="s">
        <v>127</v>
      </c>
      <c r="C112" s="62" t="s">
        <v>235</v>
      </c>
      <c r="D112" s="69">
        <v>3.5238095238095237</v>
      </c>
      <c r="E112" s="33">
        <v>2.9047619047619047</v>
      </c>
      <c r="F112" s="18">
        <v>21</v>
      </c>
      <c r="G112" s="50">
        <v>44</v>
      </c>
      <c r="H112" s="19">
        <f t="shared" si="4"/>
        <v>0.47727272727272729</v>
      </c>
    </row>
    <row r="113" spans="1:8" ht="15.75" x14ac:dyDescent="0.25">
      <c r="A113" s="73"/>
      <c r="B113" s="15" t="s">
        <v>128</v>
      </c>
      <c r="C113" s="62" t="s">
        <v>259</v>
      </c>
      <c r="D113" s="69"/>
      <c r="E113" s="33"/>
      <c r="F113" s="18">
        <v>0</v>
      </c>
      <c r="G113" s="50"/>
      <c r="H113" s="19"/>
    </row>
    <row r="114" spans="1:8" ht="15.75" x14ac:dyDescent="0.25">
      <c r="A114" s="74"/>
      <c r="B114" s="15" t="s">
        <v>60</v>
      </c>
      <c r="C114" s="62" t="s">
        <v>184</v>
      </c>
      <c r="D114" s="69">
        <v>3.7142857142857144</v>
      </c>
      <c r="E114" s="33">
        <v>3.5607142857142859</v>
      </c>
      <c r="F114" s="18">
        <v>21</v>
      </c>
      <c r="G114" s="50"/>
      <c r="H114" s="19"/>
    </row>
    <row r="115" spans="1:8" ht="15.75" x14ac:dyDescent="0.25">
      <c r="A115" s="34" t="s">
        <v>58</v>
      </c>
      <c r="B115" s="11"/>
      <c r="C115" s="58"/>
      <c r="D115" s="68"/>
      <c r="E115" s="34">
        <f>AVERAGE(E109:E114)</f>
        <v>3.3656601731601734</v>
      </c>
      <c r="F115" s="20">
        <f>SUM(F109:F114)</f>
        <v>113</v>
      </c>
      <c r="G115" s="28">
        <f>SUM(G109:G114)</f>
        <v>128</v>
      </c>
      <c r="H115" s="22">
        <f t="shared" si="4"/>
        <v>0.8828125</v>
      </c>
    </row>
    <row r="116" spans="1:8" ht="15.75" x14ac:dyDescent="0.25">
      <c r="A116" s="38"/>
      <c r="B116" s="14"/>
      <c r="C116" s="59"/>
      <c r="D116" s="67"/>
      <c r="E116" s="38"/>
      <c r="F116" s="47"/>
      <c r="G116" s="48"/>
      <c r="H116" s="40"/>
    </row>
    <row r="117" spans="1:8" ht="15.75" x14ac:dyDescent="0.25">
      <c r="A117" s="82" t="s">
        <v>62</v>
      </c>
      <c r="B117" s="16" t="s">
        <v>61</v>
      </c>
      <c r="C117" s="63" t="s">
        <v>185</v>
      </c>
      <c r="D117" s="65"/>
      <c r="E117" s="31"/>
      <c r="F117" s="23">
        <v>0</v>
      </c>
      <c r="G117" s="29">
        <v>82</v>
      </c>
      <c r="H117" s="24">
        <f t="shared" si="4"/>
        <v>0</v>
      </c>
    </row>
    <row r="118" spans="1:8" ht="15.75" x14ac:dyDescent="0.25">
      <c r="A118" s="83"/>
      <c r="B118" s="16" t="s">
        <v>63</v>
      </c>
      <c r="C118" s="63" t="s">
        <v>186</v>
      </c>
      <c r="D118" s="65">
        <v>5</v>
      </c>
      <c r="E118" s="31">
        <v>3</v>
      </c>
      <c r="F118" s="23">
        <v>1</v>
      </c>
      <c r="G118" s="29">
        <v>165</v>
      </c>
      <c r="H118" s="24">
        <f t="shared" si="4"/>
        <v>6.0606060606060606E-3</v>
      </c>
    </row>
    <row r="119" spans="1:8" ht="15.75" x14ac:dyDescent="0.25">
      <c r="A119" s="83"/>
      <c r="B119" s="16" t="s">
        <v>129</v>
      </c>
      <c r="C119" s="63" t="s">
        <v>210</v>
      </c>
      <c r="D119" s="65"/>
      <c r="E119" s="31"/>
      <c r="F119" s="23">
        <v>0</v>
      </c>
      <c r="G119" s="29">
        <v>61</v>
      </c>
      <c r="H119" s="24">
        <f t="shared" si="4"/>
        <v>0</v>
      </c>
    </row>
    <row r="120" spans="1:8" ht="15.75" x14ac:dyDescent="0.25">
      <c r="A120" s="83"/>
      <c r="B120" s="16" t="s">
        <v>64</v>
      </c>
      <c r="C120" s="63" t="s">
        <v>236</v>
      </c>
      <c r="D120" s="65">
        <v>3</v>
      </c>
      <c r="E120" s="31">
        <v>1</v>
      </c>
      <c r="F120" s="23">
        <v>1</v>
      </c>
      <c r="G120" s="29">
        <v>18</v>
      </c>
      <c r="H120" s="24">
        <f t="shared" si="4"/>
        <v>5.5555555555555552E-2</v>
      </c>
    </row>
    <row r="121" spans="1:8" ht="15.75" x14ac:dyDescent="0.25">
      <c r="A121" s="83"/>
      <c r="B121" s="16" t="s">
        <v>65</v>
      </c>
      <c r="C121" s="63" t="s">
        <v>237</v>
      </c>
      <c r="D121" s="65">
        <v>2</v>
      </c>
      <c r="E121" s="31">
        <v>3</v>
      </c>
      <c r="F121" s="23">
        <v>2</v>
      </c>
      <c r="G121" s="29">
        <v>81</v>
      </c>
      <c r="H121" s="24">
        <f t="shared" si="4"/>
        <v>2.4691358024691357E-2</v>
      </c>
    </row>
    <row r="122" spans="1:8" ht="15.75" x14ac:dyDescent="0.25">
      <c r="A122" s="83"/>
      <c r="B122" s="16" t="s">
        <v>121</v>
      </c>
      <c r="C122" s="63" t="s">
        <v>240</v>
      </c>
      <c r="D122" s="65">
        <v>1</v>
      </c>
      <c r="E122" s="31">
        <v>1</v>
      </c>
      <c r="F122" s="23">
        <v>1</v>
      </c>
      <c r="G122" s="29">
        <v>35</v>
      </c>
      <c r="H122" s="24">
        <f t="shared" si="4"/>
        <v>2.8571428571428571E-2</v>
      </c>
    </row>
    <row r="123" spans="1:8" ht="15.75" x14ac:dyDescent="0.25">
      <c r="A123" s="83"/>
      <c r="B123" s="16" t="s">
        <v>130</v>
      </c>
      <c r="C123" s="63" t="s">
        <v>238</v>
      </c>
      <c r="D123" s="65">
        <v>3</v>
      </c>
      <c r="E123" s="31">
        <v>4</v>
      </c>
      <c r="F123" s="23">
        <v>1</v>
      </c>
      <c r="G123" s="29">
        <v>19</v>
      </c>
      <c r="H123" s="24">
        <f t="shared" si="4"/>
        <v>5.2631578947368418E-2</v>
      </c>
    </row>
    <row r="124" spans="1:8" ht="15.75" x14ac:dyDescent="0.25">
      <c r="A124" s="84"/>
      <c r="B124" s="16" t="s">
        <v>131</v>
      </c>
      <c r="C124" s="63" t="s">
        <v>239</v>
      </c>
      <c r="D124" s="65"/>
      <c r="E124" s="31"/>
      <c r="F124" s="23">
        <v>0</v>
      </c>
      <c r="G124" s="29">
        <v>16</v>
      </c>
      <c r="H124" s="24">
        <f t="shared" si="4"/>
        <v>0</v>
      </c>
    </row>
    <row r="125" spans="1:8" ht="15.75" x14ac:dyDescent="0.25">
      <c r="A125" s="32" t="s">
        <v>62</v>
      </c>
      <c r="B125" s="13"/>
      <c r="C125" s="61"/>
      <c r="D125" s="66"/>
      <c r="E125" s="32">
        <f>AVERAGE(E117:E124)</f>
        <v>2.4</v>
      </c>
      <c r="F125" s="25">
        <f>SUM(F117:F124)</f>
        <v>6</v>
      </c>
      <c r="G125" s="30">
        <f>SUM(G117:G124)</f>
        <v>477</v>
      </c>
      <c r="H125" s="27">
        <f t="shared" si="4"/>
        <v>1.2578616352201259E-2</v>
      </c>
    </row>
    <row r="126" spans="1:8" ht="15.75" x14ac:dyDescent="0.25">
      <c r="A126" s="14"/>
      <c r="B126" s="14"/>
      <c r="C126" s="59"/>
      <c r="D126" s="67"/>
      <c r="E126" s="38"/>
      <c r="F126" s="47"/>
      <c r="G126" s="48"/>
      <c r="H126" s="40"/>
    </row>
    <row r="127" spans="1:8" ht="15.75" x14ac:dyDescent="0.25">
      <c r="A127" s="85" t="s">
        <v>67</v>
      </c>
      <c r="B127" s="17" t="s">
        <v>66</v>
      </c>
      <c r="C127" s="64" t="s">
        <v>187</v>
      </c>
      <c r="D127" s="69">
        <v>4.1621621621621623</v>
      </c>
      <c r="E127" s="33">
        <v>3.9527027027027026</v>
      </c>
      <c r="F127" s="18">
        <v>74</v>
      </c>
      <c r="G127" s="50">
        <v>96</v>
      </c>
      <c r="H127" s="19">
        <f t="shared" si="4"/>
        <v>0.77083333333333337</v>
      </c>
    </row>
    <row r="128" spans="1:8" ht="15.75" x14ac:dyDescent="0.25">
      <c r="A128" s="86"/>
      <c r="B128" s="17" t="s">
        <v>68</v>
      </c>
      <c r="C128" s="64" t="s">
        <v>188</v>
      </c>
      <c r="D128" s="69">
        <v>4.4000000000000004</v>
      </c>
      <c r="E128" s="33">
        <v>4.2</v>
      </c>
      <c r="F128" s="18">
        <v>15</v>
      </c>
      <c r="G128" s="50">
        <v>50</v>
      </c>
      <c r="H128" s="19">
        <f t="shared" si="4"/>
        <v>0.3</v>
      </c>
    </row>
    <row r="129" spans="1:8" ht="15.75" x14ac:dyDescent="0.25">
      <c r="A129" s="87"/>
      <c r="B129" s="17" t="s">
        <v>69</v>
      </c>
      <c r="C129" s="64" t="s">
        <v>241</v>
      </c>
      <c r="D129" s="69">
        <v>5</v>
      </c>
      <c r="E129" s="33">
        <v>5</v>
      </c>
      <c r="F129" s="18">
        <v>1</v>
      </c>
      <c r="G129" s="50">
        <v>10</v>
      </c>
      <c r="H129" s="19">
        <f t="shared" si="4"/>
        <v>0.1</v>
      </c>
    </row>
    <row r="130" spans="1:8" ht="15.75" x14ac:dyDescent="0.25">
      <c r="A130" s="36" t="s">
        <v>67</v>
      </c>
      <c r="B130" s="11"/>
      <c r="C130" s="58"/>
      <c r="D130" s="68"/>
      <c r="E130" s="34">
        <f>AVERAGE(E127:E129)</f>
        <v>4.384234234234234</v>
      </c>
      <c r="F130" s="20">
        <f>SUM(F127:F129)</f>
        <v>90</v>
      </c>
      <c r="G130" s="28">
        <f>SUM(G127:G129)</f>
        <v>156</v>
      </c>
      <c r="H130" s="22">
        <f t="shared" si="4"/>
        <v>0.57692307692307687</v>
      </c>
    </row>
    <row r="131" spans="1:8" ht="15.75" x14ac:dyDescent="0.25">
      <c r="A131" s="14"/>
      <c r="B131" s="14"/>
      <c r="C131" s="59"/>
      <c r="D131" s="67"/>
      <c r="E131" s="38"/>
      <c r="F131" s="47"/>
      <c r="G131" s="48"/>
      <c r="H131" s="40"/>
    </row>
    <row r="132" spans="1:8" ht="15.75" x14ac:dyDescent="0.25">
      <c r="A132" s="88" t="s">
        <v>144</v>
      </c>
      <c r="B132" s="16" t="s">
        <v>70</v>
      </c>
      <c r="C132" s="63" t="s">
        <v>189</v>
      </c>
      <c r="D132" s="65">
        <v>3.5</v>
      </c>
      <c r="E132" s="31">
        <v>3.75</v>
      </c>
      <c r="F132" s="23">
        <v>2</v>
      </c>
      <c r="G132" s="29">
        <v>104</v>
      </c>
      <c r="H132" s="24">
        <f t="shared" si="4"/>
        <v>1.9230769230769232E-2</v>
      </c>
    </row>
    <row r="133" spans="1:8" ht="15.75" x14ac:dyDescent="0.25">
      <c r="A133" s="86"/>
      <c r="B133" s="16" t="s">
        <v>72</v>
      </c>
      <c r="C133" s="63" t="s">
        <v>190</v>
      </c>
      <c r="D133" s="65"/>
      <c r="E133" s="31"/>
      <c r="F133" s="23">
        <v>0</v>
      </c>
      <c r="G133" s="29">
        <v>25</v>
      </c>
      <c r="H133" s="24">
        <f t="shared" si="4"/>
        <v>0</v>
      </c>
    </row>
    <row r="134" spans="1:8" ht="15.75" x14ac:dyDescent="0.25">
      <c r="A134" s="86"/>
      <c r="B134" s="16" t="s">
        <v>73</v>
      </c>
      <c r="C134" s="63" t="s">
        <v>191</v>
      </c>
      <c r="D134" s="65"/>
      <c r="E134" s="31"/>
      <c r="F134" s="23">
        <v>0</v>
      </c>
      <c r="G134" s="29">
        <v>36</v>
      </c>
      <c r="H134" s="24">
        <f t="shared" si="4"/>
        <v>0</v>
      </c>
    </row>
    <row r="135" spans="1:8" ht="15.75" x14ac:dyDescent="0.25">
      <c r="A135" s="86"/>
      <c r="B135" s="16" t="s">
        <v>132</v>
      </c>
      <c r="C135" s="63" t="s">
        <v>242</v>
      </c>
      <c r="D135" s="65"/>
      <c r="E135" s="31"/>
      <c r="F135" s="23">
        <v>0</v>
      </c>
      <c r="G135" s="29">
        <v>5</v>
      </c>
      <c r="H135" s="24">
        <f t="shared" si="4"/>
        <v>0</v>
      </c>
    </row>
    <row r="136" spans="1:8" ht="15.75" x14ac:dyDescent="0.25">
      <c r="A136" s="86"/>
      <c r="B136" s="16" t="s">
        <v>121</v>
      </c>
      <c r="C136" s="63" t="s">
        <v>261</v>
      </c>
      <c r="D136" s="65"/>
      <c r="E136" s="31"/>
      <c r="F136" s="23">
        <v>0</v>
      </c>
      <c r="G136" s="29">
        <v>2</v>
      </c>
      <c r="H136" s="24">
        <f t="shared" si="4"/>
        <v>0</v>
      </c>
    </row>
    <row r="137" spans="1:8" ht="15.75" x14ac:dyDescent="0.25">
      <c r="A137" s="87"/>
      <c r="B137" s="16" t="s">
        <v>74</v>
      </c>
      <c r="C137" s="63" t="s">
        <v>192</v>
      </c>
      <c r="D137" s="65"/>
      <c r="E137" s="31"/>
      <c r="F137" s="23">
        <v>0</v>
      </c>
      <c r="G137" s="29"/>
      <c r="H137" s="24"/>
    </row>
    <row r="138" spans="1:8" ht="15.75" x14ac:dyDescent="0.25">
      <c r="A138" s="37" t="s">
        <v>71</v>
      </c>
      <c r="B138" s="13"/>
      <c r="C138" s="61"/>
      <c r="D138" s="66"/>
      <c r="E138" s="32">
        <f>AVERAGE(E132:E137)</f>
        <v>3.75</v>
      </c>
      <c r="F138" s="25">
        <f>SUM(F132:F137)</f>
        <v>2</v>
      </c>
      <c r="G138" s="30">
        <f>SUM(G132:G137)</f>
        <v>172</v>
      </c>
      <c r="H138" s="27">
        <f t="shared" si="4"/>
        <v>1.1627906976744186E-2</v>
      </c>
    </row>
    <row r="139" spans="1:8" ht="15.75" x14ac:dyDescent="0.25">
      <c r="A139" s="42"/>
      <c r="B139" s="14"/>
      <c r="C139" s="59"/>
      <c r="D139" s="67"/>
      <c r="E139" s="38"/>
      <c r="F139" s="47"/>
      <c r="G139" s="48"/>
      <c r="H139" s="40"/>
    </row>
    <row r="140" spans="1:8" ht="15.75" x14ac:dyDescent="0.25">
      <c r="A140" s="89" t="s">
        <v>96</v>
      </c>
      <c r="B140" s="17" t="s">
        <v>75</v>
      </c>
      <c r="C140" s="64" t="s">
        <v>193</v>
      </c>
      <c r="D140" s="69">
        <v>4</v>
      </c>
      <c r="E140" s="33">
        <v>3.5</v>
      </c>
      <c r="F140" s="18">
        <v>3</v>
      </c>
      <c r="G140" s="50">
        <v>33</v>
      </c>
      <c r="H140" s="19">
        <f t="shared" si="4"/>
        <v>9.0909090909090912E-2</v>
      </c>
    </row>
    <row r="141" spans="1:8" ht="15.75" x14ac:dyDescent="0.25">
      <c r="A141" s="83"/>
      <c r="B141" s="17" t="s">
        <v>76</v>
      </c>
      <c r="C141" s="64" t="s">
        <v>194</v>
      </c>
      <c r="D141" s="69">
        <v>5</v>
      </c>
      <c r="E141" s="33">
        <v>5</v>
      </c>
      <c r="F141" s="18">
        <v>1</v>
      </c>
      <c r="G141" s="50">
        <v>3</v>
      </c>
      <c r="H141" s="19">
        <f t="shared" si="4"/>
        <v>0.33333333333333331</v>
      </c>
    </row>
    <row r="142" spans="1:8" ht="15.75" x14ac:dyDescent="0.25">
      <c r="A142" s="83"/>
      <c r="B142" s="17" t="s">
        <v>77</v>
      </c>
      <c r="C142" s="64" t="s">
        <v>195</v>
      </c>
      <c r="D142" s="69">
        <v>3</v>
      </c>
      <c r="E142" s="33">
        <v>3.25</v>
      </c>
      <c r="F142" s="18">
        <v>2</v>
      </c>
      <c r="G142" s="50">
        <v>13</v>
      </c>
      <c r="H142" s="19">
        <f t="shared" si="4"/>
        <v>0.15384615384615385</v>
      </c>
    </row>
    <row r="143" spans="1:8" ht="15.75" x14ac:dyDescent="0.25">
      <c r="A143" s="83"/>
      <c r="B143" s="17" t="s">
        <v>78</v>
      </c>
      <c r="C143" s="64" t="s">
        <v>196</v>
      </c>
      <c r="D143" s="69"/>
      <c r="E143" s="33"/>
      <c r="F143" s="18">
        <v>0</v>
      </c>
      <c r="G143" s="50">
        <v>3</v>
      </c>
      <c r="H143" s="19">
        <f t="shared" si="4"/>
        <v>0</v>
      </c>
    </row>
    <row r="144" spans="1:8" ht="15.75" x14ac:dyDescent="0.25">
      <c r="A144" s="83"/>
      <c r="B144" s="17" t="s">
        <v>79</v>
      </c>
      <c r="C144" s="64" t="s">
        <v>197</v>
      </c>
      <c r="D144" s="69">
        <v>4</v>
      </c>
      <c r="E144" s="33">
        <v>3.25</v>
      </c>
      <c r="F144" s="18">
        <v>4</v>
      </c>
      <c r="G144" s="50">
        <v>5</v>
      </c>
      <c r="H144" s="19">
        <f t="shared" si="4"/>
        <v>0.8</v>
      </c>
    </row>
    <row r="145" spans="1:8" ht="15.75" x14ac:dyDescent="0.25">
      <c r="A145" s="83"/>
      <c r="B145" s="17" t="s">
        <v>80</v>
      </c>
      <c r="C145" s="64" t="s">
        <v>198</v>
      </c>
      <c r="D145" s="69">
        <v>3</v>
      </c>
      <c r="E145" s="33">
        <v>3.15</v>
      </c>
      <c r="F145" s="18">
        <v>6</v>
      </c>
      <c r="G145" s="50">
        <v>19</v>
      </c>
      <c r="H145" s="19">
        <f t="shared" si="4"/>
        <v>0.31578947368421051</v>
      </c>
    </row>
    <row r="146" spans="1:8" ht="15.75" x14ac:dyDescent="0.25">
      <c r="A146" s="83"/>
      <c r="B146" s="17" t="s">
        <v>81</v>
      </c>
      <c r="C146" s="64" t="s">
        <v>199</v>
      </c>
      <c r="D146" s="69">
        <v>3.5</v>
      </c>
      <c r="E146" s="33">
        <v>3</v>
      </c>
      <c r="F146" s="18">
        <v>2</v>
      </c>
      <c r="G146" s="50">
        <v>4</v>
      </c>
      <c r="H146" s="19">
        <f t="shared" si="4"/>
        <v>0.5</v>
      </c>
    </row>
    <row r="147" spans="1:8" ht="15.75" x14ac:dyDescent="0.25">
      <c r="A147" s="83"/>
      <c r="B147" s="17" t="s">
        <v>82</v>
      </c>
      <c r="C147" s="64" t="s">
        <v>200</v>
      </c>
      <c r="D147" s="69"/>
      <c r="E147" s="33"/>
      <c r="F147" s="18">
        <v>0</v>
      </c>
      <c r="G147" s="50">
        <v>5</v>
      </c>
      <c r="H147" s="19">
        <f t="shared" si="4"/>
        <v>0</v>
      </c>
    </row>
    <row r="148" spans="1:8" ht="15.75" x14ac:dyDescent="0.25">
      <c r="A148" s="83"/>
      <c r="B148" s="17" t="s">
        <v>83</v>
      </c>
      <c r="C148" s="64" t="s">
        <v>243</v>
      </c>
      <c r="D148" s="69"/>
      <c r="E148" s="33"/>
      <c r="F148" s="18">
        <v>0</v>
      </c>
      <c r="G148" s="50">
        <v>16</v>
      </c>
      <c r="H148" s="19">
        <f t="shared" si="4"/>
        <v>0</v>
      </c>
    </row>
    <row r="149" spans="1:8" ht="15.75" x14ac:dyDescent="0.25">
      <c r="A149" s="83"/>
      <c r="B149" s="17" t="s">
        <v>133</v>
      </c>
      <c r="C149" s="64" t="s">
        <v>245</v>
      </c>
      <c r="D149" s="69">
        <v>4.333333333333333</v>
      </c>
      <c r="E149" s="33">
        <v>4.3333333333333339</v>
      </c>
      <c r="F149" s="18">
        <v>3</v>
      </c>
      <c r="G149" s="50">
        <v>26</v>
      </c>
      <c r="H149" s="19">
        <f t="shared" si="4"/>
        <v>0.11538461538461539</v>
      </c>
    </row>
    <row r="150" spans="1:8" ht="15.75" x14ac:dyDescent="0.25">
      <c r="A150" s="83"/>
      <c r="B150" s="17" t="s">
        <v>65</v>
      </c>
      <c r="C150" s="64" t="s">
        <v>244</v>
      </c>
      <c r="D150" s="69">
        <v>3.3333333333333335</v>
      </c>
      <c r="E150" s="33">
        <v>3.0714285714285712</v>
      </c>
      <c r="F150" s="18">
        <v>7</v>
      </c>
      <c r="G150" s="50">
        <v>84</v>
      </c>
      <c r="H150" s="19">
        <f t="shared" si="4"/>
        <v>8.3333333333333329E-2</v>
      </c>
    </row>
    <row r="151" spans="1:8" ht="15.75" x14ac:dyDescent="0.25">
      <c r="A151" s="83"/>
      <c r="B151" s="17" t="s">
        <v>134</v>
      </c>
      <c r="C151" s="64" t="s">
        <v>246</v>
      </c>
      <c r="D151" s="69">
        <v>5</v>
      </c>
      <c r="E151" s="33">
        <v>4.5</v>
      </c>
      <c r="F151" s="18">
        <v>1</v>
      </c>
      <c r="G151" s="50">
        <v>2</v>
      </c>
      <c r="H151" s="19">
        <f t="shared" si="4"/>
        <v>0.5</v>
      </c>
    </row>
    <row r="152" spans="1:8" ht="15.75" x14ac:dyDescent="0.25">
      <c r="A152" s="83"/>
      <c r="B152" s="17" t="s">
        <v>135</v>
      </c>
      <c r="C152" s="64" t="s">
        <v>247</v>
      </c>
      <c r="D152" s="69">
        <v>4.666666666666667</v>
      </c>
      <c r="E152" s="33"/>
      <c r="F152" s="18">
        <v>3</v>
      </c>
      <c r="G152" s="50">
        <v>14</v>
      </c>
      <c r="H152" s="19">
        <f t="shared" si="4"/>
        <v>0.21428571428571427</v>
      </c>
    </row>
    <row r="153" spans="1:8" ht="15.75" x14ac:dyDescent="0.25">
      <c r="A153" s="84"/>
      <c r="B153" s="17" t="s">
        <v>136</v>
      </c>
      <c r="C153" s="64" t="s">
        <v>248</v>
      </c>
      <c r="D153" s="69">
        <v>3</v>
      </c>
      <c r="E153" s="33">
        <v>3</v>
      </c>
      <c r="F153" s="18">
        <v>1</v>
      </c>
      <c r="G153" s="50">
        <v>3</v>
      </c>
      <c r="H153" s="19">
        <f t="shared" si="4"/>
        <v>0.33333333333333331</v>
      </c>
    </row>
    <row r="154" spans="1:8" ht="15.75" x14ac:dyDescent="0.25">
      <c r="A154" s="34" t="s">
        <v>96</v>
      </c>
      <c r="B154" s="11"/>
      <c r="C154" s="58"/>
      <c r="D154" s="68"/>
      <c r="E154" s="34">
        <f>AVERAGE(E140:E153)</f>
        <v>3.6054761904761903</v>
      </c>
      <c r="F154" s="20">
        <f>SUM(F140:F153)</f>
        <v>33</v>
      </c>
      <c r="G154" s="28">
        <f>SUM(G140:G153)</f>
        <v>230</v>
      </c>
      <c r="H154" s="22">
        <f t="shared" si="4"/>
        <v>0.14347826086956522</v>
      </c>
    </row>
    <row r="155" spans="1:8" ht="15.75" x14ac:dyDescent="0.25">
      <c r="A155" s="38"/>
      <c r="B155" s="14"/>
      <c r="C155" s="59"/>
      <c r="D155" s="67"/>
      <c r="E155" s="38"/>
      <c r="F155" s="47"/>
      <c r="G155" s="48"/>
      <c r="H155" s="40"/>
    </row>
    <row r="156" spans="1:8" ht="15.75" x14ac:dyDescent="0.25">
      <c r="A156" s="82" t="s">
        <v>85</v>
      </c>
      <c r="B156" s="16" t="s">
        <v>84</v>
      </c>
      <c r="C156" s="63" t="s">
        <v>201</v>
      </c>
      <c r="D156" s="65">
        <v>5</v>
      </c>
      <c r="E156" s="31">
        <v>4</v>
      </c>
      <c r="F156" s="23">
        <v>3</v>
      </c>
      <c r="G156" s="29">
        <v>96</v>
      </c>
      <c r="H156" s="24">
        <f t="shared" si="4"/>
        <v>3.125E-2</v>
      </c>
    </row>
    <row r="157" spans="1:8" ht="15.75" x14ac:dyDescent="0.25">
      <c r="A157" s="83"/>
      <c r="B157" s="16" t="s">
        <v>86</v>
      </c>
      <c r="C157" s="63" t="s">
        <v>202</v>
      </c>
      <c r="D157" s="65">
        <v>3.3333333333333335</v>
      </c>
      <c r="E157" s="31">
        <v>3.333333333333333</v>
      </c>
      <c r="F157" s="23">
        <v>6</v>
      </c>
      <c r="G157" s="29">
        <v>94</v>
      </c>
      <c r="H157" s="24">
        <f t="shared" si="4"/>
        <v>6.3829787234042548E-2</v>
      </c>
    </row>
    <row r="158" spans="1:8" ht="15.75" x14ac:dyDescent="0.25">
      <c r="A158" s="83"/>
      <c r="B158" s="16" t="s">
        <v>137</v>
      </c>
      <c r="C158" s="63" t="s">
        <v>270</v>
      </c>
      <c r="D158" s="65">
        <v>1.3333333333333333</v>
      </c>
      <c r="E158" s="31">
        <v>2.3333333333333335</v>
      </c>
      <c r="F158" s="23">
        <v>3</v>
      </c>
      <c r="G158" s="29">
        <v>43</v>
      </c>
      <c r="H158" s="24">
        <f t="shared" si="4"/>
        <v>6.9767441860465115E-2</v>
      </c>
    </row>
    <row r="159" spans="1:8" ht="15.75" x14ac:dyDescent="0.25">
      <c r="A159" s="83"/>
      <c r="B159" s="16" t="s">
        <v>87</v>
      </c>
      <c r="C159" s="63" t="s">
        <v>203</v>
      </c>
      <c r="D159" s="65">
        <v>3.8</v>
      </c>
      <c r="E159" s="31">
        <v>3.2</v>
      </c>
      <c r="F159" s="23">
        <v>5</v>
      </c>
      <c r="G159" s="29">
        <v>66</v>
      </c>
      <c r="H159" s="24">
        <f t="shared" si="4"/>
        <v>7.575757575757576E-2</v>
      </c>
    </row>
    <row r="160" spans="1:8" ht="15.75" x14ac:dyDescent="0.25">
      <c r="A160" s="83"/>
      <c r="B160" s="16" t="s">
        <v>138</v>
      </c>
      <c r="C160" s="63" t="s">
        <v>249</v>
      </c>
      <c r="D160" s="65">
        <v>4</v>
      </c>
      <c r="E160" s="31">
        <v>3.5</v>
      </c>
      <c r="F160" s="23">
        <v>4</v>
      </c>
      <c r="G160" s="29">
        <v>15</v>
      </c>
      <c r="H160" s="24">
        <f t="shared" si="4"/>
        <v>0.26666666666666666</v>
      </c>
    </row>
    <row r="161" spans="1:8" ht="15.75" x14ac:dyDescent="0.25">
      <c r="A161" s="83"/>
      <c r="B161" s="16" t="s">
        <v>139</v>
      </c>
      <c r="C161" s="63" t="s">
        <v>250</v>
      </c>
      <c r="D161" s="65">
        <v>5</v>
      </c>
      <c r="E161" s="31">
        <v>4</v>
      </c>
      <c r="F161" s="23">
        <v>1</v>
      </c>
      <c r="G161" s="29">
        <v>15</v>
      </c>
      <c r="H161" s="24">
        <f t="shared" si="4"/>
        <v>6.6666666666666666E-2</v>
      </c>
    </row>
    <row r="162" spans="1:8" ht="15.75" x14ac:dyDescent="0.25">
      <c r="A162" s="83"/>
      <c r="B162" s="16" t="s">
        <v>140</v>
      </c>
      <c r="C162" s="63" t="s">
        <v>251</v>
      </c>
      <c r="D162" s="65">
        <v>1</v>
      </c>
      <c r="E162" s="31"/>
      <c r="F162" s="23">
        <v>2</v>
      </c>
      <c r="G162" s="29">
        <v>19</v>
      </c>
      <c r="H162" s="24">
        <f t="shared" ref="H162:H178" si="5">F162/G162</f>
        <v>0.10526315789473684</v>
      </c>
    </row>
    <row r="163" spans="1:8" ht="15.75" x14ac:dyDescent="0.25">
      <c r="A163" s="83"/>
      <c r="B163" s="16" t="s">
        <v>141</v>
      </c>
      <c r="C163" s="63" t="s">
        <v>252</v>
      </c>
      <c r="D163" s="65">
        <v>3</v>
      </c>
      <c r="E163" s="31">
        <v>3</v>
      </c>
      <c r="F163" s="23">
        <v>1</v>
      </c>
      <c r="G163" s="29">
        <v>95</v>
      </c>
      <c r="H163" s="24">
        <f t="shared" si="5"/>
        <v>1.0526315789473684E-2</v>
      </c>
    </row>
    <row r="164" spans="1:8" ht="15.75" x14ac:dyDescent="0.25">
      <c r="A164" s="84"/>
      <c r="B164" s="16" t="s">
        <v>121</v>
      </c>
      <c r="C164" s="63" t="s">
        <v>262</v>
      </c>
      <c r="D164" s="65">
        <v>3</v>
      </c>
      <c r="E164" s="31">
        <v>3.5</v>
      </c>
      <c r="F164" s="23">
        <v>2</v>
      </c>
      <c r="G164" s="29">
        <v>28</v>
      </c>
      <c r="H164" s="24">
        <f t="shared" si="5"/>
        <v>7.1428571428571425E-2</v>
      </c>
    </row>
    <row r="165" spans="1:8" ht="15.75" x14ac:dyDescent="0.25">
      <c r="A165" s="32" t="s">
        <v>85</v>
      </c>
      <c r="B165" s="13"/>
      <c r="C165" s="61"/>
      <c r="D165" s="66"/>
      <c r="E165" s="32">
        <f>AVERAGE(E156:E164)</f>
        <v>3.3583333333333334</v>
      </c>
      <c r="F165" s="25">
        <f>SUM(F156:F164)</f>
        <v>27</v>
      </c>
      <c r="G165" s="30">
        <f>SUM(G156:G164)</f>
        <v>471</v>
      </c>
      <c r="H165" s="27">
        <f t="shared" si="5"/>
        <v>5.7324840764331211E-2</v>
      </c>
    </row>
    <row r="166" spans="1:8" ht="15.75" x14ac:dyDescent="0.25">
      <c r="A166" s="38"/>
      <c r="B166" s="14"/>
      <c r="C166" s="59"/>
      <c r="D166" s="67"/>
      <c r="E166" s="38"/>
      <c r="F166" s="47"/>
      <c r="G166" s="48"/>
      <c r="H166" s="40"/>
    </row>
    <row r="167" spans="1:8" ht="15.75" x14ac:dyDescent="0.25">
      <c r="A167" s="89" t="s">
        <v>88</v>
      </c>
      <c r="B167" s="17" t="s">
        <v>6</v>
      </c>
      <c r="C167" s="64" t="s">
        <v>204</v>
      </c>
      <c r="D167" s="69">
        <v>3.8333333333333335</v>
      </c>
      <c r="E167" s="33">
        <v>3.375</v>
      </c>
      <c r="F167" s="18">
        <v>24</v>
      </c>
      <c r="G167" s="50">
        <v>85</v>
      </c>
      <c r="H167" s="19">
        <f t="shared" si="5"/>
        <v>0.28235294117647058</v>
      </c>
    </row>
    <row r="168" spans="1:8" ht="15.75" x14ac:dyDescent="0.25">
      <c r="A168" s="83"/>
      <c r="B168" s="17" t="s">
        <v>89</v>
      </c>
      <c r="C168" s="64" t="s">
        <v>205</v>
      </c>
      <c r="D168" s="69">
        <v>4.0588235294117645</v>
      </c>
      <c r="E168" s="33">
        <v>3.5294117647058822</v>
      </c>
      <c r="F168" s="18">
        <v>17</v>
      </c>
      <c r="G168" s="50">
        <v>24</v>
      </c>
      <c r="H168" s="19">
        <f t="shared" si="5"/>
        <v>0.70833333333333337</v>
      </c>
    </row>
    <row r="169" spans="1:8" ht="15.75" x14ac:dyDescent="0.25">
      <c r="A169" s="83"/>
      <c r="B169" s="17" t="s">
        <v>90</v>
      </c>
      <c r="C169" s="64" t="s">
        <v>206</v>
      </c>
      <c r="D169" s="69">
        <v>3.6176470588235294</v>
      </c>
      <c r="E169" s="33">
        <v>2.9852941176470589</v>
      </c>
      <c r="F169" s="18">
        <v>35</v>
      </c>
      <c r="G169" s="50">
        <v>123</v>
      </c>
      <c r="H169" s="19">
        <f t="shared" si="5"/>
        <v>0.28455284552845528</v>
      </c>
    </row>
    <row r="170" spans="1:8" ht="15.75" x14ac:dyDescent="0.25">
      <c r="A170" s="84"/>
      <c r="B170" s="17" t="s">
        <v>142</v>
      </c>
      <c r="C170" s="64" t="s">
        <v>253</v>
      </c>
      <c r="D170" s="69">
        <v>4</v>
      </c>
      <c r="E170" s="33">
        <v>4</v>
      </c>
      <c r="F170" s="18">
        <v>1</v>
      </c>
      <c r="G170" s="50">
        <v>3</v>
      </c>
      <c r="H170" s="19">
        <f t="shared" si="5"/>
        <v>0.33333333333333331</v>
      </c>
    </row>
    <row r="171" spans="1:8" ht="15.75" x14ac:dyDescent="0.25">
      <c r="A171" s="34" t="s">
        <v>88</v>
      </c>
      <c r="B171" s="11"/>
      <c r="C171" s="58"/>
      <c r="D171" s="68"/>
      <c r="E171" s="34">
        <f>AVERAGE(E167:E170)</f>
        <v>3.4724264705882355</v>
      </c>
      <c r="F171" s="20">
        <f>SUM(F167:F170)</f>
        <v>77</v>
      </c>
      <c r="G171" s="28">
        <f>SUM(G167:G170)</f>
        <v>235</v>
      </c>
      <c r="H171" s="22">
        <f t="shared" si="5"/>
        <v>0.32765957446808508</v>
      </c>
    </row>
    <row r="172" spans="1:8" ht="15.75" x14ac:dyDescent="0.25">
      <c r="A172" s="38"/>
      <c r="B172" s="14"/>
      <c r="C172" s="59"/>
      <c r="D172" s="67"/>
      <c r="E172" s="38"/>
      <c r="F172" s="47"/>
      <c r="G172" s="48"/>
      <c r="H172" s="40"/>
    </row>
    <row r="173" spans="1:8" ht="15.75" x14ac:dyDescent="0.25">
      <c r="A173" s="72" t="s">
        <v>91</v>
      </c>
      <c r="B173" s="12" t="s">
        <v>143</v>
      </c>
      <c r="C173" s="60" t="s">
        <v>207</v>
      </c>
      <c r="D173" s="65">
        <v>4.166666666666667</v>
      </c>
      <c r="E173" s="31">
        <v>3.791666666666667</v>
      </c>
      <c r="F173" s="23">
        <v>12</v>
      </c>
      <c r="G173" s="29">
        <v>30</v>
      </c>
      <c r="H173" s="24">
        <f t="shared" si="5"/>
        <v>0.4</v>
      </c>
    </row>
    <row r="174" spans="1:8" ht="15.75" x14ac:dyDescent="0.25">
      <c r="A174" s="73"/>
      <c r="B174" s="12" t="s">
        <v>92</v>
      </c>
      <c r="C174" s="60" t="s">
        <v>208</v>
      </c>
      <c r="D174" s="65">
        <v>3.9491525423728815</v>
      </c>
      <c r="E174" s="31">
        <v>3.8800409117475159</v>
      </c>
      <c r="F174" s="23">
        <v>59</v>
      </c>
      <c r="G174" s="29">
        <v>101</v>
      </c>
      <c r="H174" s="24">
        <f t="shared" si="5"/>
        <v>0.58415841584158412</v>
      </c>
    </row>
    <row r="175" spans="1:8" ht="15.75" x14ac:dyDescent="0.25">
      <c r="A175" s="74"/>
      <c r="B175" s="12" t="s">
        <v>93</v>
      </c>
      <c r="C175" s="60" t="s">
        <v>254</v>
      </c>
      <c r="D175" s="65">
        <v>4.5</v>
      </c>
      <c r="E175" s="31">
        <v>4.6666666666666661</v>
      </c>
      <c r="F175" s="23">
        <v>6</v>
      </c>
      <c r="G175" s="29">
        <v>5</v>
      </c>
      <c r="H175" s="24"/>
    </row>
    <row r="176" spans="1:8" ht="15.75" x14ac:dyDescent="0.25">
      <c r="A176" s="32" t="s">
        <v>91</v>
      </c>
      <c r="B176" s="13"/>
      <c r="C176" s="56"/>
      <c r="D176" s="66"/>
      <c r="E176" s="32">
        <f>AVERAGE(E173:E175)</f>
        <v>4.1127914150269502</v>
      </c>
      <c r="F176" s="25">
        <f>SUM(F173:F175)</f>
        <v>77</v>
      </c>
      <c r="G176" s="30">
        <f>SUM(G173:G175)</f>
        <v>136</v>
      </c>
      <c r="H176" s="27">
        <f t="shared" si="5"/>
        <v>0.56617647058823528</v>
      </c>
    </row>
    <row r="177" spans="1:8" x14ac:dyDescent="0.25">
      <c r="G177" s="51"/>
    </row>
    <row r="178" spans="1:8" x14ac:dyDescent="0.25">
      <c r="A178" s="3"/>
      <c r="B178" s="6" t="s">
        <v>94</v>
      </c>
      <c r="C178" s="6"/>
      <c r="D178" s="6"/>
      <c r="E178" s="3">
        <v>3.6657849596506962</v>
      </c>
      <c r="F178" s="4">
        <v>1151</v>
      </c>
      <c r="G178" s="4">
        <v>3316</v>
      </c>
      <c r="H178" s="52">
        <f t="shared" si="5"/>
        <v>0.34710494571773221</v>
      </c>
    </row>
    <row r="179" spans="1:8" x14ac:dyDescent="0.25">
      <c r="A179" s="5"/>
      <c r="B179" s="6" t="s">
        <v>95</v>
      </c>
      <c r="C179" s="6"/>
      <c r="D179" s="6"/>
      <c r="E179" s="5"/>
      <c r="F179" s="5"/>
      <c r="G179" s="5"/>
      <c r="H179" s="5"/>
    </row>
    <row r="181" spans="1:8" x14ac:dyDescent="0.25">
      <c r="A181" t="s">
        <v>272</v>
      </c>
    </row>
  </sheetData>
  <mergeCells count="18">
    <mergeCell ref="A173:A175"/>
    <mergeCell ref="A66:A78"/>
    <mergeCell ref="A81:A88"/>
    <mergeCell ref="A91:A93"/>
    <mergeCell ref="A96:A106"/>
    <mergeCell ref="A109:A114"/>
    <mergeCell ref="A117:A124"/>
    <mergeCell ref="A127:A129"/>
    <mergeCell ref="A132:A137"/>
    <mergeCell ref="A140:A153"/>
    <mergeCell ref="A156:A164"/>
    <mergeCell ref="A167:A170"/>
    <mergeCell ref="A52:A63"/>
    <mergeCell ref="A7:A14"/>
    <mergeCell ref="A17:A20"/>
    <mergeCell ref="A23:A28"/>
    <mergeCell ref="A31:A37"/>
    <mergeCell ref="A40:A49"/>
  </mergeCells>
  <pageMargins left="0.7" right="0.7" top="0.75" bottom="0.75" header="0.3" footer="0.3"/>
  <pageSetup paperSize="9" orientation="portrait" r:id="rId1"/>
  <ignoredErrors>
    <ignoredError sqref="C12:C13 C27:C28 C31:C37 C48:C49 C52:C62 C66:C78 C81:C88 C91:C93 C96:C114 C117:C129 C132:C153 C156:C158 C40:C43 C46 C159:C1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Satisf Instal y Rec_Estud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jclavero</dc:creator>
  <cp:lastModifiedBy>JUAN JOSÉ  CLAVERO SÁNCHEZ</cp:lastModifiedBy>
  <dcterms:created xsi:type="dcterms:W3CDTF">2015-12-01T09:25:53Z</dcterms:created>
  <dcterms:modified xsi:type="dcterms:W3CDTF">2022-10-17T11:53:13Z</dcterms:modified>
</cp:coreProperties>
</file>