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65" windowWidth="23715" windowHeight="9915"/>
  </bookViews>
  <sheets>
    <sheet name="ÍNDICE" sheetId="57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7_1" sheetId="16" r:id="rId17"/>
    <sheet name="P8" sheetId="17" r:id="rId18"/>
    <sheet name="P8_1" sheetId="18" r:id="rId19"/>
    <sheet name="P8_2" sheetId="19" r:id="rId20"/>
    <sheet name="P9" sheetId="20" r:id="rId21"/>
    <sheet name="P10" sheetId="21" r:id="rId22"/>
    <sheet name="P11" sheetId="22" r:id="rId23"/>
    <sheet name="P11_1" sheetId="23" r:id="rId24"/>
    <sheet name="P12" sheetId="24" r:id="rId25"/>
    <sheet name="P13" sheetId="25" r:id="rId26"/>
    <sheet name="P14" sheetId="26" r:id="rId27"/>
    <sheet name="P15" sheetId="27" r:id="rId28"/>
    <sheet name="P16" sheetId="28" r:id="rId29"/>
    <sheet name="P17" sheetId="29" r:id="rId30"/>
    <sheet name="P18" sheetId="30" r:id="rId31"/>
    <sheet name="P19" sheetId="31" r:id="rId32"/>
    <sheet name="P19_1" sheetId="32" r:id="rId33"/>
    <sheet name="P19_2" sheetId="33" r:id="rId34"/>
    <sheet name="P20" sheetId="34" r:id="rId35"/>
    <sheet name="P21" sheetId="35" r:id="rId36"/>
    <sheet name="P22" sheetId="36" r:id="rId37"/>
    <sheet name="P22_1" sheetId="37" r:id="rId38"/>
    <sheet name="P23" sheetId="38" r:id="rId39"/>
    <sheet name="P24" sheetId="39" r:id="rId40"/>
    <sheet name="P25" sheetId="40" r:id="rId41"/>
    <sheet name="P26" sheetId="41" r:id="rId42"/>
    <sheet name="P27" sheetId="42" r:id="rId43"/>
    <sheet name="P28" sheetId="43" r:id="rId44"/>
    <sheet name="P29" sheetId="44" r:id="rId45"/>
    <sheet name="P30_1" sheetId="45" r:id="rId46"/>
    <sheet name="P30_2" sheetId="46" r:id="rId47"/>
    <sheet name="P30_3" sheetId="47" r:id="rId48"/>
    <sheet name="P30_4" sheetId="48" r:id="rId49"/>
    <sheet name="P30_5" sheetId="49" r:id="rId50"/>
    <sheet name="P30_6" sheetId="50" r:id="rId51"/>
    <sheet name="P30_7" sheetId="51" r:id="rId52"/>
    <sheet name="P31" sheetId="52" r:id="rId53"/>
    <sheet name="P32" sheetId="53" r:id="rId54"/>
    <sheet name="P33" sheetId="54" r:id="rId55"/>
    <sheet name="P33_1" sheetId="55" r:id="rId56"/>
    <sheet name="Hoja1" sheetId="58" r:id="rId57"/>
  </sheets>
  <calcPr calcId="145621" refMode="R1C1"/>
</workbook>
</file>

<file path=xl/calcChain.xml><?xml version="1.0" encoding="utf-8"?>
<calcChain xmlns="http://schemas.openxmlformats.org/spreadsheetml/2006/main">
  <c r="O21" i="33" l="1"/>
  <c r="O20" i="33"/>
  <c r="O19" i="33"/>
  <c r="O18" i="33"/>
  <c r="O17" i="33"/>
  <c r="O16" i="33"/>
  <c r="O15" i="33"/>
  <c r="O14" i="33"/>
  <c r="O13" i="33"/>
  <c r="O12" i="33"/>
  <c r="O11" i="33"/>
  <c r="O10" i="33"/>
  <c r="O9" i="33"/>
  <c r="O8" i="33"/>
  <c r="O7" i="33"/>
  <c r="O6" i="33"/>
  <c r="O5" i="33"/>
  <c r="O4" i="33"/>
  <c r="N21" i="33"/>
  <c r="N20" i="33"/>
  <c r="N19" i="33"/>
  <c r="N18" i="33"/>
  <c r="N17" i="33"/>
  <c r="N16" i="33"/>
  <c r="N15" i="33"/>
  <c r="N14" i="33"/>
  <c r="N13" i="33"/>
  <c r="N12" i="33"/>
  <c r="N11" i="33"/>
  <c r="N10" i="33"/>
  <c r="N9" i="33"/>
  <c r="N8" i="33"/>
  <c r="N7" i="33"/>
  <c r="N6" i="33"/>
  <c r="N5" i="33"/>
  <c r="N4" i="33"/>
  <c r="M21" i="33" l="1"/>
  <c r="M20" i="33"/>
  <c r="M19" i="33"/>
  <c r="M18" i="33"/>
  <c r="M17" i="33"/>
  <c r="M16" i="33"/>
  <c r="M15" i="33"/>
  <c r="M14" i="33"/>
  <c r="M13" i="33"/>
  <c r="M12" i="33"/>
  <c r="M11" i="33"/>
  <c r="M10" i="33"/>
  <c r="M9" i="33"/>
  <c r="M8" i="33"/>
  <c r="M7" i="33"/>
  <c r="M6" i="33"/>
  <c r="M5" i="33"/>
  <c r="M4" i="33"/>
  <c r="A2" i="55" l="1"/>
  <c r="A2" i="54"/>
  <c r="A2" i="53"/>
  <c r="A2" i="52"/>
  <c r="A2" i="51"/>
  <c r="A2" i="50"/>
  <c r="A2" i="49"/>
  <c r="A2" i="48"/>
  <c r="A2" i="47"/>
  <c r="A2" i="46"/>
  <c r="A2" i="45"/>
  <c r="A2" i="44"/>
  <c r="A2" i="43"/>
  <c r="A2" i="42"/>
  <c r="A2" i="41"/>
  <c r="A2" i="40"/>
  <c r="A2" i="39"/>
  <c r="A2" i="38"/>
  <c r="A2" i="37"/>
  <c r="A2" i="36"/>
  <c r="A2" i="35"/>
  <c r="A2" i="34"/>
  <c r="A2" i="33"/>
  <c r="A2" i="32"/>
  <c r="A2" i="31"/>
  <c r="A2" i="30"/>
  <c r="A2" i="29"/>
  <c r="A2" i="28"/>
  <c r="A2" i="27"/>
  <c r="A2" i="26"/>
  <c r="A2" i="25"/>
  <c r="A2" i="24"/>
  <c r="A2" i="23"/>
  <c r="A2" i="22"/>
  <c r="A2" i="21"/>
  <c r="A2" i="20"/>
  <c r="A2" i="19"/>
  <c r="A2" i="18"/>
  <c r="A2" i="17"/>
  <c r="A2" i="16"/>
  <c r="A2" i="15"/>
  <c r="A2" i="14"/>
  <c r="A2" i="13"/>
  <c r="A2" i="12"/>
  <c r="A2" i="11"/>
  <c r="A2" i="10"/>
  <c r="A2" i="9"/>
  <c r="A2" i="8"/>
  <c r="A2" i="7"/>
  <c r="A2" i="6"/>
  <c r="A2" i="5"/>
  <c r="A2" i="4"/>
  <c r="A2" i="3"/>
  <c r="A2" i="2"/>
</calcChain>
</file>

<file path=xl/sharedStrings.xml><?xml version="1.0" encoding="utf-8"?>
<sst xmlns="http://schemas.openxmlformats.org/spreadsheetml/2006/main" count="1855" uniqueCount="215">
  <si>
    <t>Total</t>
  </si>
  <si>
    <t>Mujer</t>
  </si>
  <si>
    <t>Hombre</t>
  </si>
  <si>
    <t>TOTAL</t>
  </si>
  <si>
    <t>PLASENCIA</t>
  </si>
  <si>
    <t>MÉRIDA</t>
  </si>
  <si>
    <t>CÁCERES</t>
  </si>
  <si>
    <t>BADAJOZ</t>
  </si>
  <si>
    <t>ALMENDRALEJO</t>
  </si>
  <si>
    <t>+-Error</t>
  </si>
  <si>
    <t>N_Egresados</t>
  </si>
  <si>
    <t>Resp_val</t>
  </si>
  <si>
    <t>Desv_tip</t>
  </si>
  <si>
    <t>Media</t>
  </si>
  <si>
    <t>Resp_validas</t>
  </si>
  <si>
    <t>Otro estudio en otra universidad</t>
  </si>
  <si>
    <t>Otro estudio en la misma universidad</t>
  </si>
  <si>
    <t>No estudiaría en ninguna Universidad</t>
  </si>
  <si>
    <t>Haría "la misma titulación", pero en otra universidad</t>
  </si>
  <si>
    <t>Haría "la misma titulación" y en la misma universidad</t>
  </si>
  <si>
    <t>Sí</t>
  </si>
  <si>
    <t>No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</si>
  <si>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</si>
  <si>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</si>
  <si>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---</t>
  </si>
  <si>
    <t>Preg 5_1.  De 0 a 10, ¿puedes valorar tu satisfacción con esta estancia?</t>
  </si>
  <si>
    <t>Preg 5_2. De 0 a 10, ¿en qué medida crees que la estancia es útil para encontrar trabajo?</t>
  </si>
  <si>
    <t>Preg 7_1. ¿Continuaste en ese mismo empleo después de hacer el grado?</t>
  </si>
  <si>
    <t>Preg 8_1. ¿Has buscado trabajo relacionado con tus estudios?</t>
  </si>
  <si>
    <t>Poco probable</t>
  </si>
  <si>
    <t>No sabe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</si>
  <si>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</si>
  <si>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</si>
  <si>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</si>
  <si>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</si>
  <si>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Otra Comunidad Autónoma</t>
  </si>
  <si>
    <t>Extremadura</t>
  </si>
  <si>
    <t>Extranjero</t>
  </si>
  <si>
    <t>Preg 10.  ¿Trabajabas en Extremadura, otra Comunidad o fuera de España?</t>
  </si>
  <si>
    <t>Sí, era autónomo</t>
  </si>
  <si>
    <t>No, no era autónomo</t>
  </si>
  <si>
    <t>Preg 11. ¿ Te diste de alta como autónomo al comenzar en este empleo?</t>
  </si>
  <si>
    <t>Sí, cree mi empresa</t>
  </si>
  <si>
    <t>No, trabajé para otros</t>
  </si>
  <si>
    <t>Preg 11_1.  ¿Creaste tu propia empresa o trabajaste para otros?</t>
  </si>
  <si>
    <t>Servicios públicos de empleo (por ejemplo, el SEXPE)</t>
  </si>
  <si>
    <t>Red de contactos (familiares, conocidos, amigos, …)</t>
  </si>
  <si>
    <t>Otros medios</t>
  </si>
  <si>
    <t>Oposición</t>
  </si>
  <si>
    <t>Enviando el curriculum directamente a la empresa</t>
  </si>
  <si>
    <t>Bolsa de trabajo</t>
  </si>
  <si>
    <t>A través de un portal de empleo web</t>
  </si>
  <si>
    <t>A través de la Universidad (por las prácticas, su portal de empleo, ...)</t>
  </si>
  <si>
    <t>Preg 12. ¿Y cómo encontraste el trabajo?</t>
  </si>
  <si>
    <t>Temporal</t>
  </si>
  <si>
    <t>Indefinido</t>
  </si>
  <si>
    <t>Preg 13. ¿Cuál era la duración del contrato?</t>
  </si>
  <si>
    <t>Preg 14. ¿Trabajabas en una empresa pública o en la Administración Pública?</t>
  </si>
  <si>
    <t>99 - Actividades de organizaciones y organismos extraterrito</t>
  </si>
  <si>
    <t>97---98 - Actividades de los hogares como empleadores de per</t>
  </si>
  <si>
    <t>94---96 - Otros servicios</t>
  </si>
  <si>
    <t>90---93 - Actividades artísticas, recreativas y de entreteni</t>
  </si>
  <si>
    <t>86---88 - Actividades sanitarias y de servicios sociales</t>
  </si>
  <si>
    <t>85 - Educación</t>
  </si>
  <si>
    <t>84 - Administración Pública y defensa; Seguridad Social obli</t>
  </si>
  <si>
    <t>77---82 - Actividades administrativas y servicios auxiliares</t>
  </si>
  <si>
    <t>69---75 - Actividades profesionales, científicas y técnicas</t>
  </si>
  <si>
    <t>68 - Actividades inmobiliarias</t>
  </si>
  <si>
    <t>64---66 - Actividades financieras y de seguros</t>
  </si>
  <si>
    <t>58---63 - Información y comunicaciones</t>
  </si>
  <si>
    <t>55---56 - Hostelería</t>
  </si>
  <si>
    <t>49---53 - Transporte y almacenamiento</t>
  </si>
  <si>
    <t>45---47 - Comercio al por mayor y al por menor; reparación d</t>
  </si>
  <si>
    <t>41---43 - Construcción</t>
  </si>
  <si>
    <t>36---39 - Suministro de agua, actividades de saneamiento, ge</t>
  </si>
  <si>
    <t>35 - Suministro de energía eléctrica, gas, vapor y aire acon</t>
  </si>
  <si>
    <t>10---33 - Industria manufacturera</t>
  </si>
  <si>
    <t>05---09 - Industrias extractivas</t>
  </si>
  <si>
    <t>01---03 - Agricultura, ganadería, silvicultura y pesca</t>
  </si>
  <si>
    <t xml:space="preserve">Preg 15. ¿De qué sector era la empresa? </t>
  </si>
  <si>
    <t>Más de 3.000€</t>
  </si>
  <si>
    <t>Entre 900€ y 1.200€</t>
  </si>
  <si>
    <t>Entre 600€ y 900€</t>
  </si>
  <si>
    <t>Entre 2.400€ y 3.000€</t>
  </si>
  <si>
    <t>Entre 1.800€ y 2.400€</t>
  </si>
  <si>
    <t>Entre 1.500€ y 1.800€</t>
  </si>
  <si>
    <t>Entre 1.200€ y 1.500€</t>
  </si>
  <si>
    <t>600€ o menos</t>
  </si>
  <si>
    <t>Preg 16. ¿Me podrías decir cuál era tu sueldo neto mensual?</t>
  </si>
  <si>
    <t xml:space="preserve">Preg 19_1. ¿Estás buscando trabajo? </t>
  </si>
  <si>
    <t xml:space="preserve">Preg 19_2. ¿Cómo valorarías tus posibilidades de encontrar empleo a corto plazo (menos de un año)?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</si>
  <si>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</si>
  <si>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</si>
  <si>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</si>
  <si>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</si>
  <si>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</t>
  </si>
  <si>
    <t>No, no soy autónomo</t>
  </si>
  <si>
    <t>Preg 22. ¿Te diste de alta como autónomo al comenzar en este empleo?</t>
  </si>
  <si>
    <t>Sí, he creado mi empresa</t>
  </si>
  <si>
    <t>No, trabajo para otros</t>
  </si>
  <si>
    <t>Preg 22_1. ¿Has creado tu propia empresa o trabajas para otros?</t>
  </si>
  <si>
    <t>Preg 23. ¿Has pensado alguna vez en crear tu propia empresa?</t>
  </si>
  <si>
    <t>A través de la Universidad (por las prácticas, su portal de</t>
  </si>
  <si>
    <t>Preg 24. ¿Y cómo has encontrado el empleo?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</si>
  <si>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</si>
  <si>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</si>
  <si>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</si>
  <si>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</si>
  <si>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</si>
  <si>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</si>
  <si>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</si>
  <si>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</si>
  <si>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</si>
  <si>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</si>
  <si>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</si>
  <si>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33. Al finalizar el grado, ¿iniciaste otros estudios universitarios?</t>
  </si>
  <si>
    <t>Otros (Diplomatura, Lincencitura, Ingeniería)</t>
  </si>
  <si>
    <t>Master</t>
  </si>
  <si>
    <t>Grado</t>
  </si>
  <si>
    <t>Doctorado / Tesis doctoral</t>
  </si>
  <si>
    <t xml:space="preserve">Preg 33_1. ¿Cuáles? 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</si>
  <si>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</si>
  <si>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</si>
  <si>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</si>
  <si>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</si>
  <si>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>P4.¿Realizaste prácticas externas durante tus estudios?</t>
  </si>
  <si>
    <t>Tránsito a la vida laboral</t>
  </si>
  <si>
    <t>Primer empleo</t>
  </si>
  <si>
    <t>Empleo actual</t>
  </si>
  <si>
    <t xml:space="preserve">Preg 2_1: Valora de 0 a 10 los siguientes aspectos de tu titulación: Contenidos teóricos recibidos </t>
  </si>
  <si>
    <t>Preg 1:  Transcurridos ya varios años desde que finalizaste tu titulación, valora de 0 a 10 tu nivel de satisfacción general con la titulación cursada</t>
  </si>
  <si>
    <t>Preg 2_4: Valora de 0 a 10 los siguientes aspectos de tu titulación:  Instalaciones y equipos disponibles en las aulas</t>
  </si>
  <si>
    <t>Preg 2_2: Valora de 0 a 10 los siguientes aspectos de tu titulación:  Contenidos prácticos recibidos</t>
  </si>
  <si>
    <t>Preg 2_3: Valora de 0 a 10 los siguientes aspectos de tu titulación: Profesorado</t>
  </si>
  <si>
    <t>Preg 2_5: Valora de 0 a 10 los siguientes aspectos de tu titulación:  Gestión administrativa</t>
  </si>
  <si>
    <t>Preg 3:  ¿Qué harías si pudieras empezar de nuevo, viendo cómo te ha ido laboralmente con esta titulación?</t>
  </si>
  <si>
    <t>Preg 4: ¿Realizaste prácticas externas durante tu titulación?</t>
  </si>
  <si>
    <t xml:space="preserve">                     P4.1.  De 0 a 10. ¿Puedes valorar tu satisfacción con estas prácticas?</t>
  </si>
  <si>
    <t xml:space="preserve">                     P4.2.  De 0 a 10, ¿en qué medida crees que la formación recibida en estas prácticas es útil para encontrar trabajo?</t>
  </si>
  <si>
    <t>P3. ¿Qué harías si pudieras empezar de nuevo, viendo cómo te ha ido laboralmente con esta titulación?</t>
  </si>
  <si>
    <t xml:space="preserve">                     P5.1.  De 0 a 10. ¿Puedes valorar tu satisfacción con esta estancia?</t>
  </si>
  <si>
    <t xml:space="preserve">                     P5.2.  De 0 a 10, ¿en qué medida crees que la estancia es útil para encontrar trabajo?</t>
  </si>
  <si>
    <t>Preg 6. En el momento de matricularte en tu titulación, ¿estabas trabajando?</t>
  </si>
  <si>
    <t>P6. En el momento de matricularte en tu titulación, ¿estabas trabajando?</t>
  </si>
  <si>
    <t>Preg 7. Cuando estabas estudiando tu titulación, ¿tuviste alguna experiencia laboral?</t>
  </si>
  <si>
    <t>P7.  Cuando estabas estudiando tu titulación, ¿tuviste alguna experiencia laboral?</t>
  </si>
  <si>
    <t xml:space="preserve">                     P7.1.  ¿Continuaste en ese mismo empleo después de finalizar tu titulación?</t>
  </si>
  <si>
    <t>Preg 8. Tras acabar tu titulación, ¿has trabajado alguna vez?</t>
  </si>
  <si>
    <t>P8. Tras acabar tu titulación, ¿has trabajado alguna vez?</t>
  </si>
  <si>
    <t xml:space="preserve">                     P8.1.   ¿Has buscado trabajo relacionado con tus estudios?</t>
  </si>
  <si>
    <t xml:space="preserve">                     P8.2. ¿Cómo valorarías tus posibilidades de encontrar empleo, relacionado o no con tus estudios, a corto plazo (menos de un año)? </t>
  </si>
  <si>
    <t>Preg 9. Aproximadamente, ¿cuántos meses pasaron desde que terminaste tu titulación y conseguiste ese trabajo?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</si>
  <si>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</si>
  <si>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</si>
  <si>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</si>
  <si>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            P7.1.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</si>
  <si>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</si>
  <si>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</si>
  <si>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</si>
  <si>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</si>
  <si>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</si>
  <si>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Preg 17. De 0 a 10, ¿qué relación existía entre ese empleo y tu titulación?</t>
  </si>
  <si>
    <t>P17. De 0 a 10, ¿qué relación existía entre ese empleo y tu titulación?</t>
  </si>
  <si>
    <t>Preg 18. ¿Tu titulación fue un requisito para acceder a ese empleo?</t>
  </si>
  <si>
    <t>P18. ¿Tu titulación fue un requisito para acceder a ese empleo?</t>
  </si>
  <si>
    <t xml:space="preserve">                       P19.1. ¿Estás  buscando trabajo?</t>
  </si>
  <si>
    <t xml:space="preserve">                       P19.2. ¿Cómo valoras tus posibilidades de encontrar empleo a corto plazo (1 año o menos)?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</si>
  <si>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</si>
  <si>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</si>
  <si>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</si>
  <si>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     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</si>
  <si>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</si>
  <si>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</si>
  <si>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</si>
  <si>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</si>
  <si>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</si>
  <si>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</si>
  <si>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Preg 29. De 0 a 10, ¿qué relación existe entre tu empleo y tu titulación?</t>
  </si>
  <si>
    <t>P29.  De 0 a 10, ¿qué relación existe entre tu empleo y tu titulación universitaria?</t>
  </si>
  <si>
    <t>Preg 31.  ¿Tu titulación fue un requisito para acceder a tu empleo?</t>
  </si>
  <si>
    <t>P30. Valora de 0 a 10 el grado de satisfacción de los siguientes apartados de tu empleo:</t>
  </si>
  <si>
    <t xml:space="preserve">                     P30.1.  Nivel salarial</t>
  </si>
  <si>
    <t xml:space="preserve">                     P30.2. Estabilidad Laboral</t>
  </si>
  <si>
    <t xml:space="preserve">                     P30.3. Desarrollo personal</t>
  </si>
  <si>
    <t xml:space="preserve">                     P30.4. Desarrollo profesional</t>
  </si>
  <si>
    <t xml:space="preserve">                     P30.5. Buen ambiente de trabajo</t>
  </si>
  <si>
    <t xml:space="preserve">                     P30.6. Horarios, vacaciones, dias libres</t>
  </si>
  <si>
    <t xml:space="preserve">                     P30.7. Satisfacción global con tu empleo</t>
  </si>
  <si>
    <t>P32. Valore de 0 a 10 cómo los estudios cursados le han ayudado a adquirir las capacidades y competencias necesarias para el ejercicio de su profesión.</t>
  </si>
  <si>
    <t>P33. Al finalizar esta titulación universitaria, ¿Iniciaste otros estudios universitarios?</t>
  </si>
  <si>
    <t xml:space="preserve">                     P33.1.  ¿Cuáles?</t>
  </si>
  <si>
    <t>P31.  ¿Tu titulación fue un requisito para acceder a tu empleo?</t>
  </si>
  <si>
    <t>Continuación de estudios</t>
  </si>
  <si>
    <t xml:space="preserve">                     P2.1.  Contenidos teóricos recibidos</t>
  </si>
  <si>
    <t xml:space="preserve">                     P2.2. Contenidos prácticos recibidos</t>
  </si>
  <si>
    <t xml:space="preserve">                     P2.3. Profesorado</t>
  </si>
  <si>
    <t xml:space="preserve">                     P2.4. Instalaciones y equipos disponibles en las aulas</t>
  </si>
  <si>
    <t xml:space="preserve">                     P2.5. Gestión administrativa</t>
  </si>
  <si>
    <t>Preg 5. ¿Disfrutaste de alguna beca ERASMUS, SICUE o similar para cursar parte de tus estudios , tanto teóricos como prácticos, en otra Universidad?</t>
  </si>
  <si>
    <t>P5. ¿Disfrutaste de alguna beca ERASMUS, SICUE o similar para cursar parte de tus estudios, tanto teóricos como prácticos, en otra Universidad?</t>
  </si>
  <si>
    <t xml:space="preserve">Preg 32. Valora de 0 a 10 cómo tu titulación te ha ayudado a adquirir las capacidades y competencias necesarias para el ejercicio de su profesión. </t>
  </si>
  <si>
    <t>Sí-Sí Preg 7</t>
  </si>
  <si>
    <t>%Sí total</t>
  </si>
  <si>
    <t>%No total</t>
  </si>
  <si>
    <t>Resp validas preg 7_1</t>
  </si>
  <si>
    <t>Resp_totales_validas</t>
  </si>
  <si>
    <t>+-error % si total'</t>
  </si>
  <si>
    <t>Puntuación</t>
  </si>
  <si>
    <t>Salario medio estimado</t>
  </si>
  <si>
    <t>Margen error salario medio</t>
  </si>
  <si>
    <t>Momento orden 2 salario</t>
  </si>
  <si>
    <t>Momento orden 2 puntuación</t>
  </si>
  <si>
    <t>Margen error puntuación</t>
  </si>
  <si>
    <t>Preg 19. ¿Estás trabajando actualmente? %Respecto alumnos que han trabajado alguna vez después de finalizar sus estudios.</t>
  </si>
  <si>
    <t>P19. ¿Estás trabajando actualmente?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</si>
</sst>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4" fillId="9" borderId="0" xfId="0" applyFont="1" applyFill="1"/>
    <xf numFmtId="0" fontId="5" fillId="8" borderId="10" xfId="0" applyFont="1" applyFill="1" applyBorder="1"/>
    <xf numFmtId="0" fontId="6" fillId="9" borderId="10" xfId="0" applyFont="1" applyFill="1" applyBorder="1"/>
    <xf numFmtId="0" fontId="8" fillId="10" borderId="10" xfId="1" applyFont="1" applyFill="1" applyBorder="1" applyAlignment="1"/>
    <xf numFmtId="0" fontId="7" fillId="0" borderId="0" xfId="1" applyAlignment="1">
      <alignment wrapText="1"/>
    </xf>
    <xf numFmtId="0" fontId="5" fillId="8" borderId="10" xfId="1" applyFont="1" applyFill="1" applyBorder="1"/>
    <xf numFmtId="0" fontId="5" fillId="9" borderId="0" xfId="1" applyFont="1" applyFill="1" applyBorder="1"/>
    <xf numFmtId="0" fontId="6" fillId="9" borderId="0" xfId="1" applyFont="1" applyFill="1"/>
    <xf numFmtId="0" fontId="7" fillId="0" borderId="0" xfId="1"/>
    <xf numFmtId="0" fontId="7" fillId="9" borderId="10" xfId="1" applyFill="1" applyBorder="1" applyAlignment="1"/>
    <xf numFmtId="0" fontId="2" fillId="7" borderId="7" xfId="0" quotePrefix="1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/>
    </xf>
    <xf numFmtId="0" fontId="2" fillId="6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74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9" t="s">
        <v>121</v>
      </c>
    </row>
    <row r="2" spans="1:1" x14ac:dyDescent="0.25">
      <c r="A2" s="29"/>
    </row>
    <row r="3" spans="1:1" x14ac:dyDescent="0.25">
      <c r="A3" s="14"/>
    </row>
    <row r="4" spans="1:1" ht="20.25" x14ac:dyDescent="0.3">
      <c r="A4" s="15" t="s">
        <v>122</v>
      </c>
    </row>
    <row r="5" spans="1:1" ht="9" customHeight="1" x14ac:dyDescent="0.35">
      <c r="A5" s="16"/>
    </row>
    <row r="6" spans="1:1" x14ac:dyDescent="0.25">
      <c r="A6" s="17" t="s">
        <v>123</v>
      </c>
    </row>
    <row r="7" spans="1:1" x14ac:dyDescent="0.25">
      <c r="A7" s="17" t="s">
        <v>124</v>
      </c>
    </row>
    <row r="8" spans="1:1" x14ac:dyDescent="0.25">
      <c r="A8" s="17" t="s">
        <v>193</v>
      </c>
    </row>
    <row r="9" spans="1:1" x14ac:dyDescent="0.25">
      <c r="A9" s="17" t="s">
        <v>194</v>
      </c>
    </row>
    <row r="10" spans="1:1" x14ac:dyDescent="0.25">
      <c r="A10" s="17" t="s">
        <v>195</v>
      </c>
    </row>
    <row r="11" spans="1:1" x14ac:dyDescent="0.25">
      <c r="A11" s="17" t="s">
        <v>196</v>
      </c>
    </row>
    <row r="12" spans="1:1" x14ac:dyDescent="0.25">
      <c r="A12" s="17" t="s">
        <v>197</v>
      </c>
    </row>
    <row r="13" spans="1:1" x14ac:dyDescent="0.25">
      <c r="A13" s="17" t="s">
        <v>139</v>
      </c>
    </row>
    <row r="14" spans="1:1" x14ac:dyDescent="0.25">
      <c r="A14" s="17" t="s">
        <v>125</v>
      </c>
    </row>
    <row r="15" spans="1:1" x14ac:dyDescent="0.25">
      <c r="A15" s="17" t="s">
        <v>137</v>
      </c>
    </row>
    <row r="16" spans="1:1" x14ac:dyDescent="0.25">
      <c r="A16" s="17" t="s">
        <v>138</v>
      </c>
    </row>
    <row r="17" spans="1:1" x14ac:dyDescent="0.25">
      <c r="A17" s="17" t="s">
        <v>199</v>
      </c>
    </row>
    <row r="18" spans="1:1" x14ac:dyDescent="0.25">
      <c r="A18" s="17" t="s">
        <v>140</v>
      </c>
    </row>
    <row r="19" spans="1:1" x14ac:dyDescent="0.25">
      <c r="A19" s="17" t="s">
        <v>141</v>
      </c>
    </row>
    <row r="20" spans="1:1" x14ac:dyDescent="0.25">
      <c r="A20" s="18"/>
    </row>
    <row r="21" spans="1:1" ht="20.25" x14ac:dyDescent="0.3">
      <c r="A21" s="19" t="s">
        <v>126</v>
      </c>
    </row>
    <row r="22" spans="1:1" ht="9" customHeight="1" x14ac:dyDescent="0.3">
      <c r="A22" s="20"/>
    </row>
    <row r="23" spans="1:1" x14ac:dyDescent="0.25">
      <c r="A23" s="17" t="s">
        <v>143</v>
      </c>
    </row>
    <row r="24" spans="1:1" x14ac:dyDescent="0.25">
      <c r="A24" s="17" t="s">
        <v>145</v>
      </c>
    </row>
    <row r="25" spans="1:1" x14ac:dyDescent="0.25">
      <c r="A25" s="17" t="s">
        <v>146</v>
      </c>
    </row>
    <row r="26" spans="1:1" x14ac:dyDescent="0.25">
      <c r="A26" s="17" t="s">
        <v>148</v>
      </c>
    </row>
    <row r="27" spans="1:1" x14ac:dyDescent="0.25">
      <c r="A27" s="17" t="s">
        <v>149</v>
      </c>
    </row>
    <row r="28" spans="1:1" x14ac:dyDescent="0.25">
      <c r="A28" s="17" t="s">
        <v>150</v>
      </c>
    </row>
    <row r="29" spans="1:1" x14ac:dyDescent="0.25">
      <c r="A29" s="23"/>
    </row>
    <row r="30" spans="1:1" ht="20.25" x14ac:dyDescent="0.3">
      <c r="A30" s="19" t="s">
        <v>127</v>
      </c>
    </row>
    <row r="31" spans="1:1" ht="9" customHeight="1" x14ac:dyDescent="0.35">
      <c r="A31" s="21"/>
    </row>
    <row r="32" spans="1:1" x14ac:dyDescent="0.25">
      <c r="A32" s="17" t="s">
        <v>152</v>
      </c>
    </row>
    <row r="33" spans="1:1" x14ac:dyDescent="0.25">
      <c r="A33" s="17" t="s">
        <v>153</v>
      </c>
    </row>
    <row r="34" spans="1:1" x14ac:dyDescent="0.25">
      <c r="A34" s="17" t="s">
        <v>154</v>
      </c>
    </row>
    <row r="35" spans="1:1" x14ac:dyDescent="0.25">
      <c r="A35" s="17" t="s">
        <v>155</v>
      </c>
    </row>
    <row r="36" spans="1:1" x14ac:dyDescent="0.25">
      <c r="A36" s="17" t="s">
        <v>156</v>
      </c>
    </row>
    <row r="37" spans="1:1" x14ac:dyDescent="0.25">
      <c r="A37" s="17" t="s">
        <v>157</v>
      </c>
    </row>
    <row r="38" spans="1:1" x14ac:dyDescent="0.25">
      <c r="A38" s="17" t="s">
        <v>158</v>
      </c>
    </row>
    <row r="39" spans="1:1" x14ac:dyDescent="0.25">
      <c r="A39" s="17" t="s">
        <v>159</v>
      </c>
    </row>
    <row r="40" spans="1:1" x14ac:dyDescent="0.25">
      <c r="A40" s="17" t="s">
        <v>160</v>
      </c>
    </row>
    <row r="41" spans="1:1" x14ac:dyDescent="0.25">
      <c r="A41" s="17" t="s">
        <v>162</v>
      </c>
    </row>
    <row r="42" spans="1:1" x14ac:dyDescent="0.25">
      <c r="A42" s="17" t="s">
        <v>164</v>
      </c>
    </row>
    <row r="44" spans="1:1" ht="20.25" x14ac:dyDescent="0.3">
      <c r="A44" s="19" t="s">
        <v>128</v>
      </c>
    </row>
    <row r="45" spans="1:1" ht="9" customHeight="1" x14ac:dyDescent="0.25"/>
    <row r="46" spans="1:1" x14ac:dyDescent="0.25">
      <c r="A46" s="17" t="s">
        <v>214</v>
      </c>
    </row>
    <row r="47" spans="1:1" x14ac:dyDescent="0.25">
      <c r="A47" s="17" t="s">
        <v>165</v>
      </c>
    </row>
    <row r="48" spans="1:1" x14ac:dyDescent="0.25">
      <c r="A48" s="17" t="s">
        <v>166</v>
      </c>
    </row>
    <row r="49" spans="1:1" x14ac:dyDescent="0.25">
      <c r="A49" s="17" t="s">
        <v>167</v>
      </c>
    </row>
    <row r="50" spans="1:1" x14ac:dyDescent="0.25">
      <c r="A50" s="17" t="s">
        <v>168</v>
      </c>
    </row>
    <row r="51" spans="1:1" x14ac:dyDescent="0.25">
      <c r="A51" s="17" t="s">
        <v>169</v>
      </c>
    </row>
    <row r="52" spans="1:1" x14ac:dyDescent="0.25">
      <c r="A52" s="17" t="s">
        <v>170</v>
      </c>
    </row>
    <row r="53" spans="1:1" x14ac:dyDescent="0.25">
      <c r="A53" s="17" t="s">
        <v>171</v>
      </c>
    </row>
    <row r="54" spans="1:1" x14ac:dyDescent="0.25">
      <c r="A54" s="17" t="s">
        <v>172</v>
      </c>
    </row>
    <row r="55" spans="1:1" x14ac:dyDescent="0.25">
      <c r="A55" s="17" t="s">
        <v>173</v>
      </c>
    </row>
    <row r="56" spans="1:1" x14ac:dyDescent="0.25">
      <c r="A56" s="17" t="s">
        <v>174</v>
      </c>
    </row>
    <row r="57" spans="1:1" x14ac:dyDescent="0.25">
      <c r="A57" s="17" t="s">
        <v>175</v>
      </c>
    </row>
    <row r="58" spans="1:1" x14ac:dyDescent="0.25">
      <c r="A58" s="17" t="s">
        <v>176</v>
      </c>
    </row>
    <row r="59" spans="1:1" x14ac:dyDescent="0.25">
      <c r="A59" s="17" t="s">
        <v>178</v>
      </c>
    </row>
    <row r="60" spans="1:1" x14ac:dyDescent="0.25">
      <c r="A60" s="17" t="s">
        <v>180</v>
      </c>
    </row>
    <row r="61" spans="1:1" x14ac:dyDescent="0.25">
      <c r="A61" s="17" t="s">
        <v>181</v>
      </c>
    </row>
    <row r="62" spans="1:1" x14ac:dyDescent="0.25">
      <c r="A62" s="17" t="s">
        <v>182</v>
      </c>
    </row>
    <row r="63" spans="1:1" x14ac:dyDescent="0.25">
      <c r="A63" s="17" t="s">
        <v>183</v>
      </c>
    </row>
    <row r="64" spans="1:1" x14ac:dyDescent="0.25">
      <c r="A64" s="17" t="s">
        <v>184</v>
      </c>
    </row>
    <row r="65" spans="1:1" x14ac:dyDescent="0.25">
      <c r="A65" s="17" t="s">
        <v>185</v>
      </c>
    </row>
    <row r="66" spans="1:1" x14ac:dyDescent="0.25">
      <c r="A66" s="17" t="s">
        <v>186</v>
      </c>
    </row>
    <row r="67" spans="1:1" x14ac:dyDescent="0.25">
      <c r="A67" s="17" t="s">
        <v>187</v>
      </c>
    </row>
    <row r="68" spans="1:1" x14ac:dyDescent="0.25">
      <c r="A68" s="17" t="s">
        <v>191</v>
      </c>
    </row>
    <row r="69" spans="1:1" x14ac:dyDescent="0.25">
      <c r="A69" s="17" t="s">
        <v>188</v>
      </c>
    </row>
    <row r="71" spans="1:1" ht="20.25" x14ac:dyDescent="0.3">
      <c r="A71" s="19" t="s">
        <v>192</v>
      </c>
    </row>
    <row r="72" spans="1:1" ht="7.5" customHeight="1" x14ac:dyDescent="0.25"/>
    <row r="73" spans="1:1" x14ac:dyDescent="0.25">
      <c r="A73" s="17" t="s">
        <v>189</v>
      </c>
    </row>
    <row r="74" spans="1:1" x14ac:dyDescent="0.25">
      <c r="A74" s="17" t="s">
        <v>190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1" location="P17!F1C1" display="P17. De 0 a 10, ¿qué relación existía entre ese empleo y tu titulación?"/>
    <hyperlink ref="A42" location="P18!F1C1" display="P18. ¿Tu titulación fue un requisito para acceder a ese empleo?"/>
    <hyperlink ref="A47" location="P19_1!F1C1" display="                       P19.1. ¿Estás  buscando trabajo?"/>
    <hyperlink ref="A49" location="P20!F1C1" display="P20. ¿Es el mismo empleo o es distinto al primero?"/>
    <hyperlink ref="A50" location="P21!F1C1" display="P21. ¿Trabajas en Extremadura, otra Comunidad o fuera de España?"/>
    <hyperlink ref="A54" location="P24!F1C1" display="P24. ¿Y cómo has encontrado el empleo?"/>
    <hyperlink ref="A55" location="P25!F1C1" display="P25. ¿Cuál es la duración del contrato?"/>
    <hyperlink ref="A56" location="P26!F1C1" display="P26. ¿Trabajas en una empresa pública o en la Administración Pública?"/>
    <hyperlink ref="A57" location="P27!F1C1" display="P27. ¿De qué sector es la empresa?"/>
    <hyperlink ref="A58" location="P28!F1C1" display="P28. ¿Me podrías decir tu sueldo neto mensual?"/>
    <hyperlink ref="A59" location="P29!F1C1" display="P29.  De 0 a 10, ¿qué relación existe entre tu empleo y tu titulación universitaria?"/>
    <hyperlink ref="A61" location="P30_1!F1C1" display="                     P30.1.  Nivel salarial"/>
    <hyperlink ref="A62" location="P30_2!F1C1" display="                     P30.2. Estabilidad Laboral"/>
    <hyperlink ref="A63" location="P30_3!F1C1" display="                     P30.3. Desarrollo personal"/>
    <hyperlink ref="A64" location="P30_4!F1C1" display="                     P30.4. Desarrollo profesional"/>
    <hyperlink ref="A65" location="P30_5!F1C1" display="                     P30.5. Buen ambiente de trabajo"/>
    <hyperlink ref="A66" location="P30_6!F1C1" display="                     P30.6. Horarios, vacaciones, dias libres"/>
    <hyperlink ref="A67" location="P30_7!F1C1" display="                     P30.7. Satisfacción global con tu empleo"/>
    <hyperlink ref="A69" location="P32!F1C1" display="P32. Valore de 0 a 10 cómo los estudios cursados le han ayudado a adquirir las capacidades y competencias necesarias para el ejercicio de su profesión."/>
    <hyperlink ref="A73" location="P33!F1C1" display="P40. Al finalizar esta titulación universitaria, ¿Iniciaste otros estudios universitarios?"/>
    <hyperlink ref="A48" location="P19_2!F1C1" display="                       P19.2. ¿Cómo valoras tus posibilidades de encontrar empleo a corto plazo (1 año o menos)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8" location="P8_2!F1C1" display="                     P8.2. ¿Cómo valorarías tus posibilidades de encontrar empleo, relacionado o no con tus estudios, a corto plazo (menos de un año)? "/>
    <hyperlink ref="A35" location="P11_1!F1C1" display="                     P7.1.  ¿Creaste tu propia empresa o trabajaste para otros?"/>
    <hyperlink ref="A51" location="P22!F1C1" display="P22. ¿Te diste de alta como autónomo al comenzar en este empleo?"/>
    <hyperlink ref="A52" location="P22_1!F1C1" display="                       P22.1. ¿Creaste tu propia empresa o trabajaste para otros?"/>
    <hyperlink ref="A53" location="P23!F1C1" display="P23. ¿Has pensado alguna vez en crear tu propia empresa?"/>
    <hyperlink ref="A68" location="P31!F1C1" display="Preg 31.  ¿Tu titulación fue un requisito para acceder a tu empleo?"/>
    <hyperlink ref="A74" location="P33_1!F1C1" display="                     P33.1.  ¿Cuáles?"/>
    <hyperlink ref="A46" location="P19!F1C1" display="P19. ¿Estás trabajando actualmente? % sobre alumnos que han trabajado alguna vez después de finalizar sus estudios.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7_1!F1C1" display="                     P7.1.  ¿Continuaste en ese mismo empleo después de finalizar tu titulación?"/>
    <hyperlink ref="A26" location="P8!F1C1" display="P8. Tras acabar tu titulación, ¿has trabajado alguna vez?"/>
    <hyperlink ref="A27" location="P8_1!F1C1" display="                     P8.1.   ¿Has buscado trabajo relacionado con tus estudios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9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130</v>
      </c>
    </row>
    <row r="2" spans="1:9" x14ac:dyDescent="0.25">
      <c r="A2" s="22" t="s">
        <v>121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8.27</v>
      </c>
      <c r="F4" s="6">
        <v>1.28</v>
      </c>
      <c r="G4" s="6">
        <v>15</v>
      </c>
      <c r="H4" s="6">
        <v>29</v>
      </c>
      <c r="I4" s="6">
        <v>0.46</v>
      </c>
    </row>
    <row r="5" spans="1:9" x14ac:dyDescent="0.25">
      <c r="C5" s="31"/>
      <c r="D5" s="5" t="s">
        <v>1</v>
      </c>
      <c r="E5" s="4">
        <v>8.11</v>
      </c>
      <c r="F5" s="4">
        <v>2.0299999999999998</v>
      </c>
      <c r="G5" s="4">
        <v>35</v>
      </c>
      <c r="H5" s="4">
        <v>69</v>
      </c>
      <c r="I5" s="4">
        <v>0.47</v>
      </c>
    </row>
    <row r="6" spans="1:9" ht="15.75" thickBot="1" x14ac:dyDescent="0.3">
      <c r="C6" s="34"/>
      <c r="D6" s="3" t="s">
        <v>0</v>
      </c>
      <c r="E6" s="2">
        <v>8.16</v>
      </c>
      <c r="F6" s="2">
        <v>1.82</v>
      </c>
      <c r="G6" s="2">
        <v>50</v>
      </c>
      <c r="H6" s="2">
        <v>98</v>
      </c>
      <c r="I6" s="1">
        <v>0.36</v>
      </c>
    </row>
    <row r="7" spans="1:9" x14ac:dyDescent="0.25">
      <c r="C7" s="35" t="s">
        <v>7</v>
      </c>
      <c r="D7" s="7" t="s">
        <v>2</v>
      </c>
      <c r="E7" s="6">
        <v>7.27</v>
      </c>
      <c r="F7" s="6">
        <v>1.65</v>
      </c>
      <c r="G7" s="6">
        <v>321</v>
      </c>
      <c r="H7" s="6">
        <v>645</v>
      </c>
      <c r="I7" s="6">
        <v>0.13</v>
      </c>
    </row>
    <row r="8" spans="1:9" x14ac:dyDescent="0.25">
      <c r="C8" s="31"/>
      <c r="D8" s="5" t="s">
        <v>1</v>
      </c>
      <c r="E8" s="4">
        <v>7.4</v>
      </c>
      <c r="F8" s="4">
        <v>1.65</v>
      </c>
      <c r="G8" s="4">
        <v>479</v>
      </c>
      <c r="H8" s="4">
        <v>973</v>
      </c>
      <c r="I8" s="4">
        <v>0.11</v>
      </c>
    </row>
    <row r="9" spans="1:9" ht="15.75" thickBot="1" x14ac:dyDescent="0.3">
      <c r="C9" s="34"/>
      <c r="D9" s="3" t="s">
        <v>0</v>
      </c>
      <c r="E9" s="2">
        <v>7.35</v>
      </c>
      <c r="F9" s="2">
        <v>1.65</v>
      </c>
      <c r="G9" s="2">
        <v>800</v>
      </c>
      <c r="H9" s="2">
        <v>1618</v>
      </c>
      <c r="I9" s="1">
        <v>0.08</v>
      </c>
    </row>
    <row r="10" spans="1:9" x14ac:dyDescent="0.25">
      <c r="C10" s="35" t="s">
        <v>6</v>
      </c>
      <c r="D10" s="7" t="s">
        <v>2</v>
      </c>
      <c r="E10" s="6">
        <v>7</v>
      </c>
      <c r="F10" s="6">
        <v>1.66</v>
      </c>
      <c r="G10" s="6">
        <v>427</v>
      </c>
      <c r="H10" s="6">
        <v>810</v>
      </c>
      <c r="I10" s="6">
        <v>0.11</v>
      </c>
    </row>
    <row r="11" spans="1:9" x14ac:dyDescent="0.25">
      <c r="C11" s="31"/>
      <c r="D11" s="5" t="s">
        <v>1</v>
      </c>
      <c r="E11" s="4">
        <v>7.35</v>
      </c>
      <c r="F11" s="4">
        <v>1.67</v>
      </c>
      <c r="G11" s="4">
        <v>571</v>
      </c>
      <c r="H11" s="4">
        <v>1199</v>
      </c>
      <c r="I11" s="4">
        <v>0.1</v>
      </c>
    </row>
    <row r="12" spans="1:9" ht="15.75" thickBot="1" x14ac:dyDescent="0.3">
      <c r="C12" s="34"/>
      <c r="D12" s="3" t="s">
        <v>0</v>
      </c>
      <c r="E12" s="2">
        <v>7.2</v>
      </c>
      <c r="F12" s="2">
        <v>1.68</v>
      </c>
      <c r="G12" s="2">
        <v>998</v>
      </c>
      <c r="H12" s="2">
        <v>2009</v>
      </c>
      <c r="I12" s="1">
        <v>7.0000000000000007E-2</v>
      </c>
    </row>
    <row r="13" spans="1:9" x14ac:dyDescent="0.25">
      <c r="C13" s="35" t="s">
        <v>5</v>
      </c>
      <c r="D13" s="7" t="s">
        <v>2</v>
      </c>
      <c r="E13" s="6">
        <v>7.66</v>
      </c>
      <c r="F13" s="6">
        <v>1.22</v>
      </c>
      <c r="G13" s="6">
        <v>44</v>
      </c>
      <c r="H13" s="6">
        <v>67</v>
      </c>
      <c r="I13" s="6">
        <v>0.21</v>
      </c>
    </row>
    <row r="14" spans="1:9" x14ac:dyDescent="0.25">
      <c r="C14" s="31"/>
      <c r="D14" s="5" t="s">
        <v>1</v>
      </c>
      <c r="E14" s="4">
        <v>7.89</v>
      </c>
      <c r="F14" s="4">
        <v>1.84</v>
      </c>
      <c r="G14" s="4">
        <v>38</v>
      </c>
      <c r="H14" s="4">
        <v>69</v>
      </c>
      <c r="I14" s="4">
        <v>0.4</v>
      </c>
    </row>
    <row r="15" spans="1:9" ht="15.75" thickBot="1" x14ac:dyDescent="0.3">
      <c r="C15" s="34"/>
      <c r="D15" s="3" t="s">
        <v>0</v>
      </c>
      <c r="E15" s="2">
        <v>7.77</v>
      </c>
      <c r="F15" s="2">
        <v>1.53</v>
      </c>
      <c r="G15" s="2">
        <v>82</v>
      </c>
      <c r="H15" s="2">
        <v>136</v>
      </c>
      <c r="I15" s="1">
        <v>0.21</v>
      </c>
    </row>
    <row r="16" spans="1:9" x14ac:dyDescent="0.25">
      <c r="C16" s="35" t="s">
        <v>4</v>
      </c>
      <c r="D16" s="7" t="s">
        <v>2</v>
      </c>
      <c r="E16" s="6">
        <v>7.69</v>
      </c>
      <c r="F16" s="6">
        <v>1.77</v>
      </c>
      <c r="G16" s="6">
        <v>32</v>
      </c>
      <c r="H16" s="6">
        <v>65</v>
      </c>
      <c r="I16" s="6">
        <v>0.44</v>
      </c>
    </row>
    <row r="17" spans="3:9" x14ac:dyDescent="0.25">
      <c r="C17" s="31"/>
      <c r="D17" s="5" t="s">
        <v>1</v>
      </c>
      <c r="E17" s="4">
        <v>8.41</v>
      </c>
      <c r="F17" s="4">
        <v>1.28</v>
      </c>
      <c r="G17" s="4">
        <v>66</v>
      </c>
      <c r="H17" s="4">
        <v>129</v>
      </c>
      <c r="I17" s="4">
        <v>0.22</v>
      </c>
    </row>
    <row r="18" spans="3:9" ht="15.75" thickBot="1" x14ac:dyDescent="0.3">
      <c r="C18" s="34"/>
      <c r="D18" s="3" t="s">
        <v>0</v>
      </c>
      <c r="E18" s="2">
        <v>8.17</v>
      </c>
      <c r="F18" s="2">
        <v>1.49</v>
      </c>
      <c r="G18" s="2">
        <v>98</v>
      </c>
      <c r="H18" s="2">
        <v>194</v>
      </c>
      <c r="I18" s="1">
        <v>0.21</v>
      </c>
    </row>
    <row r="19" spans="3:9" x14ac:dyDescent="0.25">
      <c r="C19" s="30" t="s">
        <v>3</v>
      </c>
      <c r="D19" s="7" t="s">
        <v>2</v>
      </c>
      <c r="E19" s="6">
        <v>7.19</v>
      </c>
      <c r="F19" s="6">
        <v>1.65</v>
      </c>
      <c r="G19" s="6">
        <v>839</v>
      </c>
      <c r="H19" s="6">
        <v>1616</v>
      </c>
      <c r="I19" s="6">
        <v>0.08</v>
      </c>
    </row>
    <row r="20" spans="3:9" x14ac:dyDescent="0.25">
      <c r="C20" s="31"/>
      <c r="D20" s="5" t="s">
        <v>1</v>
      </c>
      <c r="E20" s="4">
        <v>7.47</v>
      </c>
      <c r="F20" s="4">
        <v>1.68</v>
      </c>
      <c r="G20" s="4">
        <v>1189</v>
      </c>
      <c r="H20" s="4">
        <v>2439</v>
      </c>
      <c r="I20" s="4">
        <v>7.0000000000000007E-2</v>
      </c>
    </row>
    <row r="21" spans="3:9" ht="15.75" thickBot="1" x14ac:dyDescent="0.3">
      <c r="C21" s="32"/>
      <c r="D21" s="3" t="s">
        <v>0</v>
      </c>
      <c r="E21" s="2">
        <v>7.35</v>
      </c>
      <c r="F21" s="2">
        <v>1.68</v>
      </c>
      <c r="G21" s="2">
        <v>2028</v>
      </c>
      <c r="H21" s="2">
        <v>4055</v>
      </c>
      <c r="I21" s="1">
        <v>0.05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8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129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8.1300000000000008</v>
      </c>
      <c r="F4" s="6">
        <v>1.1299999999999999</v>
      </c>
      <c r="G4" s="6">
        <v>15</v>
      </c>
      <c r="H4" s="6">
        <v>29</v>
      </c>
      <c r="I4" s="6">
        <v>0.4</v>
      </c>
    </row>
    <row r="5" spans="1:9" x14ac:dyDescent="0.25">
      <c r="C5" s="31"/>
      <c r="D5" s="5" t="s">
        <v>1</v>
      </c>
      <c r="E5" s="4">
        <v>7.91</v>
      </c>
      <c r="F5" s="4">
        <v>1.79</v>
      </c>
      <c r="G5" s="4">
        <v>35</v>
      </c>
      <c r="H5" s="4">
        <v>69</v>
      </c>
      <c r="I5" s="4">
        <v>0.42</v>
      </c>
    </row>
    <row r="6" spans="1:9" ht="15.75" thickBot="1" x14ac:dyDescent="0.3">
      <c r="C6" s="34"/>
      <c r="D6" s="3" t="s">
        <v>0</v>
      </c>
      <c r="E6" s="2">
        <v>7.98</v>
      </c>
      <c r="F6" s="2">
        <v>1.61</v>
      </c>
      <c r="G6" s="2">
        <v>50</v>
      </c>
      <c r="H6" s="2">
        <v>98</v>
      </c>
      <c r="I6" s="1">
        <v>0.31</v>
      </c>
    </row>
    <row r="7" spans="1:9" x14ac:dyDescent="0.25">
      <c r="C7" s="35" t="s">
        <v>7</v>
      </c>
      <c r="D7" s="7" t="s">
        <v>2</v>
      </c>
      <c r="E7" s="6">
        <v>7.08</v>
      </c>
      <c r="F7" s="6">
        <v>1.67</v>
      </c>
      <c r="G7" s="6">
        <v>321</v>
      </c>
      <c r="H7" s="6">
        <v>645</v>
      </c>
      <c r="I7" s="6">
        <v>0.13</v>
      </c>
    </row>
    <row r="8" spans="1:9" x14ac:dyDescent="0.25">
      <c r="C8" s="31"/>
      <c r="D8" s="5" t="s">
        <v>1</v>
      </c>
      <c r="E8" s="4">
        <v>7.27</v>
      </c>
      <c r="F8" s="4">
        <v>1.41</v>
      </c>
      <c r="G8" s="4">
        <v>479</v>
      </c>
      <c r="H8" s="4">
        <v>973</v>
      </c>
      <c r="I8" s="4">
        <v>0.09</v>
      </c>
    </row>
    <row r="9" spans="1:9" ht="15.75" thickBot="1" x14ac:dyDescent="0.3">
      <c r="C9" s="34"/>
      <c r="D9" s="3" t="s">
        <v>0</v>
      </c>
      <c r="E9" s="2">
        <v>7.19</v>
      </c>
      <c r="F9" s="2">
        <v>1.52</v>
      </c>
      <c r="G9" s="2">
        <v>800</v>
      </c>
      <c r="H9" s="2">
        <v>1618</v>
      </c>
      <c r="I9" s="1">
        <v>7.0000000000000007E-2</v>
      </c>
    </row>
    <row r="10" spans="1:9" x14ac:dyDescent="0.25">
      <c r="C10" s="35" t="s">
        <v>6</v>
      </c>
      <c r="D10" s="7" t="s">
        <v>2</v>
      </c>
      <c r="E10" s="6">
        <v>6.85</v>
      </c>
      <c r="F10" s="6">
        <v>1.58</v>
      </c>
      <c r="G10" s="6">
        <v>427</v>
      </c>
      <c r="H10" s="6">
        <v>810</v>
      </c>
      <c r="I10" s="6">
        <v>0.1</v>
      </c>
    </row>
    <row r="11" spans="1:9" x14ac:dyDescent="0.25">
      <c r="C11" s="31"/>
      <c r="D11" s="5" t="s">
        <v>1</v>
      </c>
      <c r="E11" s="4">
        <v>7.1</v>
      </c>
      <c r="F11" s="4">
        <v>1.5</v>
      </c>
      <c r="G11" s="4">
        <v>571</v>
      </c>
      <c r="H11" s="4">
        <v>1199</v>
      </c>
      <c r="I11" s="4">
        <v>0.09</v>
      </c>
    </row>
    <row r="12" spans="1:9" ht="15.75" thickBot="1" x14ac:dyDescent="0.3">
      <c r="C12" s="34"/>
      <c r="D12" s="3" t="s">
        <v>0</v>
      </c>
      <c r="E12" s="2">
        <v>6.99</v>
      </c>
      <c r="F12" s="2">
        <v>1.54</v>
      </c>
      <c r="G12" s="2">
        <v>998</v>
      </c>
      <c r="H12" s="2">
        <v>2009</v>
      </c>
      <c r="I12" s="1">
        <v>7.0000000000000007E-2</v>
      </c>
    </row>
    <row r="13" spans="1:9" x14ac:dyDescent="0.25">
      <c r="C13" s="35" t="s">
        <v>5</v>
      </c>
      <c r="D13" s="7" t="s">
        <v>2</v>
      </c>
      <c r="E13" s="6">
        <v>7.11</v>
      </c>
      <c r="F13" s="6">
        <v>1.6</v>
      </c>
      <c r="G13" s="6">
        <v>44</v>
      </c>
      <c r="H13" s="6">
        <v>67</v>
      </c>
      <c r="I13" s="6">
        <v>0.28000000000000003</v>
      </c>
    </row>
    <row r="14" spans="1:9" x14ac:dyDescent="0.25">
      <c r="C14" s="31"/>
      <c r="D14" s="5" t="s">
        <v>1</v>
      </c>
      <c r="E14" s="4">
        <v>7.29</v>
      </c>
      <c r="F14" s="4">
        <v>1.64</v>
      </c>
      <c r="G14" s="4">
        <v>38</v>
      </c>
      <c r="H14" s="4">
        <v>69</v>
      </c>
      <c r="I14" s="4">
        <v>0.35</v>
      </c>
    </row>
    <row r="15" spans="1:9" ht="15.75" thickBot="1" x14ac:dyDescent="0.3">
      <c r="C15" s="34"/>
      <c r="D15" s="3" t="s">
        <v>0</v>
      </c>
      <c r="E15" s="2">
        <v>7.2</v>
      </c>
      <c r="F15" s="2">
        <v>1.61</v>
      </c>
      <c r="G15" s="2">
        <v>82</v>
      </c>
      <c r="H15" s="2">
        <v>136</v>
      </c>
      <c r="I15" s="1">
        <v>0.22</v>
      </c>
    </row>
    <row r="16" spans="1:9" x14ac:dyDescent="0.25">
      <c r="C16" s="35" t="s">
        <v>4</v>
      </c>
      <c r="D16" s="7" t="s">
        <v>2</v>
      </c>
      <c r="E16" s="6">
        <v>7.38</v>
      </c>
      <c r="F16" s="6">
        <v>1.36</v>
      </c>
      <c r="G16" s="6">
        <v>32</v>
      </c>
      <c r="H16" s="6">
        <v>65</v>
      </c>
      <c r="I16" s="6">
        <v>0.34</v>
      </c>
    </row>
    <row r="17" spans="3:9" x14ac:dyDescent="0.25">
      <c r="C17" s="31"/>
      <c r="D17" s="5" t="s">
        <v>1</v>
      </c>
      <c r="E17" s="4">
        <v>7.65</v>
      </c>
      <c r="F17" s="4">
        <v>1.22</v>
      </c>
      <c r="G17" s="4">
        <v>66</v>
      </c>
      <c r="H17" s="4">
        <v>129</v>
      </c>
      <c r="I17" s="4">
        <v>0.21</v>
      </c>
    </row>
    <row r="18" spans="3:9" ht="15.75" thickBot="1" x14ac:dyDescent="0.3">
      <c r="C18" s="34"/>
      <c r="D18" s="3" t="s">
        <v>0</v>
      </c>
      <c r="E18" s="2">
        <v>7.56</v>
      </c>
      <c r="F18" s="2">
        <v>1.27</v>
      </c>
      <c r="G18" s="2">
        <v>98</v>
      </c>
      <c r="H18" s="2">
        <v>194</v>
      </c>
      <c r="I18" s="1">
        <v>0.18</v>
      </c>
    </row>
    <row r="19" spans="3:9" x14ac:dyDescent="0.25">
      <c r="C19" s="30" t="s">
        <v>3</v>
      </c>
      <c r="D19" s="7" t="s">
        <v>2</v>
      </c>
      <c r="E19" s="6">
        <v>6.99</v>
      </c>
      <c r="F19" s="6">
        <v>1.61</v>
      </c>
      <c r="G19" s="6">
        <v>839</v>
      </c>
      <c r="H19" s="6">
        <v>1616</v>
      </c>
      <c r="I19" s="6">
        <v>0.08</v>
      </c>
    </row>
    <row r="20" spans="3:9" x14ac:dyDescent="0.25">
      <c r="C20" s="31"/>
      <c r="D20" s="5" t="s">
        <v>1</v>
      </c>
      <c r="E20" s="4">
        <v>7.23</v>
      </c>
      <c r="F20" s="4">
        <v>1.47</v>
      </c>
      <c r="G20" s="4">
        <v>1189</v>
      </c>
      <c r="H20" s="4">
        <v>2439</v>
      </c>
      <c r="I20" s="4">
        <v>0.06</v>
      </c>
    </row>
    <row r="21" spans="3:9" ht="15.75" thickBot="1" x14ac:dyDescent="0.3">
      <c r="C21" s="32"/>
      <c r="D21" s="3" t="s">
        <v>0</v>
      </c>
      <c r="E21" s="2">
        <v>7.13</v>
      </c>
      <c r="F21" s="2">
        <v>1.54</v>
      </c>
      <c r="G21" s="2">
        <v>2028</v>
      </c>
      <c r="H21" s="2">
        <v>4055</v>
      </c>
      <c r="I21" s="1">
        <v>0.05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7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132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7.4</v>
      </c>
      <c r="F4" s="6">
        <v>2.23</v>
      </c>
      <c r="G4" s="6">
        <v>15</v>
      </c>
      <c r="H4" s="6">
        <v>29</v>
      </c>
      <c r="I4" s="6">
        <v>0.8</v>
      </c>
    </row>
    <row r="5" spans="1:9" x14ac:dyDescent="0.25">
      <c r="C5" s="31"/>
      <c r="D5" s="5" t="s">
        <v>1</v>
      </c>
      <c r="E5" s="4">
        <v>7.4</v>
      </c>
      <c r="F5" s="4">
        <v>2.25</v>
      </c>
      <c r="G5" s="4">
        <v>35</v>
      </c>
      <c r="H5" s="4">
        <v>69</v>
      </c>
      <c r="I5" s="4">
        <v>0.53</v>
      </c>
    </row>
    <row r="6" spans="1:9" ht="15.75" thickBot="1" x14ac:dyDescent="0.3">
      <c r="C6" s="34"/>
      <c r="D6" s="3" t="s">
        <v>0</v>
      </c>
      <c r="E6" s="2">
        <v>7.4</v>
      </c>
      <c r="F6" s="2">
        <v>2.2200000000000002</v>
      </c>
      <c r="G6" s="2">
        <v>50</v>
      </c>
      <c r="H6" s="2">
        <v>98</v>
      </c>
      <c r="I6" s="1">
        <v>0.43</v>
      </c>
    </row>
    <row r="7" spans="1:9" x14ac:dyDescent="0.25">
      <c r="C7" s="35" t="s">
        <v>7</v>
      </c>
      <c r="D7" s="7" t="s">
        <v>2</v>
      </c>
      <c r="E7" s="6">
        <v>6.13</v>
      </c>
      <c r="F7" s="6">
        <v>2.11</v>
      </c>
      <c r="G7" s="6">
        <v>319</v>
      </c>
      <c r="H7" s="6">
        <v>645</v>
      </c>
      <c r="I7" s="6">
        <v>0.16</v>
      </c>
    </row>
    <row r="8" spans="1:9" x14ac:dyDescent="0.25">
      <c r="C8" s="31"/>
      <c r="D8" s="5" t="s">
        <v>1</v>
      </c>
      <c r="E8" s="4">
        <v>6.75</v>
      </c>
      <c r="F8" s="4">
        <v>2.12</v>
      </c>
      <c r="G8" s="4">
        <v>479</v>
      </c>
      <c r="H8" s="4">
        <v>973</v>
      </c>
      <c r="I8" s="4">
        <v>0.14000000000000001</v>
      </c>
    </row>
    <row r="9" spans="1:9" ht="15.75" thickBot="1" x14ac:dyDescent="0.3">
      <c r="C9" s="34"/>
      <c r="D9" s="3" t="s">
        <v>0</v>
      </c>
      <c r="E9" s="2">
        <v>6.5</v>
      </c>
      <c r="F9" s="2">
        <v>2.13</v>
      </c>
      <c r="G9" s="2">
        <v>798</v>
      </c>
      <c r="H9" s="2">
        <v>1618</v>
      </c>
      <c r="I9" s="1">
        <v>0.11</v>
      </c>
    </row>
    <row r="10" spans="1:9" x14ac:dyDescent="0.25">
      <c r="C10" s="35" t="s">
        <v>6</v>
      </c>
      <c r="D10" s="7" t="s">
        <v>2</v>
      </c>
      <c r="E10" s="6">
        <v>6.08</v>
      </c>
      <c r="F10" s="6">
        <v>2.13</v>
      </c>
      <c r="G10" s="6">
        <v>426</v>
      </c>
      <c r="H10" s="6">
        <v>810</v>
      </c>
      <c r="I10" s="6">
        <v>0.14000000000000001</v>
      </c>
    </row>
    <row r="11" spans="1:9" x14ac:dyDescent="0.25">
      <c r="C11" s="31"/>
      <c r="D11" s="5" t="s">
        <v>1</v>
      </c>
      <c r="E11" s="4">
        <v>6.55</v>
      </c>
      <c r="F11" s="4">
        <v>2.21</v>
      </c>
      <c r="G11" s="4">
        <v>571</v>
      </c>
      <c r="H11" s="4">
        <v>1199</v>
      </c>
      <c r="I11" s="4">
        <v>0.13</v>
      </c>
    </row>
    <row r="12" spans="1:9" ht="15.75" thickBot="1" x14ac:dyDescent="0.3">
      <c r="C12" s="34"/>
      <c r="D12" s="3" t="s">
        <v>0</v>
      </c>
      <c r="E12" s="2">
        <v>6.35</v>
      </c>
      <c r="F12" s="2">
        <v>2.19</v>
      </c>
      <c r="G12" s="2">
        <v>997</v>
      </c>
      <c r="H12" s="2">
        <v>2009</v>
      </c>
      <c r="I12" s="1">
        <v>0.1</v>
      </c>
    </row>
    <row r="13" spans="1:9" x14ac:dyDescent="0.25">
      <c r="C13" s="35" t="s">
        <v>5</v>
      </c>
      <c r="D13" s="7" t="s">
        <v>2</v>
      </c>
      <c r="E13" s="6">
        <v>6.89</v>
      </c>
      <c r="F13" s="6">
        <v>2.12</v>
      </c>
      <c r="G13" s="6">
        <v>44</v>
      </c>
      <c r="H13" s="6">
        <v>67</v>
      </c>
      <c r="I13" s="6">
        <v>0.37</v>
      </c>
    </row>
    <row r="14" spans="1:9" x14ac:dyDescent="0.25">
      <c r="C14" s="31"/>
      <c r="D14" s="5" t="s">
        <v>1</v>
      </c>
      <c r="E14" s="4">
        <v>7.54</v>
      </c>
      <c r="F14" s="4">
        <v>1.46</v>
      </c>
      <c r="G14" s="4">
        <v>37</v>
      </c>
      <c r="H14" s="4">
        <v>69</v>
      </c>
      <c r="I14" s="4">
        <v>0.32</v>
      </c>
    </row>
    <row r="15" spans="1:9" ht="15.75" thickBot="1" x14ac:dyDescent="0.3">
      <c r="C15" s="34"/>
      <c r="D15" s="3" t="s">
        <v>0</v>
      </c>
      <c r="E15" s="2">
        <v>7.19</v>
      </c>
      <c r="F15" s="2">
        <v>1.86</v>
      </c>
      <c r="G15" s="2">
        <v>81</v>
      </c>
      <c r="H15" s="2">
        <v>136</v>
      </c>
      <c r="I15" s="1">
        <v>0.26</v>
      </c>
    </row>
    <row r="16" spans="1:9" x14ac:dyDescent="0.25">
      <c r="C16" s="35" t="s">
        <v>4</v>
      </c>
      <c r="D16" s="7" t="s">
        <v>2</v>
      </c>
      <c r="E16" s="6">
        <v>7.03</v>
      </c>
      <c r="F16" s="6">
        <v>2.04</v>
      </c>
      <c r="G16" s="6">
        <v>32</v>
      </c>
      <c r="H16" s="6">
        <v>65</v>
      </c>
      <c r="I16" s="6">
        <v>0.51</v>
      </c>
    </row>
    <row r="17" spans="3:9" x14ac:dyDescent="0.25">
      <c r="C17" s="31"/>
      <c r="D17" s="5" t="s">
        <v>1</v>
      </c>
      <c r="E17" s="4">
        <v>7.29</v>
      </c>
      <c r="F17" s="4">
        <v>1.89</v>
      </c>
      <c r="G17" s="4">
        <v>65</v>
      </c>
      <c r="H17" s="4">
        <v>129</v>
      </c>
      <c r="I17" s="4">
        <v>0.33</v>
      </c>
    </row>
    <row r="18" spans="3:9" ht="15.75" thickBot="1" x14ac:dyDescent="0.3">
      <c r="C18" s="34"/>
      <c r="D18" s="3" t="s">
        <v>0</v>
      </c>
      <c r="E18" s="2">
        <v>7.21</v>
      </c>
      <c r="F18" s="2">
        <v>1.94</v>
      </c>
      <c r="G18" s="2">
        <v>97</v>
      </c>
      <c r="H18" s="2">
        <v>194</v>
      </c>
      <c r="I18" s="1">
        <v>0.27</v>
      </c>
    </row>
    <row r="19" spans="3:9" x14ac:dyDescent="0.25">
      <c r="C19" s="30" t="s">
        <v>3</v>
      </c>
      <c r="D19" s="7" t="s">
        <v>2</v>
      </c>
      <c r="E19" s="6">
        <v>6.2</v>
      </c>
      <c r="F19" s="6">
        <v>2.13</v>
      </c>
      <c r="G19" s="6">
        <v>836</v>
      </c>
      <c r="H19" s="6">
        <v>1616</v>
      </c>
      <c r="I19" s="6">
        <v>0.1</v>
      </c>
    </row>
    <row r="20" spans="3:9" x14ac:dyDescent="0.25">
      <c r="C20" s="31"/>
      <c r="D20" s="5" t="s">
        <v>1</v>
      </c>
      <c r="E20" s="4">
        <v>6.72</v>
      </c>
      <c r="F20" s="4">
        <v>2.15</v>
      </c>
      <c r="G20" s="4">
        <v>1187</v>
      </c>
      <c r="H20" s="4">
        <v>2439</v>
      </c>
      <c r="I20" s="4">
        <v>0.09</v>
      </c>
    </row>
    <row r="21" spans="3:9" ht="15.75" thickBot="1" x14ac:dyDescent="0.3">
      <c r="C21" s="32"/>
      <c r="D21" s="3" t="s">
        <v>0</v>
      </c>
      <c r="E21" s="2">
        <v>6.51</v>
      </c>
      <c r="F21" s="2">
        <v>2.16</v>
      </c>
      <c r="G21" s="2">
        <v>2023</v>
      </c>
      <c r="H21" s="2">
        <v>4055</v>
      </c>
      <c r="I21" s="1">
        <v>7.0000000000000007E-2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6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133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8.07</v>
      </c>
      <c r="F4" s="6">
        <v>1.53</v>
      </c>
      <c r="G4" s="6">
        <v>15</v>
      </c>
      <c r="H4" s="6">
        <v>29</v>
      </c>
      <c r="I4" s="6">
        <v>0.55000000000000004</v>
      </c>
    </row>
    <row r="5" spans="1:9" x14ac:dyDescent="0.25">
      <c r="C5" s="31"/>
      <c r="D5" s="5" t="s">
        <v>1</v>
      </c>
      <c r="E5" s="4">
        <v>8.31</v>
      </c>
      <c r="F5" s="4">
        <v>2.0499999999999998</v>
      </c>
      <c r="G5" s="4">
        <v>35</v>
      </c>
      <c r="H5" s="4">
        <v>69</v>
      </c>
      <c r="I5" s="4">
        <v>0.48</v>
      </c>
    </row>
    <row r="6" spans="1:9" ht="15.75" thickBot="1" x14ac:dyDescent="0.3">
      <c r="C6" s="34"/>
      <c r="D6" s="3" t="s">
        <v>0</v>
      </c>
      <c r="E6" s="2">
        <v>8.24</v>
      </c>
      <c r="F6" s="2">
        <v>1.9</v>
      </c>
      <c r="G6" s="2">
        <v>50</v>
      </c>
      <c r="H6" s="2">
        <v>98</v>
      </c>
      <c r="I6" s="1">
        <v>0.37</v>
      </c>
    </row>
    <row r="7" spans="1:9" x14ac:dyDescent="0.25">
      <c r="C7" s="35" t="s">
        <v>7</v>
      </c>
      <c r="D7" s="7" t="s">
        <v>2</v>
      </c>
      <c r="E7" s="6">
        <v>7.07</v>
      </c>
      <c r="F7" s="6">
        <v>1.67</v>
      </c>
      <c r="G7" s="6">
        <v>320</v>
      </c>
      <c r="H7" s="6">
        <v>645</v>
      </c>
      <c r="I7" s="6">
        <v>0.13</v>
      </c>
    </row>
    <row r="8" spans="1:9" x14ac:dyDescent="0.25">
      <c r="C8" s="31"/>
      <c r="D8" s="5" t="s">
        <v>1</v>
      </c>
      <c r="E8" s="4">
        <v>7.2</v>
      </c>
      <c r="F8" s="4">
        <v>1.52</v>
      </c>
      <c r="G8" s="4">
        <v>478</v>
      </c>
      <c r="H8" s="4">
        <v>973</v>
      </c>
      <c r="I8" s="4">
        <v>0.1</v>
      </c>
    </row>
    <row r="9" spans="1:9" ht="15.75" thickBot="1" x14ac:dyDescent="0.3">
      <c r="C9" s="34"/>
      <c r="D9" s="3" t="s">
        <v>0</v>
      </c>
      <c r="E9" s="2">
        <v>7.15</v>
      </c>
      <c r="F9" s="2">
        <v>1.58</v>
      </c>
      <c r="G9" s="2">
        <v>798</v>
      </c>
      <c r="H9" s="2">
        <v>1618</v>
      </c>
      <c r="I9" s="1">
        <v>0.08</v>
      </c>
    </row>
    <row r="10" spans="1:9" x14ac:dyDescent="0.25">
      <c r="C10" s="35" t="s">
        <v>6</v>
      </c>
      <c r="D10" s="7" t="s">
        <v>2</v>
      </c>
      <c r="E10" s="6">
        <v>6.91</v>
      </c>
      <c r="F10" s="6">
        <v>1.67</v>
      </c>
      <c r="G10" s="6">
        <v>427</v>
      </c>
      <c r="H10" s="6">
        <v>810</v>
      </c>
      <c r="I10" s="6">
        <v>0.11</v>
      </c>
    </row>
    <row r="11" spans="1:9" x14ac:dyDescent="0.25">
      <c r="C11" s="31"/>
      <c r="D11" s="5" t="s">
        <v>1</v>
      </c>
      <c r="E11" s="4">
        <v>7.08</v>
      </c>
      <c r="F11" s="4">
        <v>1.62</v>
      </c>
      <c r="G11" s="4">
        <v>570</v>
      </c>
      <c r="H11" s="4">
        <v>1199</v>
      </c>
      <c r="I11" s="4">
        <v>0.1</v>
      </c>
    </row>
    <row r="12" spans="1:9" ht="15.75" thickBot="1" x14ac:dyDescent="0.3">
      <c r="C12" s="34"/>
      <c r="D12" s="3" t="s">
        <v>0</v>
      </c>
      <c r="E12" s="2">
        <v>7.01</v>
      </c>
      <c r="F12" s="2">
        <v>1.64</v>
      </c>
      <c r="G12" s="2">
        <v>997</v>
      </c>
      <c r="H12" s="2">
        <v>2009</v>
      </c>
      <c r="I12" s="1">
        <v>7.0000000000000007E-2</v>
      </c>
    </row>
    <row r="13" spans="1:9" x14ac:dyDescent="0.25">
      <c r="C13" s="35" t="s">
        <v>5</v>
      </c>
      <c r="D13" s="7" t="s">
        <v>2</v>
      </c>
      <c r="E13" s="6">
        <v>7.32</v>
      </c>
      <c r="F13" s="6">
        <v>1.89</v>
      </c>
      <c r="G13" s="6">
        <v>44</v>
      </c>
      <c r="H13" s="6">
        <v>67</v>
      </c>
      <c r="I13" s="6">
        <v>0.33</v>
      </c>
    </row>
    <row r="14" spans="1:9" x14ac:dyDescent="0.25">
      <c r="C14" s="31"/>
      <c r="D14" s="5" t="s">
        <v>1</v>
      </c>
      <c r="E14" s="4">
        <v>7.82</v>
      </c>
      <c r="F14" s="4">
        <v>1.43</v>
      </c>
      <c r="G14" s="4">
        <v>38</v>
      </c>
      <c r="H14" s="4">
        <v>69</v>
      </c>
      <c r="I14" s="4">
        <v>0.31</v>
      </c>
    </row>
    <row r="15" spans="1:9" ht="15.75" thickBot="1" x14ac:dyDescent="0.3">
      <c r="C15" s="34"/>
      <c r="D15" s="3" t="s">
        <v>0</v>
      </c>
      <c r="E15" s="2">
        <v>7.55</v>
      </c>
      <c r="F15" s="2">
        <v>1.7</v>
      </c>
      <c r="G15" s="2">
        <v>82</v>
      </c>
      <c r="H15" s="2">
        <v>136</v>
      </c>
      <c r="I15" s="1">
        <v>0.23</v>
      </c>
    </row>
    <row r="16" spans="1:9" x14ac:dyDescent="0.25">
      <c r="C16" s="35" t="s">
        <v>4</v>
      </c>
      <c r="D16" s="7" t="s">
        <v>2</v>
      </c>
      <c r="E16" s="6">
        <v>7.28</v>
      </c>
      <c r="F16" s="6">
        <v>1.9</v>
      </c>
      <c r="G16" s="6">
        <v>32</v>
      </c>
      <c r="H16" s="6">
        <v>65</v>
      </c>
      <c r="I16" s="6">
        <v>0.47</v>
      </c>
    </row>
    <row r="17" spans="3:9" x14ac:dyDescent="0.25">
      <c r="C17" s="31"/>
      <c r="D17" s="5" t="s">
        <v>1</v>
      </c>
      <c r="E17" s="4">
        <v>7.48</v>
      </c>
      <c r="F17" s="4">
        <v>1.24</v>
      </c>
      <c r="G17" s="4">
        <v>66</v>
      </c>
      <c r="H17" s="4">
        <v>129</v>
      </c>
      <c r="I17" s="4">
        <v>0.21</v>
      </c>
    </row>
    <row r="18" spans="3:9" ht="15.75" thickBot="1" x14ac:dyDescent="0.3">
      <c r="C18" s="34"/>
      <c r="D18" s="3" t="s">
        <v>0</v>
      </c>
      <c r="E18" s="2">
        <v>7.42</v>
      </c>
      <c r="F18" s="2">
        <v>1.48</v>
      </c>
      <c r="G18" s="2">
        <v>98</v>
      </c>
      <c r="H18" s="2">
        <v>194</v>
      </c>
      <c r="I18" s="1">
        <v>0.21</v>
      </c>
    </row>
    <row r="19" spans="3:9" x14ac:dyDescent="0.25">
      <c r="C19" s="30" t="s">
        <v>3</v>
      </c>
      <c r="D19" s="7" t="s">
        <v>2</v>
      </c>
      <c r="E19" s="6">
        <v>7.03</v>
      </c>
      <c r="F19" s="6">
        <v>1.69</v>
      </c>
      <c r="G19" s="6">
        <v>838</v>
      </c>
      <c r="H19" s="6">
        <v>1616</v>
      </c>
      <c r="I19" s="6">
        <v>0.08</v>
      </c>
    </row>
    <row r="20" spans="3:9" x14ac:dyDescent="0.25">
      <c r="C20" s="31"/>
      <c r="D20" s="5" t="s">
        <v>1</v>
      </c>
      <c r="E20" s="4">
        <v>7.21</v>
      </c>
      <c r="F20" s="4">
        <v>1.58</v>
      </c>
      <c r="G20" s="4">
        <v>1187</v>
      </c>
      <c r="H20" s="4">
        <v>2439</v>
      </c>
      <c r="I20" s="4">
        <v>0.06</v>
      </c>
    </row>
    <row r="21" spans="3:9" ht="15.75" thickBot="1" x14ac:dyDescent="0.3">
      <c r="C21" s="32"/>
      <c r="D21" s="3" t="s">
        <v>0</v>
      </c>
      <c r="E21" s="2">
        <v>7.13</v>
      </c>
      <c r="F21" s="2">
        <v>1.64</v>
      </c>
      <c r="G21" s="2">
        <v>2025</v>
      </c>
      <c r="H21" s="2">
        <v>4055</v>
      </c>
      <c r="I21" s="1">
        <v>0.05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5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131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7.07</v>
      </c>
      <c r="F4" s="6">
        <v>1.71</v>
      </c>
      <c r="G4" s="6">
        <v>15</v>
      </c>
      <c r="H4" s="6">
        <v>29</v>
      </c>
      <c r="I4" s="6">
        <v>0.61</v>
      </c>
    </row>
    <row r="5" spans="1:9" x14ac:dyDescent="0.25">
      <c r="C5" s="31"/>
      <c r="D5" s="5" t="s">
        <v>1</v>
      </c>
      <c r="E5" s="4">
        <v>7.26</v>
      </c>
      <c r="F5" s="4">
        <v>2.42</v>
      </c>
      <c r="G5" s="4">
        <v>35</v>
      </c>
      <c r="H5" s="4">
        <v>69</v>
      </c>
      <c r="I5" s="4">
        <v>0.56999999999999995</v>
      </c>
    </row>
    <row r="6" spans="1:9" ht="15.75" thickBot="1" x14ac:dyDescent="0.3">
      <c r="C6" s="34"/>
      <c r="D6" s="3" t="s">
        <v>0</v>
      </c>
      <c r="E6" s="2">
        <v>7.2</v>
      </c>
      <c r="F6" s="2">
        <v>2.21</v>
      </c>
      <c r="G6" s="2">
        <v>50</v>
      </c>
      <c r="H6" s="2">
        <v>98</v>
      </c>
      <c r="I6" s="1">
        <v>0.43</v>
      </c>
    </row>
    <row r="7" spans="1:9" x14ac:dyDescent="0.25">
      <c r="C7" s="35" t="s">
        <v>7</v>
      </c>
      <c r="D7" s="7" t="s">
        <v>2</v>
      </c>
      <c r="E7" s="6">
        <v>6.44</v>
      </c>
      <c r="F7" s="6">
        <v>2.0099999999999998</v>
      </c>
      <c r="G7" s="6">
        <v>321</v>
      </c>
      <c r="H7" s="6">
        <v>645</v>
      </c>
      <c r="I7" s="6">
        <v>0.16</v>
      </c>
    </row>
    <row r="8" spans="1:9" x14ac:dyDescent="0.25">
      <c r="C8" s="31"/>
      <c r="D8" s="5" t="s">
        <v>1</v>
      </c>
      <c r="E8" s="4">
        <v>6.6</v>
      </c>
      <c r="F8" s="4">
        <v>1.77</v>
      </c>
      <c r="G8" s="4">
        <v>479</v>
      </c>
      <c r="H8" s="4">
        <v>973</v>
      </c>
      <c r="I8" s="4">
        <v>0.11</v>
      </c>
    </row>
    <row r="9" spans="1:9" ht="15.75" thickBot="1" x14ac:dyDescent="0.3">
      <c r="C9" s="34"/>
      <c r="D9" s="3" t="s">
        <v>0</v>
      </c>
      <c r="E9" s="2">
        <v>6.54</v>
      </c>
      <c r="F9" s="2">
        <v>1.87</v>
      </c>
      <c r="G9" s="2">
        <v>800</v>
      </c>
      <c r="H9" s="2">
        <v>1618</v>
      </c>
      <c r="I9" s="1">
        <v>0.09</v>
      </c>
    </row>
    <row r="10" spans="1:9" x14ac:dyDescent="0.25">
      <c r="C10" s="35" t="s">
        <v>6</v>
      </c>
      <c r="D10" s="7" t="s">
        <v>2</v>
      </c>
      <c r="E10" s="6">
        <v>6.66</v>
      </c>
      <c r="F10" s="6">
        <v>1.89</v>
      </c>
      <c r="G10" s="6">
        <v>427</v>
      </c>
      <c r="H10" s="6">
        <v>810</v>
      </c>
      <c r="I10" s="6">
        <v>0.12</v>
      </c>
    </row>
    <row r="11" spans="1:9" x14ac:dyDescent="0.25">
      <c r="C11" s="31"/>
      <c r="D11" s="5" t="s">
        <v>1</v>
      </c>
      <c r="E11" s="4">
        <v>6.59</v>
      </c>
      <c r="F11" s="4">
        <v>1.91</v>
      </c>
      <c r="G11" s="4">
        <v>569</v>
      </c>
      <c r="H11" s="4">
        <v>1199</v>
      </c>
      <c r="I11" s="4">
        <v>0.11</v>
      </c>
    </row>
    <row r="12" spans="1:9" ht="15.75" thickBot="1" x14ac:dyDescent="0.3">
      <c r="C12" s="34"/>
      <c r="D12" s="3" t="s">
        <v>0</v>
      </c>
      <c r="E12" s="2">
        <v>6.62</v>
      </c>
      <c r="F12" s="2">
        <v>1.9</v>
      </c>
      <c r="G12" s="2">
        <v>996</v>
      </c>
      <c r="H12" s="2">
        <v>2009</v>
      </c>
      <c r="I12" s="1">
        <v>0.08</v>
      </c>
    </row>
    <row r="13" spans="1:9" x14ac:dyDescent="0.25">
      <c r="C13" s="35" t="s">
        <v>5</v>
      </c>
      <c r="D13" s="7" t="s">
        <v>2</v>
      </c>
      <c r="E13" s="6">
        <v>6.77</v>
      </c>
      <c r="F13" s="6">
        <v>1.8</v>
      </c>
      <c r="G13" s="6">
        <v>44</v>
      </c>
      <c r="H13" s="6">
        <v>67</v>
      </c>
      <c r="I13" s="6">
        <v>0.31</v>
      </c>
    </row>
    <row r="14" spans="1:9" x14ac:dyDescent="0.25">
      <c r="C14" s="31"/>
      <c r="D14" s="5" t="s">
        <v>1</v>
      </c>
      <c r="E14" s="4">
        <v>7.21</v>
      </c>
      <c r="F14" s="4">
        <v>1.68</v>
      </c>
      <c r="G14" s="4">
        <v>38</v>
      </c>
      <c r="H14" s="4">
        <v>69</v>
      </c>
      <c r="I14" s="4">
        <v>0.36</v>
      </c>
    </row>
    <row r="15" spans="1:9" ht="15.75" thickBot="1" x14ac:dyDescent="0.3">
      <c r="C15" s="34"/>
      <c r="D15" s="3" t="s">
        <v>0</v>
      </c>
      <c r="E15" s="2">
        <v>6.98</v>
      </c>
      <c r="F15" s="2">
        <v>1.75</v>
      </c>
      <c r="G15" s="2">
        <v>82</v>
      </c>
      <c r="H15" s="2">
        <v>136</v>
      </c>
      <c r="I15" s="1">
        <v>0.24</v>
      </c>
    </row>
    <row r="16" spans="1:9" x14ac:dyDescent="0.25">
      <c r="C16" s="35" t="s">
        <v>4</v>
      </c>
      <c r="D16" s="7" t="s">
        <v>2</v>
      </c>
      <c r="E16" s="6">
        <v>7.84</v>
      </c>
      <c r="F16" s="6">
        <v>1.25</v>
      </c>
      <c r="G16" s="6">
        <v>32</v>
      </c>
      <c r="H16" s="6">
        <v>65</v>
      </c>
      <c r="I16" s="6">
        <v>0.31</v>
      </c>
    </row>
    <row r="17" spans="3:9" x14ac:dyDescent="0.25">
      <c r="C17" s="31"/>
      <c r="D17" s="5" t="s">
        <v>1</v>
      </c>
      <c r="E17" s="4">
        <v>7.21</v>
      </c>
      <c r="F17" s="4">
        <v>1.5</v>
      </c>
      <c r="G17" s="4">
        <v>66</v>
      </c>
      <c r="H17" s="4">
        <v>129</v>
      </c>
      <c r="I17" s="4">
        <v>0.25</v>
      </c>
    </row>
    <row r="18" spans="3:9" ht="15.75" thickBot="1" x14ac:dyDescent="0.3">
      <c r="C18" s="34"/>
      <c r="D18" s="3" t="s">
        <v>0</v>
      </c>
      <c r="E18" s="2">
        <v>7.42</v>
      </c>
      <c r="F18" s="2">
        <v>1.45</v>
      </c>
      <c r="G18" s="2">
        <v>98</v>
      </c>
      <c r="H18" s="2">
        <v>194</v>
      </c>
      <c r="I18" s="1">
        <v>0.2</v>
      </c>
    </row>
    <row r="19" spans="3:9" x14ac:dyDescent="0.25">
      <c r="C19" s="30" t="s">
        <v>3</v>
      </c>
      <c r="D19" s="7" t="s">
        <v>2</v>
      </c>
      <c r="E19" s="6">
        <v>6.63</v>
      </c>
      <c r="F19" s="6">
        <v>1.93</v>
      </c>
      <c r="G19" s="6">
        <v>839</v>
      </c>
      <c r="H19" s="6">
        <v>1616</v>
      </c>
      <c r="I19" s="6">
        <v>0.09</v>
      </c>
    </row>
    <row r="20" spans="3:9" x14ac:dyDescent="0.25">
      <c r="C20" s="31"/>
      <c r="D20" s="5" t="s">
        <v>1</v>
      </c>
      <c r="E20" s="4">
        <v>6.67</v>
      </c>
      <c r="F20" s="4">
        <v>1.85</v>
      </c>
      <c r="G20" s="4">
        <v>1187</v>
      </c>
      <c r="H20" s="4">
        <v>2439</v>
      </c>
      <c r="I20" s="4">
        <v>0.08</v>
      </c>
    </row>
    <row r="21" spans="3:9" ht="15.75" thickBot="1" x14ac:dyDescent="0.3">
      <c r="C21" s="32"/>
      <c r="D21" s="3" t="s">
        <v>0</v>
      </c>
      <c r="E21" s="2">
        <v>6.65</v>
      </c>
      <c r="F21" s="2">
        <v>1.89</v>
      </c>
      <c r="G21" s="2">
        <v>2026</v>
      </c>
      <c r="H21" s="2">
        <v>4055</v>
      </c>
      <c r="I21" s="1">
        <v>0.06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4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134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7.73</v>
      </c>
      <c r="F4" s="6">
        <v>1.44</v>
      </c>
      <c r="G4" s="6">
        <v>15</v>
      </c>
      <c r="H4" s="6">
        <v>29</v>
      </c>
      <c r="I4" s="6">
        <v>0.51</v>
      </c>
    </row>
    <row r="5" spans="1:9" x14ac:dyDescent="0.25">
      <c r="C5" s="31"/>
      <c r="D5" s="5" t="s">
        <v>1</v>
      </c>
      <c r="E5" s="4">
        <v>8.0299999999999994</v>
      </c>
      <c r="F5" s="4">
        <v>1.87</v>
      </c>
      <c r="G5" s="4">
        <v>35</v>
      </c>
      <c r="H5" s="4">
        <v>69</v>
      </c>
      <c r="I5" s="4">
        <v>0.44</v>
      </c>
    </row>
    <row r="6" spans="1:9" ht="15.75" thickBot="1" x14ac:dyDescent="0.3">
      <c r="C6" s="34"/>
      <c r="D6" s="3" t="s">
        <v>0</v>
      </c>
      <c r="E6" s="2">
        <v>7.94</v>
      </c>
      <c r="F6" s="2">
        <v>1.74</v>
      </c>
      <c r="G6" s="2">
        <v>50</v>
      </c>
      <c r="H6" s="2">
        <v>98</v>
      </c>
      <c r="I6" s="1">
        <v>0.34</v>
      </c>
    </row>
    <row r="7" spans="1:9" x14ac:dyDescent="0.25">
      <c r="C7" s="35" t="s">
        <v>7</v>
      </c>
      <c r="D7" s="7" t="s">
        <v>2</v>
      </c>
      <c r="E7" s="6">
        <v>6.68</v>
      </c>
      <c r="F7" s="6">
        <v>2.14</v>
      </c>
      <c r="G7" s="6">
        <v>321</v>
      </c>
      <c r="H7" s="6">
        <v>645</v>
      </c>
      <c r="I7" s="6">
        <v>0.17</v>
      </c>
    </row>
    <row r="8" spans="1:9" x14ac:dyDescent="0.25">
      <c r="C8" s="31"/>
      <c r="D8" s="5" t="s">
        <v>1</v>
      </c>
      <c r="E8" s="4">
        <v>7</v>
      </c>
      <c r="F8" s="4">
        <v>1.78</v>
      </c>
      <c r="G8" s="4">
        <v>479</v>
      </c>
      <c r="H8" s="4">
        <v>973</v>
      </c>
      <c r="I8" s="4">
        <v>0.11</v>
      </c>
    </row>
    <row r="9" spans="1:9" ht="15.75" thickBot="1" x14ac:dyDescent="0.3">
      <c r="C9" s="34"/>
      <c r="D9" s="3" t="s">
        <v>0</v>
      </c>
      <c r="E9" s="2">
        <v>6.87</v>
      </c>
      <c r="F9" s="2">
        <v>1.94</v>
      </c>
      <c r="G9" s="2">
        <v>800</v>
      </c>
      <c r="H9" s="2">
        <v>1618</v>
      </c>
      <c r="I9" s="1">
        <v>0.1</v>
      </c>
    </row>
    <row r="10" spans="1:9" x14ac:dyDescent="0.25">
      <c r="C10" s="35" t="s">
        <v>6</v>
      </c>
      <c r="D10" s="7" t="s">
        <v>2</v>
      </c>
      <c r="E10" s="6">
        <v>7.05</v>
      </c>
      <c r="F10" s="6">
        <v>1.76</v>
      </c>
      <c r="G10" s="6">
        <v>426</v>
      </c>
      <c r="H10" s="6">
        <v>810</v>
      </c>
      <c r="I10" s="6">
        <v>0.12</v>
      </c>
    </row>
    <row r="11" spans="1:9" x14ac:dyDescent="0.25">
      <c r="C11" s="31"/>
      <c r="D11" s="5" t="s">
        <v>1</v>
      </c>
      <c r="E11" s="4">
        <v>6.91</v>
      </c>
      <c r="F11" s="4">
        <v>1.86</v>
      </c>
      <c r="G11" s="4">
        <v>571</v>
      </c>
      <c r="H11" s="4">
        <v>1199</v>
      </c>
      <c r="I11" s="4">
        <v>0.11</v>
      </c>
    </row>
    <row r="12" spans="1:9" ht="15.75" thickBot="1" x14ac:dyDescent="0.3">
      <c r="C12" s="34"/>
      <c r="D12" s="3" t="s">
        <v>0</v>
      </c>
      <c r="E12" s="2">
        <v>6.97</v>
      </c>
      <c r="F12" s="2">
        <v>1.82</v>
      </c>
      <c r="G12" s="2">
        <v>997</v>
      </c>
      <c r="H12" s="2">
        <v>2009</v>
      </c>
      <c r="I12" s="1">
        <v>0.08</v>
      </c>
    </row>
    <row r="13" spans="1:9" x14ac:dyDescent="0.25">
      <c r="C13" s="35" t="s">
        <v>5</v>
      </c>
      <c r="D13" s="7" t="s">
        <v>2</v>
      </c>
      <c r="E13" s="6">
        <v>7</v>
      </c>
      <c r="F13" s="6">
        <v>2.06</v>
      </c>
      <c r="G13" s="6">
        <v>44</v>
      </c>
      <c r="H13" s="6">
        <v>67</v>
      </c>
      <c r="I13" s="6">
        <v>0.36</v>
      </c>
    </row>
    <row r="14" spans="1:9" x14ac:dyDescent="0.25">
      <c r="C14" s="31"/>
      <c r="D14" s="5" t="s">
        <v>1</v>
      </c>
      <c r="E14" s="4">
        <v>8.11</v>
      </c>
      <c r="F14" s="4">
        <v>1.39</v>
      </c>
      <c r="G14" s="4">
        <v>38</v>
      </c>
      <c r="H14" s="4">
        <v>69</v>
      </c>
      <c r="I14" s="4">
        <v>0.3</v>
      </c>
    </row>
    <row r="15" spans="1:9" ht="15.75" thickBot="1" x14ac:dyDescent="0.3">
      <c r="C15" s="34"/>
      <c r="D15" s="3" t="s">
        <v>0</v>
      </c>
      <c r="E15" s="2">
        <v>7.51</v>
      </c>
      <c r="F15" s="2">
        <v>1.85</v>
      </c>
      <c r="G15" s="2">
        <v>82</v>
      </c>
      <c r="H15" s="2">
        <v>136</v>
      </c>
      <c r="I15" s="1">
        <v>0.25</v>
      </c>
    </row>
    <row r="16" spans="1:9" x14ac:dyDescent="0.25">
      <c r="C16" s="35" t="s">
        <v>4</v>
      </c>
      <c r="D16" s="7" t="s">
        <v>2</v>
      </c>
      <c r="E16" s="6">
        <v>7.75</v>
      </c>
      <c r="F16" s="6">
        <v>1.1100000000000001</v>
      </c>
      <c r="G16" s="6">
        <v>32</v>
      </c>
      <c r="H16" s="6">
        <v>65</v>
      </c>
      <c r="I16" s="6">
        <v>0.28000000000000003</v>
      </c>
    </row>
    <row r="17" spans="3:9" x14ac:dyDescent="0.25">
      <c r="C17" s="31"/>
      <c r="D17" s="5" t="s">
        <v>1</v>
      </c>
      <c r="E17" s="4">
        <v>7.71</v>
      </c>
      <c r="F17" s="4">
        <v>1.22</v>
      </c>
      <c r="G17" s="4">
        <v>66</v>
      </c>
      <c r="H17" s="4">
        <v>129</v>
      </c>
      <c r="I17" s="4">
        <v>0.21</v>
      </c>
    </row>
    <row r="18" spans="3:9" ht="15.75" thickBot="1" x14ac:dyDescent="0.3">
      <c r="C18" s="34"/>
      <c r="D18" s="3" t="s">
        <v>0</v>
      </c>
      <c r="E18" s="2">
        <v>7.72</v>
      </c>
      <c r="F18" s="2">
        <v>1.18</v>
      </c>
      <c r="G18" s="2">
        <v>98</v>
      </c>
      <c r="H18" s="2">
        <v>194</v>
      </c>
      <c r="I18" s="1">
        <v>0.17</v>
      </c>
    </row>
    <row r="19" spans="3:9" x14ac:dyDescent="0.25">
      <c r="C19" s="30" t="s">
        <v>3</v>
      </c>
      <c r="D19" s="7" t="s">
        <v>2</v>
      </c>
      <c r="E19" s="6">
        <v>6.94</v>
      </c>
      <c r="F19" s="6">
        <v>1.92</v>
      </c>
      <c r="G19" s="6">
        <v>838</v>
      </c>
      <c r="H19" s="6">
        <v>1616</v>
      </c>
      <c r="I19" s="6">
        <v>0.09</v>
      </c>
    </row>
    <row r="20" spans="3:9" x14ac:dyDescent="0.25">
      <c r="C20" s="31"/>
      <c r="D20" s="5" t="s">
        <v>1</v>
      </c>
      <c r="E20" s="4">
        <v>7.06</v>
      </c>
      <c r="F20" s="4">
        <v>1.81</v>
      </c>
      <c r="G20" s="4">
        <v>1189</v>
      </c>
      <c r="H20" s="4">
        <v>2439</v>
      </c>
      <c r="I20" s="4">
        <v>7.0000000000000007E-2</v>
      </c>
    </row>
    <row r="21" spans="3:9" ht="15.75" thickBot="1" x14ac:dyDescent="0.3">
      <c r="C21" s="32"/>
      <c r="D21" s="3" t="s">
        <v>0</v>
      </c>
      <c r="E21" s="2">
        <v>7.01</v>
      </c>
      <c r="F21" s="2">
        <v>1.87</v>
      </c>
      <c r="G21" s="2">
        <v>2027</v>
      </c>
      <c r="H21" s="2">
        <v>4055</v>
      </c>
      <c r="I21" s="1">
        <v>0.06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3">
    <tabColor theme="6"/>
  </sheetPr>
  <dimension ref="A1:L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9" t="s">
        <v>135</v>
      </c>
    </row>
    <row r="2" spans="1:12" x14ac:dyDescent="0.25">
      <c r="A2" s="22" t="str">
        <f>'P1'!$A$2</f>
        <v>ÍNDICE</v>
      </c>
    </row>
    <row r="3" spans="1:12" ht="45" x14ac:dyDescent="0.25">
      <c r="E3" s="8" t="s">
        <v>19</v>
      </c>
      <c r="F3" s="8" t="s">
        <v>18</v>
      </c>
      <c r="G3" s="8" t="s">
        <v>17</v>
      </c>
      <c r="H3" s="8" t="s">
        <v>16</v>
      </c>
      <c r="I3" s="8" t="s">
        <v>15</v>
      </c>
      <c r="J3" s="8" t="s">
        <v>14</v>
      </c>
      <c r="K3" s="8" t="s">
        <v>10</v>
      </c>
      <c r="L3" s="8" t="s">
        <v>9</v>
      </c>
    </row>
    <row r="4" spans="1:12" x14ac:dyDescent="0.25">
      <c r="C4" s="33" t="s">
        <v>8</v>
      </c>
      <c r="D4" s="7" t="s">
        <v>2</v>
      </c>
      <c r="E4" s="13">
        <v>0.64290000000000003</v>
      </c>
      <c r="F4" s="13">
        <v>7.1400000000000005E-2</v>
      </c>
      <c r="G4" s="13">
        <v>0</v>
      </c>
      <c r="H4" s="13">
        <v>0.1429</v>
      </c>
      <c r="I4" s="13">
        <v>0.1429</v>
      </c>
      <c r="J4" s="6">
        <v>14</v>
      </c>
      <c r="K4" s="6">
        <v>29</v>
      </c>
      <c r="L4" s="13">
        <v>0.19170000000000001</v>
      </c>
    </row>
    <row r="5" spans="1:12" x14ac:dyDescent="0.25">
      <c r="C5" s="31"/>
      <c r="D5" s="5" t="s">
        <v>1</v>
      </c>
      <c r="E5" s="12">
        <v>0.65710000000000002</v>
      </c>
      <c r="F5" s="12">
        <v>0.1143</v>
      </c>
      <c r="G5" s="12">
        <v>0</v>
      </c>
      <c r="H5" s="12">
        <v>0.1143</v>
      </c>
      <c r="I5" s="12">
        <v>0.1143</v>
      </c>
      <c r="J5" s="4">
        <v>35</v>
      </c>
      <c r="K5" s="4">
        <v>69</v>
      </c>
      <c r="L5" s="12">
        <v>0.1171</v>
      </c>
    </row>
    <row r="6" spans="1:12" ht="15.75" thickBot="1" x14ac:dyDescent="0.3">
      <c r="C6" s="34"/>
      <c r="D6" s="3" t="s">
        <v>0</v>
      </c>
      <c r="E6" s="11">
        <v>0.65310000000000001</v>
      </c>
      <c r="F6" s="11">
        <v>0.10199999999999999</v>
      </c>
      <c r="G6" s="11">
        <v>0</v>
      </c>
      <c r="H6" s="11">
        <v>0.12239999999999999</v>
      </c>
      <c r="I6" s="11">
        <v>0.12239999999999999</v>
      </c>
      <c r="J6" s="2">
        <v>49</v>
      </c>
      <c r="K6" s="2">
        <v>98</v>
      </c>
      <c r="L6" s="10">
        <v>9.9500000000000005E-2</v>
      </c>
    </row>
    <row r="7" spans="1:12" x14ac:dyDescent="0.25">
      <c r="C7" s="35" t="s">
        <v>7</v>
      </c>
      <c r="D7" s="7" t="s">
        <v>2</v>
      </c>
      <c r="E7" s="13">
        <v>0.49840000000000001</v>
      </c>
      <c r="F7" s="13">
        <v>0.18379999999999999</v>
      </c>
      <c r="G7" s="13">
        <v>5.2999999999999999E-2</v>
      </c>
      <c r="H7" s="13">
        <v>0.17130000000000001</v>
      </c>
      <c r="I7" s="13">
        <v>9.35E-2</v>
      </c>
      <c r="J7" s="6">
        <v>321</v>
      </c>
      <c r="K7" s="6">
        <v>645</v>
      </c>
      <c r="L7" s="13">
        <v>3.8800000000000001E-2</v>
      </c>
    </row>
    <row r="8" spans="1:12" x14ac:dyDescent="0.25">
      <c r="C8" s="31"/>
      <c r="D8" s="5" t="s">
        <v>1</v>
      </c>
      <c r="E8" s="12">
        <v>0.55110000000000003</v>
      </c>
      <c r="F8" s="12">
        <v>0.1545</v>
      </c>
      <c r="G8" s="12">
        <v>4.5900000000000003E-2</v>
      </c>
      <c r="H8" s="12">
        <v>0.15029999999999999</v>
      </c>
      <c r="I8" s="12">
        <v>9.8100000000000007E-2</v>
      </c>
      <c r="J8" s="4">
        <v>479</v>
      </c>
      <c r="K8" s="4">
        <v>973</v>
      </c>
      <c r="L8" s="12">
        <v>3.1899999999999998E-2</v>
      </c>
    </row>
    <row r="9" spans="1:12" ht="15.75" thickBot="1" x14ac:dyDescent="0.3">
      <c r="C9" s="34"/>
      <c r="D9" s="3" t="s">
        <v>0</v>
      </c>
      <c r="E9" s="11">
        <v>0.53</v>
      </c>
      <c r="F9" s="11">
        <v>0.16619999999999999</v>
      </c>
      <c r="G9" s="11">
        <v>4.8800000000000003E-2</v>
      </c>
      <c r="H9" s="11">
        <v>0.1588</v>
      </c>
      <c r="I9" s="11">
        <v>9.6199999999999994E-2</v>
      </c>
      <c r="J9" s="2">
        <v>800</v>
      </c>
      <c r="K9" s="2">
        <v>1618</v>
      </c>
      <c r="L9" s="10">
        <v>2.46E-2</v>
      </c>
    </row>
    <row r="10" spans="1:12" x14ac:dyDescent="0.25">
      <c r="C10" s="35" t="s">
        <v>6</v>
      </c>
      <c r="D10" s="7" t="s">
        <v>2</v>
      </c>
      <c r="E10" s="13">
        <v>0.50590000000000002</v>
      </c>
      <c r="F10" s="13">
        <v>0.1522</v>
      </c>
      <c r="G10" s="13">
        <v>7.2599999999999998E-2</v>
      </c>
      <c r="H10" s="13">
        <v>0.1686</v>
      </c>
      <c r="I10" s="13">
        <v>0.1007</v>
      </c>
      <c r="J10" s="6">
        <v>427</v>
      </c>
      <c r="K10" s="6">
        <v>810</v>
      </c>
      <c r="L10" s="13">
        <v>3.2599999999999997E-2</v>
      </c>
    </row>
    <row r="11" spans="1:12" x14ac:dyDescent="0.25">
      <c r="C11" s="31"/>
      <c r="D11" s="5" t="s">
        <v>1</v>
      </c>
      <c r="E11" s="12">
        <v>0.48070000000000002</v>
      </c>
      <c r="F11" s="12">
        <v>0.19470000000000001</v>
      </c>
      <c r="G11" s="12">
        <v>4.3900000000000002E-2</v>
      </c>
      <c r="H11" s="12">
        <v>0.13159999999999999</v>
      </c>
      <c r="I11" s="12">
        <v>0.14910000000000001</v>
      </c>
      <c r="J11" s="4">
        <v>570</v>
      </c>
      <c r="K11" s="4">
        <v>1199</v>
      </c>
      <c r="L11" s="12">
        <v>2.9700000000000001E-2</v>
      </c>
    </row>
    <row r="12" spans="1:12" ht="15.75" thickBot="1" x14ac:dyDescent="0.3">
      <c r="C12" s="34"/>
      <c r="D12" s="3" t="s">
        <v>0</v>
      </c>
      <c r="E12" s="11">
        <v>0.49149999999999999</v>
      </c>
      <c r="F12" s="11">
        <v>0.17649999999999999</v>
      </c>
      <c r="G12" s="11">
        <v>5.62E-2</v>
      </c>
      <c r="H12" s="11">
        <v>0.1474</v>
      </c>
      <c r="I12" s="11">
        <v>0.12839999999999999</v>
      </c>
      <c r="J12" s="2">
        <v>997</v>
      </c>
      <c r="K12" s="2">
        <v>2009</v>
      </c>
      <c r="L12" s="10">
        <v>2.1999999999999999E-2</v>
      </c>
    </row>
    <row r="13" spans="1:12" x14ac:dyDescent="0.25">
      <c r="C13" s="35" t="s">
        <v>5</v>
      </c>
      <c r="D13" s="7" t="s">
        <v>2</v>
      </c>
      <c r="E13" s="13">
        <v>0.52270000000000005</v>
      </c>
      <c r="F13" s="13">
        <v>0.15909999999999999</v>
      </c>
      <c r="G13" s="13">
        <v>2.2700000000000001E-2</v>
      </c>
      <c r="H13" s="13">
        <v>0.20449999999999999</v>
      </c>
      <c r="I13" s="13">
        <v>9.0899999999999995E-2</v>
      </c>
      <c r="J13" s="6">
        <v>44</v>
      </c>
      <c r="K13" s="6">
        <v>67</v>
      </c>
      <c r="L13" s="13">
        <v>8.72E-2</v>
      </c>
    </row>
    <row r="14" spans="1:12" x14ac:dyDescent="0.25">
      <c r="C14" s="31"/>
      <c r="D14" s="5" t="s">
        <v>1</v>
      </c>
      <c r="E14" s="12">
        <v>0.57889999999999997</v>
      </c>
      <c r="F14" s="12">
        <v>7.8899999999999998E-2</v>
      </c>
      <c r="G14" s="12">
        <v>5.2600000000000001E-2</v>
      </c>
      <c r="H14" s="12">
        <v>0.13159999999999999</v>
      </c>
      <c r="I14" s="12">
        <v>0.15790000000000001</v>
      </c>
      <c r="J14" s="4">
        <v>38</v>
      </c>
      <c r="K14" s="4">
        <v>69</v>
      </c>
      <c r="L14" s="12">
        <v>0.10730000000000001</v>
      </c>
    </row>
    <row r="15" spans="1:12" ht="15.75" thickBot="1" x14ac:dyDescent="0.3">
      <c r="C15" s="34"/>
      <c r="D15" s="3" t="s">
        <v>0</v>
      </c>
      <c r="E15" s="11">
        <v>0.54879999999999995</v>
      </c>
      <c r="F15" s="11">
        <v>0.122</v>
      </c>
      <c r="G15" s="11">
        <v>3.6600000000000001E-2</v>
      </c>
      <c r="H15" s="11">
        <v>0.17069999999999999</v>
      </c>
      <c r="I15" s="11">
        <v>0.122</v>
      </c>
      <c r="J15" s="2">
        <v>82</v>
      </c>
      <c r="K15" s="2">
        <v>136</v>
      </c>
      <c r="L15" s="10">
        <v>6.8400000000000002E-2</v>
      </c>
    </row>
    <row r="16" spans="1:12" x14ac:dyDescent="0.25">
      <c r="C16" s="35" t="s">
        <v>4</v>
      </c>
      <c r="D16" s="7" t="s">
        <v>2</v>
      </c>
      <c r="E16" s="13">
        <v>0.5</v>
      </c>
      <c r="F16" s="13">
        <v>9.3799999999999994E-2</v>
      </c>
      <c r="G16" s="13">
        <v>3.1199999999999999E-2</v>
      </c>
      <c r="H16" s="13">
        <v>0.21879999999999999</v>
      </c>
      <c r="I16" s="13">
        <v>0.15620000000000001</v>
      </c>
      <c r="J16" s="6">
        <v>32</v>
      </c>
      <c r="K16" s="6">
        <v>65</v>
      </c>
      <c r="L16" s="13">
        <v>0.1244</v>
      </c>
    </row>
    <row r="17" spans="3:12" x14ac:dyDescent="0.25">
      <c r="C17" s="31"/>
      <c r="D17" s="5" t="s">
        <v>1</v>
      </c>
      <c r="E17" s="12">
        <v>0.62119999999999997</v>
      </c>
      <c r="F17" s="12">
        <v>0.21210000000000001</v>
      </c>
      <c r="G17" s="12">
        <v>1.52E-2</v>
      </c>
      <c r="H17" s="12">
        <v>9.0899999999999995E-2</v>
      </c>
      <c r="I17" s="12">
        <v>6.0600000000000001E-2</v>
      </c>
      <c r="J17" s="4">
        <v>66</v>
      </c>
      <c r="K17" s="4">
        <v>129</v>
      </c>
      <c r="L17" s="12">
        <v>8.4599999999999995E-2</v>
      </c>
    </row>
    <row r="18" spans="3:12" ht="15.75" thickBot="1" x14ac:dyDescent="0.3">
      <c r="C18" s="34"/>
      <c r="D18" s="3" t="s">
        <v>0</v>
      </c>
      <c r="E18" s="11">
        <v>0.58160000000000001</v>
      </c>
      <c r="F18" s="11">
        <v>0.17349999999999999</v>
      </c>
      <c r="G18" s="11">
        <v>2.0400000000000001E-2</v>
      </c>
      <c r="H18" s="11">
        <v>0.13270000000000001</v>
      </c>
      <c r="I18" s="11">
        <v>9.1800000000000007E-2</v>
      </c>
      <c r="J18" s="2">
        <v>98</v>
      </c>
      <c r="K18" s="2">
        <v>194</v>
      </c>
      <c r="L18" s="10">
        <v>6.9800000000000001E-2</v>
      </c>
    </row>
    <row r="19" spans="3:12" x14ac:dyDescent="0.25">
      <c r="C19" s="30" t="s">
        <v>3</v>
      </c>
      <c r="D19" s="7" t="s">
        <v>2</v>
      </c>
      <c r="E19" s="13">
        <v>0.50600000000000001</v>
      </c>
      <c r="F19" s="13">
        <v>0.16109999999999999</v>
      </c>
      <c r="G19" s="13">
        <v>5.9700000000000003E-2</v>
      </c>
      <c r="H19" s="13">
        <v>0.17299999999999999</v>
      </c>
      <c r="I19" s="13">
        <v>0.1002</v>
      </c>
      <c r="J19" s="6">
        <v>838</v>
      </c>
      <c r="K19" s="6">
        <v>1616</v>
      </c>
      <c r="L19" s="13">
        <v>2.35E-2</v>
      </c>
    </row>
    <row r="20" spans="3:12" x14ac:dyDescent="0.25">
      <c r="C20" s="31"/>
      <c r="D20" s="5" t="s">
        <v>1</v>
      </c>
      <c r="E20" s="12">
        <v>0.52529999999999999</v>
      </c>
      <c r="F20" s="12">
        <v>0.1734</v>
      </c>
      <c r="G20" s="12">
        <v>4.2099999999999999E-2</v>
      </c>
      <c r="H20" s="12">
        <v>0.13639999999999999</v>
      </c>
      <c r="I20" s="12">
        <v>0.1229</v>
      </c>
      <c r="J20" s="4">
        <v>1188</v>
      </c>
      <c r="K20" s="4">
        <v>2439</v>
      </c>
      <c r="L20" s="12">
        <v>2.0400000000000001E-2</v>
      </c>
    </row>
    <row r="21" spans="3:12" ht="15.75" thickBot="1" x14ac:dyDescent="0.3">
      <c r="C21" s="32"/>
      <c r="D21" s="3" t="s">
        <v>0</v>
      </c>
      <c r="E21" s="11">
        <v>0.51729999999999998</v>
      </c>
      <c r="F21" s="11">
        <v>0.16830000000000001</v>
      </c>
      <c r="G21" s="11">
        <v>4.9399999999999999E-2</v>
      </c>
      <c r="H21" s="11">
        <v>0.1515</v>
      </c>
      <c r="I21" s="11">
        <v>0.1135</v>
      </c>
      <c r="J21" s="2">
        <v>2026</v>
      </c>
      <c r="K21" s="2">
        <v>4055</v>
      </c>
      <c r="L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2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136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6.6699999999999995E-2</v>
      </c>
      <c r="F4" s="13">
        <v>0.93330000000000002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0.2286</v>
      </c>
      <c r="F5" s="12">
        <v>0.77139999999999997</v>
      </c>
      <c r="G5" s="4">
        <v>35</v>
      </c>
      <c r="H5" s="4">
        <v>69</v>
      </c>
      <c r="I5" s="12">
        <v>0.1171</v>
      </c>
    </row>
    <row r="6" spans="1:9" ht="15.75" thickBot="1" x14ac:dyDescent="0.3">
      <c r="C6" s="34"/>
      <c r="D6" s="3" t="s">
        <v>0</v>
      </c>
      <c r="E6" s="11">
        <v>0.18</v>
      </c>
      <c r="F6" s="11">
        <v>0.82</v>
      </c>
      <c r="G6" s="2">
        <v>50</v>
      </c>
      <c r="H6" s="2">
        <v>98</v>
      </c>
      <c r="I6" s="10">
        <v>9.7500000000000003E-2</v>
      </c>
    </row>
    <row r="7" spans="1:9" x14ac:dyDescent="0.25">
      <c r="C7" s="35" t="s">
        <v>7</v>
      </c>
      <c r="D7" s="7" t="s">
        <v>2</v>
      </c>
      <c r="E7" s="13">
        <v>0.33639999999999998</v>
      </c>
      <c r="F7" s="13">
        <v>0.66359999999999997</v>
      </c>
      <c r="G7" s="6">
        <v>321</v>
      </c>
      <c r="H7" s="6">
        <v>645</v>
      </c>
      <c r="I7" s="13">
        <v>3.8800000000000001E-2</v>
      </c>
    </row>
    <row r="8" spans="1:9" x14ac:dyDescent="0.25">
      <c r="C8" s="31"/>
      <c r="D8" s="5" t="s">
        <v>1</v>
      </c>
      <c r="E8" s="12">
        <v>0.24429999999999999</v>
      </c>
      <c r="F8" s="12">
        <v>0.75570000000000004</v>
      </c>
      <c r="G8" s="4">
        <v>479</v>
      </c>
      <c r="H8" s="4">
        <v>973</v>
      </c>
      <c r="I8" s="12">
        <v>3.1899999999999998E-2</v>
      </c>
    </row>
    <row r="9" spans="1:9" ht="15.75" thickBot="1" x14ac:dyDescent="0.3">
      <c r="C9" s="34"/>
      <c r="D9" s="3" t="s">
        <v>0</v>
      </c>
      <c r="E9" s="11">
        <v>0.28120000000000001</v>
      </c>
      <c r="F9" s="11">
        <v>0.71879999999999999</v>
      </c>
      <c r="G9" s="2">
        <v>800</v>
      </c>
      <c r="H9" s="2">
        <v>1618</v>
      </c>
      <c r="I9" s="10">
        <v>2.46E-2</v>
      </c>
    </row>
    <row r="10" spans="1:9" x14ac:dyDescent="0.25">
      <c r="C10" s="35" t="s">
        <v>6</v>
      </c>
      <c r="D10" s="7" t="s">
        <v>2</v>
      </c>
      <c r="E10" s="13">
        <v>0.33960000000000001</v>
      </c>
      <c r="F10" s="13">
        <v>0.66039999999999999</v>
      </c>
      <c r="G10" s="6">
        <v>427</v>
      </c>
      <c r="H10" s="6">
        <v>810</v>
      </c>
      <c r="I10" s="13">
        <v>3.2599999999999997E-2</v>
      </c>
    </row>
    <row r="11" spans="1:9" x14ac:dyDescent="0.25">
      <c r="C11" s="31"/>
      <c r="D11" s="5" t="s">
        <v>1</v>
      </c>
      <c r="E11" s="12">
        <v>0.23119999999999999</v>
      </c>
      <c r="F11" s="12">
        <v>0.76880000000000004</v>
      </c>
      <c r="G11" s="4">
        <v>571</v>
      </c>
      <c r="H11" s="4">
        <v>1199</v>
      </c>
      <c r="I11" s="12">
        <v>2.9700000000000001E-2</v>
      </c>
    </row>
    <row r="12" spans="1:9" ht="15.75" thickBot="1" x14ac:dyDescent="0.3">
      <c r="C12" s="34"/>
      <c r="D12" s="3" t="s">
        <v>0</v>
      </c>
      <c r="E12" s="11">
        <v>0.27760000000000001</v>
      </c>
      <c r="F12" s="11">
        <v>0.72240000000000004</v>
      </c>
      <c r="G12" s="2">
        <v>998</v>
      </c>
      <c r="H12" s="2">
        <v>2009</v>
      </c>
      <c r="I12" s="10">
        <v>2.1999999999999999E-2</v>
      </c>
    </row>
    <row r="13" spans="1:9" x14ac:dyDescent="0.25">
      <c r="C13" s="35" t="s">
        <v>5</v>
      </c>
      <c r="D13" s="7" t="s">
        <v>2</v>
      </c>
      <c r="E13" s="13">
        <v>0.56820000000000004</v>
      </c>
      <c r="F13" s="13">
        <v>0.43180000000000002</v>
      </c>
      <c r="G13" s="6">
        <v>44</v>
      </c>
      <c r="H13" s="6">
        <v>67</v>
      </c>
      <c r="I13" s="13">
        <v>8.72E-2</v>
      </c>
    </row>
    <row r="14" spans="1:9" x14ac:dyDescent="0.25">
      <c r="C14" s="31"/>
      <c r="D14" s="5" t="s">
        <v>1</v>
      </c>
      <c r="E14" s="12">
        <v>0.3947</v>
      </c>
      <c r="F14" s="12">
        <v>0.60529999999999995</v>
      </c>
      <c r="G14" s="4">
        <v>38</v>
      </c>
      <c r="H14" s="4">
        <v>69</v>
      </c>
      <c r="I14" s="12">
        <v>0.10730000000000001</v>
      </c>
    </row>
    <row r="15" spans="1:9" ht="15.75" thickBot="1" x14ac:dyDescent="0.3">
      <c r="C15" s="34"/>
      <c r="D15" s="3" t="s">
        <v>0</v>
      </c>
      <c r="E15" s="11">
        <v>0.48780000000000001</v>
      </c>
      <c r="F15" s="11">
        <v>0.51219999999999999</v>
      </c>
      <c r="G15" s="2">
        <v>82</v>
      </c>
      <c r="H15" s="2">
        <v>136</v>
      </c>
      <c r="I15" s="10">
        <v>6.8400000000000002E-2</v>
      </c>
    </row>
    <row r="16" spans="1:9" x14ac:dyDescent="0.25">
      <c r="C16" s="35" t="s">
        <v>4</v>
      </c>
      <c r="D16" s="7" t="s">
        <v>2</v>
      </c>
      <c r="E16" s="13">
        <v>0.3125</v>
      </c>
      <c r="F16" s="13">
        <v>0.6875</v>
      </c>
      <c r="G16" s="6">
        <v>32</v>
      </c>
      <c r="H16" s="6">
        <v>65</v>
      </c>
      <c r="I16" s="13">
        <v>0.1244</v>
      </c>
    </row>
    <row r="17" spans="3:9" x14ac:dyDescent="0.25">
      <c r="C17" s="31"/>
      <c r="D17" s="5" t="s">
        <v>1</v>
      </c>
      <c r="E17" s="12">
        <v>0.18179999999999999</v>
      </c>
      <c r="F17" s="12">
        <v>0.81820000000000004</v>
      </c>
      <c r="G17" s="4">
        <v>66</v>
      </c>
      <c r="H17" s="4">
        <v>129</v>
      </c>
      <c r="I17" s="12">
        <v>8.4599999999999995E-2</v>
      </c>
    </row>
    <row r="18" spans="3:9" ht="15.75" thickBot="1" x14ac:dyDescent="0.3">
      <c r="C18" s="34"/>
      <c r="D18" s="3" t="s">
        <v>0</v>
      </c>
      <c r="E18" s="11">
        <v>0.22450000000000001</v>
      </c>
      <c r="F18" s="11">
        <v>0.77549999999999997</v>
      </c>
      <c r="G18" s="2">
        <v>98</v>
      </c>
      <c r="H18" s="2">
        <v>194</v>
      </c>
      <c r="I18" s="10">
        <v>6.9800000000000001E-2</v>
      </c>
    </row>
    <row r="19" spans="3:9" x14ac:dyDescent="0.25">
      <c r="C19" s="30" t="s">
        <v>3</v>
      </c>
      <c r="D19" s="7" t="s">
        <v>2</v>
      </c>
      <c r="E19" s="13">
        <v>0.34449999999999997</v>
      </c>
      <c r="F19" s="13">
        <v>0.65549999999999997</v>
      </c>
      <c r="G19" s="6">
        <v>839</v>
      </c>
      <c r="H19" s="6">
        <v>1616</v>
      </c>
      <c r="I19" s="13">
        <v>2.35E-2</v>
      </c>
    </row>
    <row r="20" spans="3:9" x14ac:dyDescent="0.25">
      <c r="C20" s="31"/>
      <c r="D20" s="5" t="s">
        <v>1</v>
      </c>
      <c r="E20" s="12">
        <v>0.2389</v>
      </c>
      <c r="F20" s="12">
        <v>0.7611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2"/>
      <c r="D21" s="3" t="s">
        <v>0</v>
      </c>
      <c r="E21" s="11">
        <v>0.28249999999999997</v>
      </c>
      <c r="F21" s="11">
        <v>0.71750000000000003</v>
      </c>
      <c r="G21" s="2">
        <v>2028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1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22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8.2899999999999991</v>
      </c>
      <c r="F4" s="6">
        <v>2.4300000000000002</v>
      </c>
      <c r="G4" s="6">
        <v>14</v>
      </c>
      <c r="H4" s="6">
        <v>29</v>
      </c>
      <c r="I4" s="6">
        <v>0.93</v>
      </c>
    </row>
    <row r="5" spans="1:9" x14ac:dyDescent="0.25">
      <c r="C5" s="31"/>
      <c r="D5" s="5" t="s">
        <v>1</v>
      </c>
      <c r="E5" s="4">
        <v>9.41</v>
      </c>
      <c r="F5" s="4">
        <v>1.05</v>
      </c>
      <c r="G5" s="4">
        <v>27</v>
      </c>
      <c r="H5" s="4">
        <v>69</v>
      </c>
      <c r="I5" s="4">
        <v>0.31</v>
      </c>
    </row>
    <row r="6" spans="1:9" ht="15.75" thickBot="1" x14ac:dyDescent="0.3">
      <c r="C6" s="34"/>
      <c r="D6" s="3" t="s">
        <v>0</v>
      </c>
      <c r="E6" s="2">
        <v>9.02</v>
      </c>
      <c r="F6" s="2">
        <v>1.71</v>
      </c>
      <c r="G6" s="2">
        <v>41</v>
      </c>
      <c r="H6" s="2">
        <v>98</v>
      </c>
      <c r="I6" s="1">
        <v>0.4</v>
      </c>
    </row>
    <row r="7" spans="1:9" x14ac:dyDescent="0.25">
      <c r="C7" s="35" t="s">
        <v>7</v>
      </c>
      <c r="D7" s="7" t="s">
        <v>2</v>
      </c>
      <c r="E7" s="6">
        <v>7.99</v>
      </c>
      <c r="F7" s="6">
        <v>2.1</v>
      </c>
      <c r="G7" s="6">
        <v>213</v>
      </c>
      <c r="H7" s="6">
        <v>645</v>
      </c>
      <c r="I7" s="6">
        <v>0.23</v>
      </c>
    </row>
    <row r="8" spans="1:9" x14ac:dyDescent="0.25">
      <c r="C8" s="31"/>
      <c r="D8" s="5" t="s">
        <v>1</v>
      </c>
      <c r="E8" s="4">
        <v>8.4499999999999993</v>
      </c>
      <c r="F8" s="4">
        <v>1.82</v>
      </c>
      <c r="G8" s="4">
        <v>362</v>
      </c>
      <c r="H8" s="4">
        <v>973</v>
      </c>
      <c r="I8" s="4">
        <v>0.15</v>
      </c>
    </row>
    <row r="9" spans="1:9" ht="15.75" thickBot="1" x14ac:dyDescent="0.3">
      <c r="C9" s="34"/>
      <c r="D9" s="3" t="s">
        <v>0</v>
      </c>
      <c r="E9" s="2">
        <v>8.2799999999999994</v>
      </c>
      <c r="F9" s="2">
        <v>1.94</v>
      </c>
      <c r="G9" s="2">
        <v>575</v>
      </c>
      <c r="H9" s="2">
        <v>1618</v>
      </c>
      <c r="I9" s="1">
        <v>0.13</v>
      </c>
    </row>
    <row r="10" spans="1:9" x14ac:dyDescent="0.25">
      <c r="C10" s="35" t="s">
        <v>6</v>
      </c>
      <c r="D10" s="7" t="s">
        <v>2</v>
      </c>
      <c r="E10" s="6">
        <v>7.99</v>
      </c>
      <c r="F10" s="6">
        <v>2.2000000000000002</v>
      </c>
      <c r="G10" s="6">
        <v>282</v>
      </c>
      <c r="H10" s="6">
        <v>810</v>
      </c>
      <c r="I10" s="6">
        <v>0.21</v>
      </c>
    </row>
    <row r="11" spans="1:9" x14ac:dyDescent="0.25">
      <c r="C11" s="31"/>
      <c r="D11" s="5" t="s">
        <v>1</v>
      </c>
      <c r="E11" s="4">
        <v>8.34</v>
      </c>
      <c r="F11" s="4">
        <v>1.91</v>
      </c>
      <c r="G11" s="4">
        <v>438</v>
      </c>
      <c r="H11" s="4">
        <v>1199</v>
      </c>
      <c r="I11" s="4">
        <v>0.14000000000000001</v>
      </c>
    </row>
    <row r="12" spans="1:9" ht="15.75" thickBot="1" x14ac:dyDescent="0.3">
      <c r="C12" s="34"/>
      <c r="D12" s="3" t="s">
        <v>0</v>
      </c>
      <c r="E12" s="2">
        <v>8.1999999999999993</v>
      </c>
      <c r="F12" s="2">
        <v>2.0299999999999998</v>
      </c>
      <c r="G12" s="2">
        <v>720</v>
      </c>
      <c r="H12" s="2">
        <v>2009</v>
      </c>
      <c r="I12" s="1">
        <v>0.12</v>
      </c>
    </row>
    <row r="13" spans="1:9" x14ac:dyDescent="0.25">
      <c r="C13" s="35" t="s">
        <v>5</v>
      </c>
      <c r="D13" s="7" t="s">
        <v>2</v>
      </c>
      <c r="E13" s="6">
        <v>7.11</v>
      </c>
      <c r="F13" s="6">
        <v>2.81</v>
      </c>
      <c r="G13" s="6">
        <v>19</v>
      </c>
      <c r="H13" s="6">
        <v>67</v>
      </c>
      <c r="I13" s="6">
        <v>1.08</v>
      </c>
    </row>
    <row r="14" spans="1:9" x14ac:dyDescent="0.25">
      <c r="C14" s="31"/>
      <c r="D14" s="5" t="s">
        <v>1</v>
      </c>
      <c r="E14" s="4">
        <v>8.35</v>
      </c>
      <c r="F14" s="4">
        <v>1.34</v>
      </c>
      <c r="G14" s="4">
        <v>23</v>
      </c>
      <c r="H14" s="4">
        <v>69</v>
      </c>
      <c r="I14" s="4">
        <v>0.45</v>
      </c>
    </row>
    <row r="15" spans="1:9" ht="15.75" thickBot="1" x14ac:dyDescent="0.3">
      <c r="C15" s="34"/>
      <c r="D15" s="3" t="s">
        <v>0</v>
      </c>
      <c r="E15" s="2">
        <v>7.79</v>
      </c>
      <c r="F15" s="2">
        <v>2.19</v>
      </c>
      <c r="G15" s="2">
        <v>42</v>
      </c>
      <c r="H15" s="2">
        <v>136</v>
      </c>
      <c r="I15" s="1">
        <v>0.55000000000000004</v>
      </c>
    </row>
    <row r="16" spans="1:9" x14ac:dyDescent="0.25">
      <c r="C16" s="35" t="s">
        <v>4</v>
      </c>
      <c r="D16" s="7" t="s">
        <v>2</v>
      </c>
      <c r="E16" s="6">
        <v>8</v>
      </c>
      <c r="F16" s="6">
        <v>2.16</v>
      </c>
      <c r="G16" s="6">
        <v>22</v>
      </c>
      <c r="H16" s="6">
        <v>65</v>
      </c>
      <c r="I16" s="6">
        <v>0.74</v>
      </c>
    </row>
    <row r="17" spans="3:9" x14ac:dyDescent="0.25">
      <c r="C17" s="31"/>
      <c r="D17" s="5" t="s">
        <v>1</v>
      </c>
      <c r="E17" s="4">
        <v>8.67</v>
      </c>
      <c r="F17" s="4">
        <v>1.1499999999999999</v>
      </c>
      <c r="G17" s="4">
        <v>54</v>
      </c>
      <c r="H17" s="4">
        <v>129</v>
      </c>
      <c r="I17" s="4">
        <v>0.23</v>
      </c>
    </row>
    <row r="18" spans="3:9" ht="15.75" thickBot="1" x14ac:dyDescent="0.3">
      <c r="C18" s="34"/>
      <c r="D18" s="3" t="s">
        <v>0</v>
      </c>
      <c r="E18" s="2">
        <v>8.4700000000000006</v>
      </c>
      <c r="F18" s="2">
        <v>1.53</v>
      </c>
      <c r="G18" s="2">
        <v>76</v>
      </c>
      <c r="H18" s="2">
        <v>194</v>
      </c>
      <c r="I18" s="1">
        <v>0.27</v>
      </c>
    </row>
    <row r="19" spans="3:9" x14ac:dyDescent="0.25">
      <c r="C19" s="30" t="s">
        <v>3</v>
      </c>
      <c r="D19" s="7" t="s">
        <v>2</v>
      </c>
      <c r="E19" s="6">
        <v>7.96</v>
      </c>
      <c r="F19" s="6">
        <v>2.19</v>
      </c>
      <c r="G19" s="6">
        <v>550</v>
      </c>
      <c r="H19" s="6">
        <v>1616</v>
      </c>
      <c r="I19" s="6">
        <v>0.15</v>
      </c>
    </row>
    <row r="20" spans="3:9" x14ac:dyDescent="0.25">
      <c r="C20" s="31"/>
      <c r="D20" s="5" t="s">
        <v>1</v>
      </c>
      <c r="E20" s="4">
        <v>8.44</v>
      </c>
      <c r="F20" s="4">
        <v>1.81</v>
      </c>
      <c r="G20" s="4">
        <v>904</v>
      </c>
      <c r="H20" s="4">
        <v>2439</v>
      </c>
      <c r="I20" s="4">
        <v>0.09</v>
      </c>
    </row>
    <row r="21" spans="3:9" ht="15.75" thickBot="1" x14ac:dyDescent="0.3">
      <c r="C21" s="32"/>
      <c r="D21" s="3" t="s">
        <v>0</v>
      </c>
      <c r="E21" s="2">
        <v>8.25</v>
      </c>
      <c r="F21" s="2">
        <v>1.98</v>
      </c>
      <c r="G21" s="2">
        <v>1454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0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23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6.86</v>
      </c>
      <c r="F4" s="6">
        <v>2.74</v>
      </c>
      <c r="G4" s="6">
        <v>14</v>
      </c>
      <c r="H4" s="6">
        <v>29</v>
      </c>
      <c r="I4" s="6">
        <v>1.05</v>
      </c>
    </row>
    <row r="5" spans="1:9" x14ac:dyDescent="0.25">
      <c r="C5" s="31"/>
      <c r="D5" s="5" t="s">
        <v>1</v>
      </c>
      <c r="E5" s="4">
        <v>8.52</v>
      </c>
      <c r="F5" s="4">
        <v>2.08</v>
      </c>
      <c r="G5" s="4">
        <v>27</v>
      </c>
      <c r="H5" s="4">
        <v>69</v>
      </c>
      <c r="I5" s="4">
        <v>0.62</v>
      </c>
    </row>
    <row r="6" spans="1:9" ht="15.75" thickBot="1" x14ac:dyDescent="0.3">
      <c r="C6" s="34"/>
      <c r="D6" s="3" t="s">
        <v>0</v>
      </c>
      <c r="E6" s="2">
        <v>7.95</v>
      </c>
      <c r="F6" s="2">
        <v>2.4300000000000002</v>
      </c>
      <c r="G6" s="2">
        <v>41</v>
      </c>
      <c r="H6" s="2">
        <v>98</v>
      </c>
      <c r="I6" s="1">
        <v>0.56999999999999995</v>
      </c>
    </row>
    <row r="7" spans="1:9" x14ac:dyDescent="0.25">
      <c r="C7" s="35" t="s">
        <v>7</v>
      </c>
      <c r="D7" s="7" t="s">
        <v>2</v>
      </c>
      <c r="E7" s="6">
        <v>7.05</v>
      </c>
      <c r="F7" s="6">
        <v>2.62</v>
      </c>
      <c r="G7" s="6">
        <v>212</v>
      </c>
      <c r="H7" s="6">
        <v>645</v>
      </c>
      <c r="I7" s="6">
        <v>0.28999999999999998</v>
      </c>
    </row>
    <row r="8" spans="1:9" x14ac:dyDescent="0.25">
      <c r="C8" s="31"/>
      <c r="D8" s="5" t="s">
        <v>1</v>
      </c>
      <c r="E8" s="4">
        <v>7.3</v>
      </c>
      <c r="F8" s="4">
        <v>2.4500000000000002</v>
      </c>
      <c r="G8" s="4">
        <v>362</v>
      </c>
      <c r="H8" s="4">
        <v>973</v>
      </c>
      <c r="I8" s="4">
        <v>0.2</v>
      </c>
    </row>
    <row r="9" spans="1:9" ht="15.75" thickBot="1" x14ac:dyDescent="0.3">
      <c r="C9" s="34"/>
      <c r="D9" s="3" t="s">
        <v>0</v>
      </c>
      <c r="E9" s="2">
        <v>7.21</v>
      </c>
      <c r="F9" s="2">
        <v>2.5099999999999998</v>
      </c>
      <c r="G9" s="2">
        <v>574</v>
      </c>
      <c r="H9" s="2">
        <v>1618</v>
      </c>
      <c r="I9" s="1">
        <v>0.17</v>
      </c>
    </row>
    <row r="10" spans="1:9" x14ac:dyDescent="0.25">
      <c r="C10" s="35" t="s">
        <v>6</v>
      </c>
      <c r="D10" s="7" t="s">
        <v>2</v>
      </c>
      <c r="E10" s="6">
        <v>6.61</v>
      </c>
      <c r="F10" s="6">
        <v>2.91</v>
      </c>
      <c r="G10" s="6">
        <v>282</v>
      </c>
      <c r="H10" s="6">
        <v>810</v>
      </c>
      <c r="I10" s="6">
        <v>0.27</v>
      </c>
    </row>
    <row r="11" spans="1:9" x14ac:dyDescent="0.25">
      <c r="C11" s="31"/>
      <c r="D11" s="5" t="s">
        <v>1</v>
      </c>
      <c r="E11" s="4">
        <v>7.11</v>
      </c>
      <c r="F11" s="4">
        <v>2.64</v>
      </c>
      <c r="G11" s="4">
        <v>439</v>
      </c>
      <c r="H11" s="4">
        <v>1199</v>
      </c>
      <c r="I11" s="4">
        <v>0.2</v>
      </c>
    </row>
    <row r="12" spans="1:9" ht="15.75" thickBot="1" x14ac:dyDescent="0.3">
      <c r="C12" s="34"/>
      <c r="D12" s="3" t="s">
        <v>0</v>
      </c>
      <c r="E12" s="2">
        <v>6.92</v>
      </c>
      <c r="F12" s="2">
        <v>2.75</v>
      </c>
      <c r="G12" s="2">
        <v>721</v>
      </c>
      <c r="H12" s="2">
        <v>2009</v>
      </c>
      <c r="I12" s="1">
        <v>0.16</v>
      </c>
    </row>
    <row r="13" spans="1:9" x14ac:dyDescent="0.25">
      <c r="C13" s="35" t="s">
        <v>5</v>
      </c>
      <c r="D13" s="7" t="s">
        <v>2</v>
      </c>
      <c r="E13" s="6">
        <v>6.47</v>
      </c>
      <c r="F13" s="6">
        <v>2.48</v>
      </c>
      <c r="G13" s="6">
        <v>19</v>
      </c>
      <c r="H13" s="6">
        <v>67</v>
      </c>
      <c r="I13" s="6">
        <v>0.95</v>
      </c>
    </row>
    <row r="14" spans="1:9" x14ac:dyDescent="0.25">
      <c r="C14" s="31"/>
      <c r="D14" s="5" t="s">
        <v>1</v>
      </c>
      <c r="E14" s="4">
        <v>8</v>
      </c>
      <c r="F14" s="4">
        <v>1.81</v>
      </c>
      <c r="G14" s="4">
        <v>23</v>
      </c>
      <c r="H14" s="4">
        <v>69</v>
      </c>
      <c r="I14" s="4">
        <v>0.61</v>
      </c>
    </row>
    <row r="15" spans="1:9" ht="15.75" thickBot="1" x14ac:dyDescent="0.3">
      <c r="C15" s="34"/>
      <c r="D15" s="3" t="s">
        <v>0</v>
      </c>
      <c r="E15" s="2">
        <v>7.31</v>
      </c>
      <c r="F15" s="2">
        <v>2.25</v>
      </c>
      <c r="G15" s="2">
        <v>42</v>
      </c>
      <c r="H15" s="2">
        <v>136</v>
      </c>
      <c r="I15" s="1">
        <v>0.56999999999999995</v>
      </c>
    </row>
    <row r="16" spans="1:9" x14ac:dyDescent="0.25">
      <c r="C16" s="35" t="s">
        <v>4</v>
      </c>
      <c r="D16" s="7" t="s">
        <v>2</v>
      </c>
      <c r="E16" s="6">
        <v>7.32</v>
      </c>
      <c r="F16" s="6">
        <v>2.66</v>
      </c>
      <c r="G16" s="6">
        <v>22</v>
      </c>
      <c r="H16" s="6">
        <v>65</v>
      </c>
      <c r="I16" s="6">
        <v>0.91</v>
      </c>
    </row>
    <row r="17" spans="3:9" x14ac:dyDescent="0.25">
      <c r="C17" s="31"/>
      <c r="D17" s="5" t="s">
        <v>1</v>
      </c>
      <c r="E17" s="4">
        <v>8.26</v>
      </c>
      <c r="F17" s="4">
        <v>1.54</v>
      </c>
      <c r="G17" s="4">
        <v>54</v>
      </c>
      <c r="H17" s="4">
        <v>129</v>
      </c>
      <c r="I17" s="4">
        <v>0.32</v>
      </c>
    </row>
    <row r="18" spans="3:9" ht="15.75" thickBot="1" x14ac:dyDescent="0.3">
      <c r="C18" s="34"/>
      <c r="D18" s="3" t="s">
        <v>0</v>
      </c>
      <c r="E18" s="2">
        <v>7.99</v>
      </c>
      <c r="F18" s="2">
        <v>1.96</v>
      </c>
      <c r="G18" s="2">
        <v>76</v>
      </c>
      <c r="H18" s="2">
        <v>194</v>
      </c>
      <c r="I18" s="1">
        <v>0.35</v>
      </c>
    </row>
    <row r="19" spans="3:9" x14ac:dyDescent="0.25">
      <c r="C19" s="30" t="s">
        <v>3</v>
      </c>
      <c r="D19" s="7" t="s">
        <v>2</v>
      </c>
      <c r="E19" s="6">
        <v>6.81</v>
      </c>
      <c r="F19" s="6">
        <v>2.77</v>
      </c>
      <c r="G19" s="6">
        <v>549</v>
      </c>
      <c r="H19" s="6">
        <v>1616</v>
      </c>
      <c r="I19" s="6">
        <v>0.19</v>
      </c>
    </row>
    <row r="20" spans="3:9" x14ac:dyDescent="0.25">
      <c r="C20" s="31"/>
      <c r="D20" s="5" t="s">
        <v>1</v>
      </c>
      <c r="E20" s="4">
        <v>7.32</v>
      </c>
      <c r="F20" s="4">
        <v>2.5</v>
      </c>
      <c r="G20" s="4">
        <v>905</v>
      </c>
      <c r="H20" s="4">
        <v>2439</v>
      </c>
      <c r="I20" s="4">
        <v>0.13</v>
      </c>
    </row>
    <row r="21" spans="3:9" ht="15.75" thickBot="1" x14ac:dyDescent="0.3">
      <c r="C21" s="32"/>
      <c r="D21" s="3" t="s">
        <v>0</v>
      </c>
      <c r="E21" s="2">
        <v>7.12</v>
      </c>
      <c r="F21" s="2">
        <v>2.62</v>
      </c>
      <c r="G21" s="2">
        <v>1454</v>
      </c>
      <c r="H21" s="2">
        <v>4055</v>
      </c>
      <c r="I21" s="1">
        <v>0.11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9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198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1</v>
      </c>
      <c r="F4" s="13">
        <v>0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1</v>
      </c>
      <c r="F5" s="12">
        <v>0</v>
      </c>
      <c r="G5" s="4">
        <v>35</v>
      </c>
      <c r="H5" s="4">
        <v>69</v>
      </c>
      <c r="I5" s="12">
        <v>0.1171</v>
      </c>
    </row>
    <row r="6" spans="1:9" ht="15.75" thickBot="1" x14ac:dyDescent="0.3">
      <c r="C6" s="34"/>
      <c r="D6" s="3" t="s">
        <v>0</v>
      </c>
      <c r="E6" s="11">
        <v>1</v>
      </c>
      <c r="F6" s="11">
        <v>0</v>
      </c>
      <c r="G6" s="2">
        <v>50</v>
      </c>
      <c r="H6" s="2">
        <v>98</v>
      </c>
      <c r="I6" s="10">
        <v>9.7500000000000003E-2</v>
      </c>
    </row>
    <row r="7" spans="1:9" x14ac:dyDescent="0.25">
      <c r="C7" s="35" t="s">
        <v>7</v>
      </c>
      <c r="D7" s="7" t="s">
        <v>2</v>
      </c>
      <c r="E7" s="13">
        <v>0.82240000000000002</v>
      </c>
      <c r="F7" s="13">
        <v>0.17760000000000001</v>
      </c>
      <c r="G7" s="6">
        <v>321</v>
      </c>
      <c r="H7" s="6">
        <v>645</v>
      </c>
      <c r="I7" s="13">
        <v>3.8800000000000001E-2</v>
      </c>
    </row>
    <row r="8" spans="1:9" x14ac:dyDescent="0.25">
      <c r="C8" s="31"/>
      <c r="D8" s="5" t="s">
        <v>1</v>
      </c>
      <c r="E8" s="12">
        <v>0.91859999999999997</v>
      </c>
      <c r="F8" s="12">
        <v>8.14E-2</v>
      </c>
      <c r="G8" s="4">
        <v>479</v>
      </c>
      <c r="H8" s="4">
        <v>973</v>
      </c>
      <c r="I8" s="12">
        <v>3.1899999999999998E-2</v>
      </c>
    </row>
    <row r="9" spans="1:9" ht="15.75" thickBot="1" x14ac:dyDescent="0.3">
      <c r="C9" s="34"/>
      <c r="D9" s="3" t="s">
        <v>0</v>
      </c>
      <c r="E9" s="11">
        <v>0.88</v>
      </c>
      <c r="F9" s="11">
        <v>0.12</v>
      </c>
      <c r="G9" s="2">
        <v>800</v>
      </c>
      <c r="H9" s="2">
        <v>1618</v>
      </c>
      <c r="I9" s="10">
        <v>2.46E-2</v>
      </c>
    </row>
    <row r="10" spans="1:9" x14ac:dyDescent="0.25">
      <c r="C10" s="35" t="s">
        <v>6</v>
      </c>
      <c r="D10" s="7" t="s">
        <v>2</v>
      </c>
      <c r="E10" s="13">
        <v>0.89929999999999999</v>
      </c>
      <c r="F10" s="13">
        <v>0.1007</v>
      </c>
      <c r="G10" s="6">
        <v>427</v>
      </c>
      <c r="H10" s="6">
        <v>810</v>
      </c>
      <c r="I10" s="13">
        <v>3.2599999999999997E-2</v>
      </c>
    </row>
    <row r="11" spans="1:9" x14ac:dyDescent="0.25">
      <c r="C11" s="31"/>
      <c r="D11" s="5" t="s">
        <v>1</v>
      </c>
      <c r="E11" s="12">
        <v>0.88270000000000004</v>
      </c>
      <c r="F11" s="12">
        <v>0.1173</v>
      </c>
      <c r="G11" s="4">
        <v>571</v>
      </c>
      <c r="H11" s="4">
        <v>1199</v>
      </c>
      <c r="I11" s="12">
        <v>2.9700000000000001E-2</v>
      </c>
    </row>
    <row r="12" spans="1:9" ht="15.75" thickBot="1" x14ac:dyDescent="0.3">
      <c r="C12" s="34"/>
      <c r="D12" s="3" t="s">
        <v>0</v>
      </c>
      <c r="E12" s="11">
        <v>0.88980000000000004</v>
      </c>
      <c r="F12" s="11">
        <v>0.11020000000000001</v>
      </c>
      <c r="G12" s="2">
        <v>998</v>
      </c>
      <c r="H12" s="2">
        <v>2009</v>
      </c>
      <c r="I12" s="10">
        <v>2.1999999999999999E-2</v>
      </c>
    </row>
    <row r="13" spans="1:9" x14ac:dyDescent="0.25">
      <c r="C13" s="35" t="s">
        <v>5</v>
      </c>
      <c r="D13" s="7" t="s">
        <v>2</v>
      </c>
      <c r="E13" s="13">
        <v>0.95450000000000002</v>
      </c>
      <c r="F13" s="13">
        <v>4.5499999999999999E-2</v>
      </c>
      <c r="G13" s="6">
        <v>44</v>
      </c>
      <c r="H13" s="6">
        <v>67</v>
      </c>
      <c r="I13" s="13">
        <v>8.72E-2</v>
      </c>
    </row>
    <row r="14" spans="1:9" x14ac:dyDescent="0.25">
      <c r="C14" s="31"/>
      <c r="D14" s="5" t="s">
        <v>1</v>
      </c>
      <c r="E14" s="12">
        <v>0.89470000000000005</v>
      </c>
      <c r="F14" s="12">
        <v>0.1053</v>
      </c>
      <c r="G14" s="4">
        <v>38</v>
      </c>
      <c r="H14" s="4">
        <v>69</v>
      </c>
      <c r="I14" s="12">
        <v>0.10730000000000001</v>
      </c>
    </row>
    <row r="15" spans="1:9" ht="15.75" thickBot="1" x14ac:dyDescent="0.3">
      <c r="C15" s="34"/>
      <c r="D15" s="3" t="s">
        <v>0</v>
      </c>
      <c r="E15" s="11">
        <v>0.92679999999999996</v>
      </c>
      <c r="F15" s="11">
        <v>7.3200000000000001E-2</v>
      </c>
      <c r="G15" s="2">
        <v>82</v>
      </c>
      <c r="H15" s="2">
        <v>136</v>
      </c>
      <c r="I15" s="10">
        <v>6.8400000000000002E-2</v>
      </c>
    </row>
    <row r="16" spans="1:9" x14ac:dyDescent="0.25">
      <c r="C16" s="35" t="s">
        <v>4</v>
      </c>
      <c r="D16" s="7" t="s">
        <v>2</v>
      </c>
      <c r="E16" s="13">
        <v>1</v>
      </c>
      <c r="F16" s="13">
        <v>0</v>
      </c>
      <c r="G16" s="6">
        <v>32</v>
      </c>
      <c r="H16" s="6">
        <v>65</v>
      </c>
      <c r="I16" s="13">
        <v>0.1244</v>
      </c>
    </row>
    <row r="17" spans="3:9" x14ac:dyDescent="0.25">
      <c r="C17" s="31"/>
      <c r="D17" s="5" t="s">
        <v>1</v>
      </c>
      <c r="E17" s="12">
        <v>0.95450000000000002</v>
      </c>
      <c r="F17" s="12">
        <v>4.5499999999999999E-2</v>
      </c>
      <c r="G17" s="4">
        <v>66</v>
      </c>
      <c r="H17" s="4">
        <v>129</v>
      </c>
      <c r="I17" s="12">
        <v>8.4599999999999995E-2</v>
      </c>
    </row>
    <row r="18" spans="3:9" ht="15.75" thickBot="1" x14ac:dyDescent="0.3">
      <c r="C18" s="34"/>
      <c r="D18" s="3" t="s">
        <v>0</v>
      </c>
      <c r="E18" s="11">
        <v>0.96940000000000004</v>
      </c>
      <c r="F18" s="11">
        <v>3.0599999999999999E-2</v>
      </c>
      <c r="G18" s="2">
        <v>98</v>
      </c>
      <c r="H18" s="2">
        <v>194</v>
      </c>
      <c r="I18" s="10">
        <v>6.9800000000000001E-2</v>
      </c>
    </row>
    <row r="19" spans="3:9" x14ac:dyDescent="0.25">
      <c r="C19" s="30" t="s">
        <v>3</v>
      </c>
      <c r="D19" s="7" t="s">
        <v>2</v>
      </c>
      <c r="E19" s="13">
        <v>0.87839999999999996</v>
      </c>
      <c r="F19" s="13">
        <v>0.1216</v>
      </c>
      <c r="G19" s="6">
        <v>839</v>
      </c>
      <c r="H19" s="6">
        <v>1616</v>
      </c>
      <c r="I19" s="13">
        <v>2.35E-2</v>
      </c>
    </row>
    <row r="20" spans="3:9" x14ac:dyDescent="0.25">
      <c r="C20" s="31"/>
      <c r="D20" s="5" t="s">
        <v>1</v>
      </c>
      <c r="E20" s="12">
        <v>0.90500000000000003</v>
      </c>
      <c r="F20" s="12">
        <v>9.5000000000000001E-2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2"/>
      <c r="D21" s="3" t="s">
        <v>0</v>
      </c>
      <c r="E21" s="11">
        <v>0.89400000000000002</v>
      </c>
      <c r="F21" s="11">
        <v>0.106</v>
      </c>
      <c r="G21" s="2">
        <v>2028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8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25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 t="s">
        <v>24</v>
      </c>
      <c r="F4" s="6" t="s">
        <v>24</v>
      </c>
      <c r="G4" s="6">
        <v>0</v>
      </c>
      <c r="H4" s="6">
        <v>29</v>
      </c>
      <c r="I4" s="6" t="s">
        <v>24</v>
      </c>
    </row>
    <row r="5" spans="1:9" x14ac:dyDescent="0.25">
      <c r="C5" s="31"/>
      <c r="D5" s="5" t="s">
        <v>1</v>
      </c>
      <c r="E5" s="4" t="s">
        <v>24</v>
      </c>
      <c r="F5" s="4" t="s">
        <v>24</v>
      </c>
      <c r="G5" s="4">
        <v>0</v>
      </c>
      <c r="H5" s="4">
        <v>69</v>
      </c>
      <c r="I5" s="4" t="s">
        <v>24</v>
      </c>
    </row>
    <row r="6" spans="1:9" ht="15.75" thickBot="1" x14ac:dyDescent="0.3">
      <c r="C6" s="34"/>
      <c r="D6" s="3" t="s">
        <v>0</v>
      </c>
      <c r="E6" s="2" t="s">
        <v>24</v>
      </c>
      <c r="F6" s="2" t="s">
        <v>24</v>
      </c>
      <c r="G6" s="2">
        <v>0</v>
      </c>
      <c r="H6" s="2">
        <v>98</v>
      </c>
      <c r="I6" s="1" t="s">
        <v>24</v>
      </c>
    </row>
    <row r="7" spans="1:9" x14ac:dyDescent="0.25">
      <c r="C7" s="35" t="s">
        <v>7</v>
      </c>
      <c r="D7" s="7" t="s">
        <v>2</v>
      </c>
      <c r="E7" s="6">
        <v>9.02</v>
      </c>
      <c r="F7" s="6">
        <v>1.23</v>
      </c>
      <c r="G7" s="6">
        <v>57</v>
      </c>
      <c r="H7" s="6">
        <v>645</v>
      </c>
      <c r="I7" s="6">
        <v>0.31</v>
      </c>
    </row>
    <row r="8" spans="1:9" x14ac:dyDescent="0.25">
      <c r="C8" s="31"/>
      <c r="D8" s="5" t="s">
        <v>1</v>
      </c>
      <c r="E8" s="4">
        <v>8.82</v>
      </c>
      <c r="F8" s="4">
        <v>1.45</v>
      </c>
      <c r="G8" s="4">
        <v>39</v>
      </c>
      <c r="H8" s="4">
        <v>973</v>
      </c>
      <c r="I8" s="4">
        <v>0.45</v>
      </c>
    </row>
    <row r="9" spans="1:9" ht="15.75" thickBot="1" x14ac:dyDescent="0.3">
      <c r="C9" s="34"/>
      <c r="D9" s="3" t="s">
        <v>0</v>
      </c>
      <c r="E9" s="2">
        <v>8.94</v>
      </c>
      <c r="F9" s="2">
        <v>1.32</v>
      </c>
      <c r="G9" s="2">
        <v>96</v>
      </c>
      <c r="H9" s="2">
        <v>1618</v>
      </c>
      <c r="I9" s="1">
        <v>0.26</v>
      </c>
    </row>
    <row r="10" spans="1:9" x14ac:dyDescent="0.25">
      <c r="C10" s="35" t="s">
        <v>6</v>
      </c>
      <c r="D10" s="7" t="s">
        <v>2</v>
      </c>
      <c r="E10" s="6">
        <v>8.81</v>
      </c>
      <c r="F10" s="6">
        <v>1.28</v>
      </c>
      <c r="G10" s="6">
        <v>43</v>
      </c>
      <c r="H10" s="6">
        <v>810</v>
      </c>
      <c r="I10" s="6">
        <v>0.37</v>
      </c>
    </row>
    <row r="11" spans="1:9" x14ac:dyDescent="0.25">
      <c r="C11" s="31"/>
      <c r="D11" s="5" t="s">
        <v>1</v>
      </c>
      <c r="E11" s="4">
        <v>8.6999999999999993</v>
      </c>
      <c r="F11" s="4">
        <v>1.37</v>
      </c>
      <c r="G11" s="4">
        <v>67</v>
      </c>
      <c r="H11" s="4">
        <v>1199</v>
      </c>
      <c r="I11" s="4">
        <v>0.32</v>
      </c>
    </row>
    <row r="12" spans="1:9" ht="15.75" thickBot="1" x14ac:dyDescent="0.3">
      <c r="C12" s="34"/>
      <c r="D12" s="3" t="s">
        <v>0</v>
      </c>
      <c r="E12" s="2">
        <v>8.75</v>
      </c>
      <c r="F12" s="2">
        <v>1.33</v>
      </c>
      <c r="G12" s="2">
        <v>110</v>
      </c>
      <c r="H12" s="2">
        <v>2009</v>
      </c>
      <c r="I12" s="1">
        <v>0.24</v>
      </c>
    </row>
    <row r="13" spans="1:9" x14ac:dyDescent="0.25">
      <c r="C13" s="35" t="s">
        <v>5</v>
      </c>
      <c r="D13" s="7" t="s">
        <v>2</v>
      </c>
      <c r="E13" s="6">
        <v>9.5</v>
      </c>
      <c r="F13" s="6">
        <v>0.71</v>
      </c>
      <c r="G13" s="6">
        <v>2</v>
      </c>
      <c r="H13" s="6">
        <v>67</v>
      </c>
      <c r="I13" s="6">
        <v>0.97</v>
      </c>
    </row>
    <row r="14" spans="1:9" x14ac:dyDescent="0.25">
      <c r="C14" s="31"/>
      <c r="D14" s="5" t="s">
        <v>1</v>
      </c>
      <c r="E14" s="4">
        <v>7.5</v>
      </c>
      <c r="F14" s="4">
        <v>0.57999999999999996</v>
      </c>
      <c r="G14" s="4">
        <v>4</v>
      </c>
      <c r="H14" s="4">
        <v>69</v>
      </c>
      <c r="I14" s="4">
        <v>0.55000000000000004</v>
      </c>
    </row>
    <row r="15" spans="1:9" ht="15.75" thickBot="1" x14ac:dyDescent="0.3">
      <c r="C15" s="34"/>
      <c r="D15" s="3" t="s">
        <v>0</v>
      </c>
      <c r="E15" s="2">
        <v>8.17</v>
      </c>
      <c r="F15" s="2">
        <v>1.17</v>
      </c>
      <c r="G15" s="2">
        <v>6</v>
      </c>
      <c r="H15" s="2">
        <v>136</v>
      </c>
      <c r="I15" s="1">
        <v>0.92</v>
      </c>
    </row>
    <row r="16" spans="1:9" x14ac:dyDescent="0.25">
      <c r="C16" s="35" t="s">
        <v>4</v>
      </c>
      <c r="D16" s="7" t="s">
        <v>2</v>
      </c>
      <c r="E16" s="6" t="s">
        <v>24</v>
      </c>
      <c r="F16" s="6" t="s">
        <v>24</v>
      </c>
      <c r="G16" s="6">
        <v>0</v>
      </c>
      <c r="H16" s="6">
        <v>65</v>
      </c>
      <c r="I16" s="6" t="s">
        <v>24</v>
      </c>
    </row>
    <row r="17" spans="3:9" x14ac:dyDescent="0.25">
      <c r="C17" s="31"/>
      <c r="D17" s="5" t="s">
        <v>1</v>
      </c>
      <c r="E17" s="4">
        <v>6.67</v>
      </c>
      <c r="F17" s="4">
        <v>4.04</v>
      </c>
      <c r="G17" s="4">
        <v>3</v>
      </c>
      <c r="H17" s="4">
        <v>129</v>
      </c>
      <c r="I17" s="4">
        <v>4.54</v>
      </c>
    </row>
    <row r="18" spans="3:9" ht="15.75" thickBot="1" x14ac:dyDescent="0.3">
      <c r="C18" s="34"/>
      <c r="D18" s="3" t="s">
        <v>0</v>
      </c>
      <c r="E18" s="2">
        <v>6.67</v>
      </c>
      <c r="F18" s="2">
        <v>4.04</v>
      </c>
      <c r="G18" s="2">
        <v>3</v>
      </c>
      <c r="H18" s="2">
        <v>194</v>
      </c>
      <c r="I18" s="1">
        <v>4.55</v>
      </c>
    </row>
    <row r="19" spans="3:9" x14ac:dyDescent="0.25">
      <c r="C19" s="30" t="s">
        <v>3</v>
      </c>
      <c r="D19" s="7" t="s">
        <v>2</v>
      </c>
      <c r="E19" s="6">
        <v>8.94</v>
      </c>
      <c r="F19" s="6">
        <v>1.24</v>
      </c>
      <c r="G19" s="6">
        <v>102</v>
      </c>
      <c r="H19" s="6">
        <v>1616</v>
      </c>
      <c r="I19" s="6">
        <v>0.23</v>
      </c>
    </row>
    <row r="20" spans="3:9" x14ac:dyDescent="0.25">
      <c r="C20" s="31"/>
      <c r="D20" s="5" t="s">
        <v>1</v>
      </c>
      <c r="E20" s="4">
        <v>8.65</v>
      </c>
      <c r="F20" s="4">
        <v>1.51</v>
      </c>
      <c r="G20" s="4">
        <v>113</v>
      </c>
      <c r="H20" s="4">
        <v>2439</v>
      </c>
      <c r="I20" s="4">
        <v>0.27</v>
      </c>
    </row>
    <row r="21" spans="3:9" ht="15.75" thickBot="1" x14ac:dyDescent="0.3">
      <c r="C21" s="32"/>
      <c r="D21" s="3" t="s">
        <v>0</v>
      </c>
      <c r="E21" s="2">
        <v>8.75</v>
      </c>
      <c r="F21" s="2">
        <v>1.51</v>
      </c>
      <c r="G21" s="2">
        <v>215</v>
      </c>
      <c r="H21" s="2">
        <v>4055</v>
      </c>
      <c r="I21" s="1">
        <v>0.2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7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26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 t="s">
        <v>24</v>
      </c>
      <c r="F4" s="6" t="s">
        <v>24</v>
      </c>
      <c r="G4" s="6">
        <v>0</v>
      </c>
      <c r="H4" s="6">
        <v>29</v>
      </c>
      <c r="I4" s="6" t="s">
        <v>24</v>
      </c>
    </row>
    <row r="5" spans="1:9" x14ac:dyDescent="0.25">
      <c r="C5" s="31"/>
      <c r="D5" s="5" t="s">
        <v>1</v>
      </c>
      <c r="E5" s="4" t="s">
        <v>24</v>
      </c>
      <c r="F5" s="4" t="s">
        <v>24</v>
      </c>
      <c r="G5" s="4">
        <v>0</v>
      </c>
      <c r="H5" s="4">
        <v>69</v>
      </c>
      <c r="I5" s="4" t="s">
        <v>24</v>
      </c>
    </row>
    <row r="6" spans="1:9" ht="15.75" thickBot="1" x14ac:dyDescent="0.3">
      <c r="C6" s="34"/>
      <c r="D6" s="3" t="s">
        <v>0</v>
      </c>
      <c r="E6" s="2" t="s">
        <v>24</v>
      </c>
      <c r="F6" s="2" t="s">
        <v>24</v>
      </c>
      <c r="G6" s="2">
        <v>0</v>
      </c>
      <c r="H6" s="2">
        <v>98</v>
      </c>
      <c r="I6" s="1" t="s">
        <v>24</v>
      </c>
    </row>
    <row r="7" spans="1:9" x14ac:dyDescent="0.25">
      <c r="C7" s="35" t="s">
        <v>7</v>
      </c>
      <c r="D7" s="7" t="s">
        <v>2</v>
      </c>
      <c r="E7" s="6">
        <v>7.54</v>
      </c>
      <c r="F7" s="6">
        <v>2.1</v>
      </c>
      <c r="G7" s="6">
        <v>57</v>
      </c>
      <c r="H7" s="6">
        <v>645</v>
      </c>
      <c r="I7" s="6">
        <v>0.52</v>
      </c>
    </row>
    <row r="8" spans="1:9" x14ac:dyDescent="0.25">
      <c r="C8" s="31"/>
      <c r="D8" s="5" t="s">
        <v>1</v>
      </c>
      <c r="E8" s="4">
        <v>7.77</v>
      </c>
      <c r="F8" s="4">
        <v>2.2799999999999998</v>
      </c>
      <c r="G8" s="4">
        <v>39</v>
      </c>
      <c r="H8" s="4">
        <v>973</v>
      </c>
      <c r="I8" s="4">
        <v>0.7</v>
      </c>
    </row>
    <row r="9" spans="1:9" ht="15.75" thickBot="1" x14ac:dyDescent="0.3">
      <c r="C9" s="34"/>
      <c r="D9" s="3" t="s">
        <v>0</v>
      </c>
      <c r="E9" s="2">
        <v>7.64</v>
      </c>
      <c r="F9" s="2">
        <v>2.16</v>
      </c>
      <c r="G9" s="2">
        <v>96</v>
      </c>
      <c r="H9" s="2">
        <v>1618</v>
      </c>
      <c r="I9" s="1">
        <v>0.42</v>
      </c>
    </row>
    <row r="10" spans="1:9" x14ac:dyDescent="0.25">
      <c r="C10" s="35" t="s">
        <v>6</v>
      </c>
      <c r="D10" s="7" t="s">
        <v>2</v>
      </c>
      <c r="E10" s="6">
        <v>8.4700000000000006</v>
      </c>
      <c r="F10" s="6">
        <v>1.7</v>
      </c>
      <c r="G10" s="6">
        <v>43</v>
      </c>
      <c r="H10" s="6">
        <v>810</v>
      </c>
      <c r="I10" s="6">
        <v>0.49</v>
      </c>
    </row>
    <row r="11" spans="1:9" x14ac:dyDescent="0.25">
      <c r="C11" s="31"/>
      <c r="D11" s="5" t="s">
        <v>1</v>
      </c>
      <c r="E11" s="4">
        <v>7.24</v>
      </c>
      <c r="F11" s="4">
        <v>2.54</v>
      </c>
      <c r="G11" s="4">
        <v>67</v>
      </c>
      <c r="H11" s="4">
        <v>1199</v>
      </c>
      <c r="I11" s="4">
        <v>0.59</v>
      </c>
    </row>
    <row r="12" spans="1:9" ht="15.75" thickBot="1" x14ac:dyDescent="0.3">
      <c r="C12" s="34"/>
      <c r="D12" s="3" t="s">
        <v>0</v>
      </c>
      <c r="E12" s="2">
        <v>7.72</v>
      </c>
      <c r="F12" s="2">
        <v>2.3199999999999998</v>
      </c>
      <c r="G12" s="2">
        <v>110</v>
      </c>
      <c r="H12" s="2">
        <v>2009</v>
      </c>
      <c r="I12" s="1">
        <v>0.42</v>
      </c>
    </row>
    <row r="13" spans="1:9" x14ac:dyDescent="0.25">
      <c r="C13" s="35" t="s">
        <v>5</v>
      </c>
      <c r="D13" s="7" t="s">
        <v>2</v>
      </c>
      <c r="E13" s="6">
        <v>4</v>
      </c>
      <c r="F13" s="6">
        <v>5.66</v>
      </c>
      <c r="G13" s="6">
        <v>2</v>
      </c>
      <c r="H13" s="6">
        <v>67</v>
      </c>
      <c r="I13" s="6">
        <v>7.78</v>
      </c>
    </row>
    <row r="14" spans="1:9" x14ac:dyDescent="0.25">
      <c r="C14" s="31"/>
      <c r="D14" s="5" t="s">
        <v>1</v>
      </c>
      <c r="E14" s="4">
        <v>4.5</v>
      </c>
      <c r="F14" s="4">
        <v>3.7</v>
      </c>
      <c r="G14" s="4">
        <v>4</v>
      </c>
      <c r="H14" s="4">
        <v>69</v>
      </c>
      <c r="I14" s="4">
        <v>3.54</v>
      </c>
    </row>
    <row r="15" spans="1:9" ht="15.75" thickBot="1" x14ac:dyDescent="0.3">
      <c r="C15" s="34"/>
      <c r="D15" s="3" t="s">
        <v>0</v>
      </c>
      <c r="E15" s="2">
        <v>4.33</v>
      </c>
      <c r="F15" s="2">
        <v>3.83</v>
      </c>
      <c r="G15" s="2">
        <v>6</v>
      </c>
      <c r="H15" s="2">
        <v>136</v>
      </c>
      <c r="I15" s="1">
        <v>3.01</v>
      </c>
    </row>
    <row r="16" spans="1:9" x14ac:dyDescent="0.25">
      <c r="C16" s="35" t="s">
        <v>4</v>
      </c>
      <c r="D16" s="7" t="s">
        <v>2</v>
      </c>
      <c r="E16" s="6" t="s">
        <v>24</v>
      </c>
      <c r="F16" s="6" t="s">
        <v>24</v>
      </c>
      <c r="G16" s="6">
        <v>0</v>
      </c>
      <c r="H16" s="6">
        <v>65</v>
      </c>
      <c r="I16" s="6" t="s">
        <v>24</v>
      </c>
    </row>
    <row r="17" spans="3:9" x14ac:dyDescent="0.25">
      <c r="C17" s="31"/>
      <c r="D17" s="5" t="s">
        <v>1</v>
      </c>
      <c r="E17" s="4">
        <v>5</v>
      </c>
      <c r="F17" s="4">
        <v>5</v>
      </c>
      <c r="G17" s="4">
        <v>3</v>
      </c>
      <c r="H17" s="4">
        <v>129</v>
      </c>
      <c r="I17" s="4">
        <v>5.61</v>
      </c>
    </row>
    <row r="18" spans="3:9" ht="15.75" thickBot="1" x14ac:dyDescent="0.3">
      <c r="C18" s="34"/>
      <c r="D18" s="3" t="s">
        <v>0</v>
      </c>
      <c r="E18" s="2">
        <v>5</v>
      </c>
      <c r="F18" s="2">
        <v>5</v>
      </c>
      <c r="G18" s="2">
        <v>3</v>
      </c>
      <c r="H18" s="2">
        <v>194</v>
      </c>
      <c r="I18" s="1">
        <v>5.63</v>
      </c>
    </row>
    <row r="19" spans="3:9" x14ac:dyDescent="0.25">
      <c r="C19" s="30" t="s">
        <v>3</v>
      </c>
      <c r="D19" s="7" t="s">
        <v>2</v>
      </c>
      <c r="E19" s="6">
        <v>7.86</v>
      </c>
      <c r="F19" s="6">
        <v>2.11</v>
      </c>
      <c r="G19" s="6">
        <v>102</v>
      </c>
      <c r="H19" s="6">
        <v>1616</v>
      </c>
      <c r="I19" s="6">
        <v>0.4</v>
      </c>
    </row>
    <row r="20" spans="3:9" x14ac:dyDescent="0.25">
      <c r="C20" s="31"/>
      <c r="D20" s="5" t="s">
        <v>1</v>
      </c>
      <c r="E20" s="4">
        <v>7.27</v>
      </c>
      <c r="F20" s="4">
        <v>2.62</v>
      </c>
      <c r="G20" s="4">
        <v>113</v>
      </c>
      <c r="H20" s="4">
        <v>2439</v>
      </c>
      <c r="I20" s="4">
        <v>0.47</v>
      </c>
    </row>
    <row r="21" spans="3:9" ht="15.75" thickBot="1" x14ac:dyDescent="0.3">
      <c r="C21" s="32"/>
      <c r="D21" s="3" t="s">
        <v>0</v>
      </c>
      <c r="E21" s="2">
        <v>7.51</v>
      </c>
      <c r="F21" s="2">
        <v>2.4500000000000002</v>
      </c>
      <c r="G21" s="2">
        <v>215</v>
      </c>
      <c r="H21" s="2">
        <v>4055</v>
      </c>
      <c r="I21" s="1">
        <v>0.32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6">
    <tabColor theme="4"/>
  </sheetPr>
  <dimension ref="A1:I21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142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1</v>
      </c>
      <c r="F4" s="13">
        <v>0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0.57140000000000002</v>
      </c>
      <c r="F5" s="12">
        <v>0.42859999999999998</v>
      </c>
      <c r="G5" s="4">
        <v>35</v>
      </c>
      <c r="H5" s="4">
        <v>69</v>
      </c>
      <c r="I5" s="12">
        <v>0.1171</v>
      </c>
    </row>
    <row r="6" spans="1:9" ht="15.75" thickBot="1" x14ac:dyDescent="0.3">
      <c r="C6" s="34"/>
      <c r="D6" s="3" t="s">
        <v>0</v>
      </c>
      <c r="E6" s="11">
        <v>0.7</v>
      </c>
      <c r="F6" s="11">
        <v>0.3</v>
      </c>
      <c r="G6" s="2">
        <v>50</v>
      </c>
      <c r="H6" s="2">
        <v>98</v>
      </c>
      <c r="I6" s="10">
        <v>9.7500000000000003E-2</v>
      </c>
    </row>
    <row r="7" spans="1:9" x14ac:dyDescent="0.25">
      <c r="C7" s="35" t="s">
        <v>7</v>
      </c>
      <c r="D7" s="7" t="s">
        <v>2</v>
      </c>
      <c r="E7" s="13">
        <v>0.84419999999999995</v>
      </c>
      <c r="F7" s="13">
        <v>0.15579999999999999</v>
      </c>
      <c r="G7" s="6">
        <v>321</v>
      </c>
      <c r="H7" s="6">
        <v>645</v>
      </c>
      <c r="I7" s="13">
        <v>3.8800000000000001E-2</v>
      </c>
    </row>
    <row r="8" spans="1:9" x14ac:dyDescent="0.25">
      <c r="C8" s="31"/>
      <c r="D8" s="5" t="s">
        <v>1</v>
      </c>
      <c r="E8" s="12">
        <v>0.83720000000000006</v>
      </c>
      <c r="F8" s="12">
        <v>0.1628</v>
      </c>
      <c r="G8" s="4">
        <v>479</v>
      </c>
      <c r="H8" s="4">
        <v>973</v>
      </c>
      <c r="I8" s="12">
        <v>3.1899999999999998E-2</v>
      </c>
    </row>
    <row r="9" spans="1:9" ht="15.75" thickBot="1" x14ac:dyDescent="0.3">
      <c r="C9" s="34"/>
      <c r="D9" s="3" t="s">
        <v>0</v>
      </c>
      <c r="E9" s="11">
        <v>0.84</v>
      </c>
      <c r="F9" s="11">
        <v>0.16</v>
      </c>
      <c r="G9" s="2">
        <v>800</v>
      </c>
      <c r="H9" s="2">
        <v>1618</v>
      </c>
      <c r="I9" s="10">
        <v>2.46E-2</v>
      </c>
    </row>
    <row r="10" spans="1:9" x14ac:dyDescent="0.25">
      <c r="C10" s="35" t="s">
        <v>6</v>
      </c>
      <c r="D10" s="7" t="s">
        <v>2</v>
      </c>
      <c r="E10" s="13">
        <v>0.79630000000000001</v>
      </c>
      <c r="F10" s="13">
        <v>0.20369999999999999</v>
      </c>
      <c r="G10" s="6">
        <v>427</v>
      </c>
      <c r="H10" s="6">
        <v>810</v>
      </c>
      <c r="I10" s="13">
        <v>3.2599999999999997E-2</v>
      </c>
    </row>
    <row r="11" spans="1:9" x14ac:dyDescent="0.25">
      <c r="C11" s="31"/>
      <c r="D11" s="5" t="s">
        <v>1</v>
      </c>
      <c r="E11" s="12">
        <v>0.86670000000000003</v>
      </c>
      <c r="F11" s="12">
        <v>0.1333</v>
      </c>
      <c r="G11" s="4">
        <v>570</v>
      </c>
      <c r="H11" s="4">
        <v>1199</v>
      </c>
      <c r="I11" s="12">
        <v>2.9700000000000001E-2</v>
      </c>
    </row>
    <row r="12" spans="1:9" ht="15.75" thickBot="1" x14ac:dyDescent="0.3">
      <c r="C12" s="34"/>
      <c r="D12" s="3" t="s">
        <v>0</v>
      </c>
      <c r="E12" s="11">
        <v>0.83650000000000002</v>
      </c>
      <c r="F12" s="11">
        <v>0.16350000000000001</v>
      </c>
      <c r="G12" s="2">
        <v>997</v>
      </c>
      <c r="H12" s="2">
        <v>2009</v>
      </c>
      <c r="I12" s="10">
        <v>2.1999999999999999E-2</v>
      </c>
    </row>
    <row r="13" spans="1:9" x14ac:dyDescent="0.25">
      <c r="C13" s="35" t="s">
        <v>5</v>
      </c>
      <c r="D13" s="7" t="s">
        <v>2</v>
      </c>
      <c r="E13" s="13">
        <v>0.79069999999999996</v>
      </c>
      <c r="F13" s="13">
        <v>0.20930000000000001</v>
      </c>
      <c r="G13" s="6">
        <v>43</v>
      </c>
      <c r="H13" s="6">
        <v>67</v>
      </c>
      <c r="I13" s="13">
        <v>9.01E-2</v>
      </c>
    </row>
    <row r="14" spans="1:9" x14ac:dyDescent="0.25">
      <c r="C14" s="31"/>
      <c r="D14" s="5" t="s">
        <v>1</v>
      </c>
      <c r="E14" s="12">
        <v>0.68420000000000003</v>
      </c>
      <c r="F14" s="12">
        <v>0.31580000000000003</v>
      </c>
      <c r="G14" s="4">
        <v>38</v>
      </c>
      <c r="H14" s="4">
        <v>69</v>
      </c>
      <c r="I14" s="12">
        <v>0.10730000000000001</v>
      </c>
    </row>
    <row r="15" spans="1:9" ht="15.75" thickBot="1" x14ac:dyDescent="0.3">
      <c r="C15" s="34"/>
      <c r="D15" s="3" t="s">
        <v>0</v>
      </c>
      <c r="E15" s="11">
        <v>0.74070000000000003</v>
      </c>
      <c r="F15" s="11">
        <v>0.25929999999999997</v>
      </c>
      <c r="G15" s="2">
        <v>81</v>
      </c>
      <c r="H15" s="2">
        <v>136</v>
      </c>
      <c r="I15" s="10">
        <v>6.9500000000000006E-2</v>
      </c>
    </row>
    <row r="16" spans="1:9" x14ac:dyDescent="0.25">
      <c r="C16" s="35" t="s">
        <v>4</v>
      </c>
      <c r="D16" s="7" t="s">
        <v>2</v>
      </c>
      <c r="E16" s="13">
        <v>0.8125</v>
      </c>
      <c r="F16" s="13">
        <v>0.1875</v>
      </c>
      <c r="G16" s="6">
        <v>32</v>
      </c>
      <c r="H16" s="6">
        <v>65</v>
      </c>
      <c r="I16" s="13">
        <v>0.1244</v>
      </c>
    </row>
    <row r="17" spans="3:9" x14ac:dyDescent="0.25">
      <c r="C17" s="31"/>
      <c r="D17" s="5" t="s">
        <v>1</v>
      </c>
      <c r="E17" s="12">
        <v>0.87880000000000003</v>
      </c>
      <c r="F17" s="12">
        <v>0.1212</v>
      </c>
      <c r="G17" s="4">
        <v>66</v>
      </c>
      <c r="H17" s="4">
        <v>129</v>
      </c>
      <c r="I17" s="12">
        <v>8.4599999999999995E-2</v>
      </c>
    </row>
    <row r="18" spans="3:9" ht="15.75" thickBot="1" x14ac:dyDescent="0.3">
      <c r="C18" s="34"/>
      <c r="D18" s="3" t="s">
        <v>0</v>
      </c>
      <c r="E18" s="11">
        <v>0.85709999999999997</v>
      </c>
      <c r="F18" s="11">
        <v>0.1429</v>
      </c>
      <c r="G18" s="2">
        <v>98</v>
      </c>
      <c r="H18" s="2">
        <v>194</v>
      </c>
      <c r="I18" s="10">
        <v>6.9800000000000001E-2</v>
      </c>
    </row>
    <row r="19" spans="3:9" x14ac:dyDescent="0.25">
      <c r="C19" s="30" t="s">
        <v>3</v>
      </c>
      <c r="D19" s="7" t="s">
        <v>2</v>
      </c>
      <c r="E19" s="13">
        <v>0.81859999999999999</v>
      </c>
      <c r="F19" s="13">
        <v>0.18140000000000001</v>
      </c>
      <c r="G19" s="6">
        <v>838</v>
      </c>
      <c r="H19" s="6">
        <v>1616</v>
      </c>
      <c r="I19" s="13">
        <v>2.35E-2</v>
      </c>
    </row>
    <row r="20" spans="3:9" x14ac:dyDescent="0.25">
      <c r="C20" s="31"/>
      <c r="D20" s="5" t="s">
        <v>1</v>
      </c>
      <c r="E20" s="12">
        <v>0.84089999999999998</v>
      </c>
      <c r="F20" s="12">
        <v>0.15909999999999999</v>
      </c>
      <c r="G20" s="4">
        <v>1188</v>
      </c>
      <c r="H20" s="4">
        <v>2439</v>
      </c>
      <c r="I20" s="12">
        <v>2.0400000000000001E-2</v>
      </c>
    </row>
    <row r="21" spans="3:9" ht="15.75" thickBot="1" x14ac:dyDescent="0.3">
      <c r="C21" s="32"/>
      <c r="D21" s="3" t="s">
        <v>0</v>
      </c>
      <c r="E21" s="11">
        <v>0.83169999999999999</v>
      </c>
      <c r="F21" s="11">
        <v>0.16830000000000001</v>
      </c>
      <c r="G21" s="2">
        <v>2026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5">
    <tabColor theme="4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144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0.4667</v>
      </c>
      <c r="F4" s="13">
        <v>0.5333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0.4</v>
      </c>
      <c r="F5" s="12">
        <v>0.6</v>
      </c>
      <c r="G5" s="4">
        <v>35</v>
      </c>
      <c r="H5" s="4">
        <v>69</v>
      </c>
      <c r="I5" s="12">
        <v>0.1171</v>
      </c>
    </row>
    <row r="6" spans="1:9" ht="15.75" thickBot="1" x14ac:dyDescent="0.3">
      <c r="C6" s="34"/>
      <c r="D6" s="3" t="s">
        <v>0</v>
      </c>
      <c r="E6" s="11">
        <v>0.42</v>
      </c>
      <c r="F6" s="11">
        <v>0.57999999999999996</v>
      </c>
      <c r="G6" s="2">
        <v>50</v>
      </c>
      <c r="H6" s="2">
        <v>98</v>
      </c>
      <c r="I6" s="10">
        <v>9.7500000000000003E-2</v>
      </c>
    </row>
    <row r="7" spans="1:9" x14ac:dyDescent="0.25">
      <c r="C7" s="35" t="s">
        <v>7</v>
      </c>
      <c r="D7" s="7" t="s">
        <v>2</v>
      </c>
      <c r="E7" s="13">
        <v>0.625</v>
      </c>
      <c r="F7" s="13">
        <v>0.375</v>
      </c>
      <c r="G7" s="6">
        <v>320</v>
      </c>
      <c r="H7" s="6">
        <v>645</v>
      </c>
      <c r="I7" s="13">
        <v>3.8899999999999997E-2</v>
      </c>
    </row>
    <row r="8" spans="1:9" x14ac:dyDescent="0.25">
      <c r="C8" s="31"/>
      <c r="D8" s="5" t="s">
        <v>1</v>
      </c>
      <c r="E8" s="12">
        <v>0.62419999999999998</v>
      </c>
      <c r="F8" s="12">
        <v>0.37580000000000002</v>
      </c>
      <c r="G8" s="4">
        <v>479</v>
      </c>
      <c r="H8" s="4">
        <v>973</v>
      </c>
      <c r="I8" s="12">
        <v>3.1899999999999998E-2</v>
      </c>
    </row>
    <row r="9" spans="1:9" ht="15.75" thickBot="1" x14ac:dyDescent="0.3">
      <c r="C9" s="34"/>
      <c r="D9" s="3" t="s">
        <v>0</v>
      </c>
      <c r="E9" s="11">
        <v>0.62450000000000006</v>
      </c>
      <c r="F9" s="11">
        <v>0.3755</v>
      </c>
      <c r="G9" s="2">
        <v>799</v>
      </c>
      <c r="H9" s="2">
        <v>1618</v>
      </c>
      <c r="I9" s="10">
        <v>2.47E-2</v>
      </c>
    </row>
    <row r="10" spans="1:9" x14ac:dyDescent="0.25">
      <c r="C10" s="35" t="s">
        <v>6</v>
      </c>
      <c r="D10" s="7" t="s">
        <v>2</v>
      </c>
      <c r="E10" s="13">
        <v>0.55740000000000001</v>
      </c>
      <c r="F10" s="13">
        <v>0.44259999999999999</v>
      </c>
      <c r="G10" s="6">
        <v>427</v>
      </c>
      <c r="H10" s="6">
        <v>810</v>
      </c>
      <c r="I10" s="13">
        <v>3.2599999999999997E-2</v>
      </c>
    </row>
    <row r="11" spans="1:9" x14ac:dyDescent="0.25">
      <c r="C11" s="31"/>
      <c r="D11" s="5" t="s">
        <v>1</v>
      </c>
      <c r="E11" s="12">
        <v>0.6462</v>
      </c>
      <c r="F11" s="12">
        <v>0.3538</v>
      </c>
      <c r="G11" s="4">
        <v>571</v>
      </c>
      <c r="H11" s="4">
        <v>1199</v>
      </c>
      <c r="I11" s="12">
        <v>2.9700000000000001E-2</v>
      </c>
    </row>
    <row r="12" spans="1:9" ht="15.75" thickBot="1" x14ac:dyDescent="0.3">
      <c r="C12" s="34"/>
      <c r="D12" s="3" t="s">
        <v>0</v>
      </c>
      <c r="E12" s="11">
        <v>0.60819999999999996</v>
      </c>
      <c r="F12" s="11">
        <v>0.39179999999999998</v>
      </c>
      <c r="G12" s="2">
        <v>998</v>
      </c>
      <c r="H12" s="2">
        <v>2009</v>
      </c>
      <c r="I12" s="10">
        <v>2.1999999999999999E-2</v>
      </c>
    </row>
    <row r="13" spans="1:9" x14ac:dyDescent="0.25">
      <c r="C13" s="35" t="s">
        <v>5</v>
      </c>
      <c r="D13" s="7" t="s">
        <v>2</v>
      </c>
      <c r="E13" s="13">
        <v>0.40910000000000002</v>
      </c>
      <c r="F13" s="13">
        <v>0.59089999999999998</v>
      </c>
      <c r="G13" s="6">
        <v>44</v>
      </c>
      <c r="H13" s="6">
        <v>67</v>
      </c>
      <c r="I13" s="13">
        <v>8.72E-2</v>
      </c>
    </row>
    <row r="14" spans="1:9" x14ac:dyDescent="0.25">
      <c r="C14" s="31"/>
      <c r="D14" s="5" t="s">
        <v>1</v>
      </c>
      <c r="E14" s="12">
        <v>0.52629999999999999</v>
      </c>
      <c r="F14" s="12">
        <v>0.47370000000000001</v>
      </c>
      <c r="G14" s="4">
        <v>38</v>
      </c>
      <c r="H14" s="4">
        <v>69</v>
      </c>
      <c r="I14" s="12">
        <v>0.10730000000000001</v>
      </c>
    </row>
    <row r="15" spans="1:9" ht="15.75" thickBot="1" x14ac:dyDescent="0.3">
      <c r="C15" s="34"/>
      <c r="D15" s="3" t="s">
        <v>0</v>
      </c>
      <c r="E15" s="11">
        <v>0.46339999999999998</v>
      </c>
      <c r="F15" s="11">
        <v>0.53659999999999997</v>
      </c>
      <c r="G15" s="2">
        <v>82</v>
      </c>
      <c r="H15" s="2">
        <v>136</v>
      </c>
      <c r="I15" s="10">
        <v>6.8400000000000002E-2</v>
      </c>
    </row>
    <row r="16" spans="1:9" x14ac:dyDescent="0.25">
      <c r="C16" s="35" t="s">
        <v>4</v>
      </c>
      <c r="D16" s="7" t="s">
        <v>2</v>
      </c>
      <c r="E16" s="13">
        <v>0.625</v>
      </c>
      <c r="F16" s="13">
        <v>0.375</v>
      </c>
      <c r="G16" s="6">
        <v>32</v>
      </c>
      <c r="H16" s="6">
        <v>65</v>
      </c>
      <c r="I16" s="13">
        <v>0.1244</v>
      </c>
    </row>
    <row r="17" spans="3:9" x14ac:dyDescent="0.25">
      <c r="C17" s="31"/>
      <c r="D17" s="5" t="s">
        <v>1</v>
      </c>
      <c r="E17" s="12">
        <v>0.78790000000000004</v>
      </c>
      <c r="F17" s="12">
        <v>0.21210000000000001</v>
      </c>
      <c r="G17" s="4">
        <v>66</v>
      </c>
      <c r="H17" s="4">
        <v>129</v>
      </c>
      <c r="I17" s="12">
        <v>8.4599999999999995E-2</v>
      </c>
    </row>
    <row r="18" spans="3:9" ht="15.75" thickBot="1" x14ac:dyDescent="0.3">
      <c r="C18" s="34"/>
      <c r="D18" s="3" t="s">
        <v>0</v>
      </c>
      <c r="E18" s="11">
        <v>0.73470000000000002</v>
      </c>
      <c r="F18" s="11">
        <v>0.26529999999999998</v>
      </c>
      <c r="G18" s="2">
        <v>98</v>
      </c>
      <c r="H18" s="2">
        <v>194</v>
      </c>
      <c r="I18" s="10">
        <v>6.9800000000000001E-2</v>
      </c>
    </row>
    <row r="19" spans="3:9" x14ac:dyDescent="0.25">
      <c r="C19" s="30" t="s">
        <v>3</v>
      </c>
      <c r="D19" s="7" t="s">
        <v>2</v>
      </c>
      <c r="E19" s="13">
        <v>0.57640000000000002</v>
      </c>
      <c r="F19" s="13">
        <v>0.42359999999999998</v>
      </c>
      <c r="G19" s="6">
        <v>838</v>
      </c>
      <c r="H19" s="6">
        <v>1616</v>
      </c>
      <c r="I19" s="13">
        <v>2.35E-2</v>
      </c>
    </row>
    <row r="20" spans="3:9" x14ac:dyDescent="0.25">
      <c r="C20" s="31"/>
      <c r="D20" s="5" t="s">
        <v>1</v>
      </c>
      <c r="E20" s="12">
        <v>0.6341</v>
      </c>
      <c r="F20" s="12">
        <v>0.3659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2"/>
      <c r="D21" s="3" t="s">
        <v>0</v>
      </c>
      <c r="E21" s="11">
        <v>0.61029999999999995</v>
      </c>
      <c r="F21" s="11">
        <v>0.38969999999999999</v>
      </c>
      <c r="G21" s="2">
        <v>2027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4">
    <tabColor theme="4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27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0.5</v>
      </c>
      <c r="F4" s="13">
        <v>0.5</v>
      </c>
      <c r="G4" s="6">
        <v>8</v>
      </c>
      <c r="H4" s="6">
        <v>29</v>
      </c>
      <c r="I4" s="13">
        <v>0.30009999999999998</v>
      </c>
    </row>
    <row r="5" spans="1:9" x14ac:dyDescent="0.25">
      <c r="C5" s="31"/>
      <c r="D5" s="5" t="s">
        <v>1</v>
      </c>
      <c r="E5" s="12">
        <v>0.1429</v>
      </c>
      <c r="F5" s="12">
        <v>0.85709999999999997</v>
      </c>
      <c r="G5" s="4">
        <v>21</v>
      </c>
      <c r="H5" s="4">
        <v>69</v>
      </c>
      <c r="I5" s="12">
        <v>0.1797</v>
      </c>
    </row>
    <row r="6" spans="1:9" ht="15.75" thickBot="1" x14ac:dyDescent="0.3">
      <c r="C6" s="34"/>
      <c r="D6" s="3" t="s">
        <v>0</v>
      </c>
      <c r="E6" s="11">
        <v>0.2414</v>
      </c>
      <c r="F6" s="11">
        <v>0.75860000000000005</v>
      </c>
      <c r="G6" s="2">
        <v>29</v>
      </c>
      <c r="H6" s="2">
        <v>98</v>
      </c>
      <c r="I6" s="10">
        <v>0.1535</v>
      </c>
    </row>
    <row r="7" spans="1:9" x14ac:dyDescent="0.25">
      <c r="C7" s="35" t="s">
        <v>7</v>
      </c>
      <c r="D7" s="7" t="s">
        <v>2</v>
      </c>
      <c r="E7" s="13">
        <v>0.51239999999999997</v>
      </c>
      <c r="F7" s="13">
        <v>0.48759999999999998</v>
      </c>
      <c r="G7" s="6">
        <v>121</v>
      </c>
      <c r="H7" s="6">
        <v>645</v>
      </c>
      <c r="I7" s="13">
        <v>8.0399999999999999E-2</v>
      </c>
    </row>
    <row r="8" spans="1:9" x14ac:dyDescent="0.25">
      <c r="C8" s="31"/>
      <c r="D8" s="5" t="s">
        <v>1</v>
      </c>
      <c r="E8" s="12">
        <v>0.4556</v>
      </c>
      <c r="F8" s="12">
        <v>0.5444</v>
      </c>
      <c r="G8" s="4">
        <v>180</v>
      </c>
      <c r="H8" s="4">
        <v>973</v>
      </c>
      <c r="I8" s="12">
        <v>6.6000000000000003E-2</v>
      </c>
    </row>
    <row r="9" spans="1:9" ht="15.75" thickBot="1" x14ac:dyDescent="0.3">
      <c r="C9" s="34"/>
      <c r="D9" s="3" t="s">
        <v>0</v>
      </c>
      <c r="E9" s="11">
        <v>0.47839999999999999</v>
      </c>
      <c r="F9" s="11">
        <v>0.52159999999999995</v>
      </c>
      <c r="G9" s="2">
        <v>301</v>
      </c>
      <c r="H9" s="2">
        <v>1618</v>
      </c>
      <c r="I9" s="10">
        <v>5.0999999999999997E-2</v>
      </c>
    </row>
    <row r="10" spans="1:9" x14ac:dyDescent="0.25">
      <c r="C10" s="35" t="s">
        <v>6</v>
      </c>
      <c r="D10" s="7" t="s">
        <v>2</v>
      </c>
      <c r="E10" s="13">
        <v>0.44969999999999999</v>
      </c>
      <c r="F10" s="13">
        <v>0.55030000000000001</v>
      </c>
      <c r="G10" s="6">
        <v>189</v>
      </c>
      <c r="H10" s="6">
        <v>810</v>
      </c>
      <c r="I10" s="13">
        <v>6.25E-2</v>
      </c>
    </row>
    <row r="11" spans="1:9" x14ac:dyDescent="0.25">
      <c r="C11" s="31"/>
      <c r="D11" s="5" t="s">
        <v>1</v>
      </c>
      <c r="E11" s="12">
        <v>0.53469999999999995</v>
      </c>
      <c r="F11" s="12">
        <v>0.46529999999999999</v>
      </c>
      <c r="G11" s="4">
        <v>202</v>
      </c>
      <c r="H11" s="4">
        <v>1199</v>
      </c>
      <c r="I11" s="12">
        <v>6.2899999999999998E-2</v>
      </c>
    </row>
    <row r="12" spans="1:9" ht="15.75" thickBot="1" x14ac:dyDescent="0.3">
      <c r="C12" s="34"/>
      <c r="D12" s="3" t="s">
        <v>0</v>
      </c>
      <c r="E12" s="11">
        <v>0.49359999999999998</v>
      </c>
      <c r="F12" s="11">
        <v>0.50639999999999996</v>
      </c>
      <c r="G12" s="2">
        <v>391</v>
      </c>
      <c r="H12" s="2">
        <v>2009</v>
      </c>
      <c r="I12" s="10">
        <v>4.4499999999999998E-2</v>
      </c>
    </row>
    <row r="13" spans="1:9" x14ac:dyDescent="0.25">
      <c r="C13" s="35" t="s">
        <v>5</v>
      </c>
      <c r="D13" s="7" t="s">
        <v>2</v>
      </c>
      <c r="E13" s="13">
        <v>0.46150000000000002</v>
      </c>
      <c r="F13" s="13">
        <v>0.53849999999999998</v>
      </c>
      <c r="G13" s="6">
        <v>26</v>
      </c>
      <c r="H13" s="6">
        <v>67</v>
      </c>
      <c r="I13" s="13">
        <v>0.1515</v>
      </c>
    </row>
    <row r="14" spans="1:9" x14ac:dyDescent="0.25">
      <c r="C14" s="31"/>
      <c r="D14" s="5" t="s">
        <v>1</v>
      </c>
      <c r="E14" s="12">
        <v>0.27779999999999999</v>
      </c>
      <c r="F14" s="12">
        <v>0.72219999999999995</v>
      </c>
      <c r="G14" s="4">
        <v>18</v>
      </c>
      <c r="H14" s="4">
        <v>69</v>
      </c>
      <c r="I14" s="12">
        <v>0.2</v>
      </c>
    </row>
    <row r="15" spans="1:9" ht="15.75" thickBot="1" x14ac:dyDescent="0.3">
      <c r="C15" s="34"/>
      <c r="D15" s="3" t="s">
        <v>0</v>
      </c>
      <c r="E15" s="11">
        <v>0.38640000000000002</v>
      </c>
      <c r="F15" s="11">
        <v>0.61360000000000003</v>
      </c>
      <c r="G15" s="2">
        <v>44</v>
      </c>
      <c r="H15" s="2">
        <v>136</v>
      </c>
      <c r="I15" s="10">
        <v>0.122</v>
      </c>
    </row>
    <row r="16" spans="1:9" x14ac:dyDescent="0.25">
      <c r="C16" s="35" t="s">
        <v>4</v>
      </c>
      <c r="D16" s="7" t="s">
        <v>2</v>
      </c>
      <c r="E16" s="13">
        <v>0.75</v>
      </c>
      <c r="F16" s="13">
        <v>0.25</v>
      </c>
      <c r="G16" s="6">
        <v>12</v>
      </c>
      <c r="H16" s="6">
        <v>65</v>
      </c>
      <c r="I16" s="13">
        <v>0.25740000000000002</v>
      </c>
    </row>
    <row r="17" spans="3:9" x14ac:dyDescent="0.25">
      <c r="C17" s="31"/>
      <c r="D17" s="5" t="s">
        <v>1</v>
      </c>
      <c r="E17" s="12">
        <v>0.57140000000000002</v>
      </c>
      <c r="F17" s="12">
        <v>0.42859999999999998</v>
      </c>
      <c r="G17" s="4">
        <v>14</v>
      </c>
      <c r="H17" s="4">
        <v>129</v>
      </c>
      <c r="I17" s="12">
        <v>0.24829999999999999</v>
      </c>
    </row>
    <row r="18" spans="3:9" ht="15.75" thickBot="1" x14ac:dyDescent="0.3">
      <c r="C18" s="34"/>
      <c r="D18" s="3" t="s">
        <v>0</v>
      </c>
      <c r="E18" s="11">
        <v>0.65380000000000005</v>
      </c>
      <c r="F18" s="11">
        <v>0.34620000000000001</v>
      </c>
      <c r="G18" s="2">
        <v>26</v>
      </c>
      <c r="H18" s="2">
        <v>194</v>
      </c>
      <c r="I18" s="10">
        <v>0.17929999999999999</v>
      </c>
    </row>
    <row r="19" spans="3:9" x14ac:dyDescent="0.25">
      <c r="C19" s="30" t="s">
        <v>3</v>
      </c>
      <c r="D19" s="7" t="s">
        <v>2</v>
      </c>
      <c r="E19" s="13">
        <v>0.48309999999999997</v>
      </c>
      <c r="F19" s="13">
        <v>0.51690000000000003</v>
      </c>
      <c r="G19" s="6">
        <v>356</v>
      </c>
      <c r="H19" s="6">
        <v>1616</v>
      </c>
      <c r="I19" s="13">
        <v>4.5900000000000003E-2</v>
      </c>
    </row>
    <row r="20" spans="3:9" x14ac:dyDescent="0.25">
      <c r="C20" s="31"/>
      <c r="D20" s="5" t="s">
        <v>1</v>
      </c>
      <c r="E20" s="12">
        <v>0.47360000000000002</v>
      </c>
      <c r="F20" s="12">
        <v>0.52639999999999998</v>
      </c>
      <c r="G20" s="4">
        <v>435</v>
      </c>
      <c r="H20" s="4">
        <v>2439</v>
      </c>
      <c r="I20" s="12">
        <v>4.2599999999999999E-2</v>
      </c>
    </row>
    <row r="21" spans="3:9" ht="15.75" thickBot="1" x14ac:dyDescent="0.3">
      <c r="C21" s="32"/>
      <c r="D21" s="3" t="s">
        <v>0</v>
      </c>
      <c r="E21" s="11">
        <v>0.47789999999999999</v>
      </c>
      <c r="F21" s="11">
        <v>0.52210000000000001</v>
      </c>
      <c r="G21" s="2">
        <v>791</v>
      </c>
      <c r="H21" s="2">
        <v>4055</v>
      </c>
      <c r="I21" s="10">
        <v>3.1300000000000001E-2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3">
    <tabColor theme="4"/>
  </sheetPr>
  <dimension ref="A1:N21"/>
  <sheetViews>
    <sheetView workbookViewId="0"/>
  </sheetViews>
  <sheetFormatPr baseColWidth="10" defaultRowHeight="15" x14ac:dyDescent="0.25"/>
  <cols>
    <col min="3" max="3" width="60.7109375" customWidth="1"/>
    <col min="5" max="57" width="20.7109375" customWidth="1"/>
  </cols>
  <sheetData>
    <row r="1" spans="1:14" x14ac:dyDescent="0.25">
      <c r="A1" s="9" t="s">
        <v>147</v>
      </c>
    </row>
    <row r="2" spans="1:14" x14ac:dyDescent="0.25">
      <c r="A2" s="22" t="str">
        <f>'P1'!$A$2</f>
        <v>ÍNDICE</v>
      </c>
    </row>
    <row r="3" spans="1:14" x14ac:dyDescent="0.25">
      <c r="E3" s="8" t="s">
        <v>21</v>
      </c>
      <c r="F3" s="8" t="s">
        <v>20</v>
      </c>
      <c r="G3" s="8" t="s">
        <v>14</v>
      </c>
      <c r="H3" s="8" t="s">
        <v>201</v>
      </c>
      <c r="I3" s="8" t="s">
        <v>204</v>
      </c>
      <c r="J3" s="8" t="s">
        <v>205</v>
      </c>
      <c r="K3" s="8" t="s">
        <v>202</v>
      </c>
      <c r="L3" s="8" t="s">
        <v>203</v>
      </c>
      <c r="M3" s="8" t="s">
        <v>10</v>
      </c>
      <c r="N3" s="24" t="s">
        <v>206</v>
      </c>
    </row>
    <row r="4" spans="1:14" x14ac:dyDescent="0.25">
      <c r="C4" s="33" t="s">
        <v>8</v>
      </c>
      <c r="D4" s="7" t="s">
        <v>2</v>
      </c>
      <c r="E4" s="13">
        <v>0</v>
      </c>
      <c r="F4" s="13">
        <v>1</v>
      </c>
      <c r="G4" s="6">
        <v>11</v>
      </c>
      <c r="H4" s="13">
        <v>0.5</v>
      </c>
      <c r="I4" s="6">
        <v>8</v>
      </c>
      <c r="J4" s="6">
        <v>15</v>
      </c>
      <c r="K4" s="13">
        <v>1</v>
      </c>
      <c r="L4" s="13">
        <v>0</v>
      </c>
      <c r="M4" s="6">
        <v>29</v>
      </c>
      <c r="N4" s="13">
        <v>0.17892270211835426</v>
      </c>
    </row>
    <row r="5" spans="1:14" x14ac:dyDescent="0.25">
      <c r="C5" s="31"/>
      <c r="D5" s="5" t="s">
        <v>1</v>
      </c>
      <c r="E5" s="12">
        <v>5.8799999999999998E-2</v>
      </c>
      <c r="F5" s="12">
        <v>0.94120000000000004</v>
      </c>
      <c r="G5" s="4">
        <v>17</v>
      </c>
      <c r="H5" s="12">
        <v>0.85709999999999997</v>
      </c>
      <c r="I5" s="4">
        <v>21</v>
      </c>
      <c r="J5" s="4">
        <v>35</v>
      </c>
      <c r="K5" s="12">
        <v>0.97140000000000004</v>
      </c>
      <c r="L5" s="12">
        <v>2.86E-2</v>
      </c>
      <c r="M5" s="4">
        <v>69</v>
      </c>
      <c r="N5" s="12">
        <v>0.11713240371477057</v>
      </c>
    </row>
    <row r="6" spans="1:14" ht="15.75" thickBot="1" x14ac:dyDescent="0.3">
      <c r="C6" s="34"/>
      <c r="D6" s="3" t="s">
        <v>0</v>
      </c>
      <c r="E6" s="11">
        <v>3.5700000000000003E-2</v>
      </c>
      <c r="F6" s="11">
        <v>0.96430000000000005</v>
      </c>
      <c r="G6" s="2">
        <v>28</v>
      </c>
      <c r="H6" s="11">
        <v>0.75860000000000005</v>
      </c>
      <c r="I6" s="2">
        <v>29</v>
      </c>
      <c r="J6" s="2">
        <v>50</v>
      </c>
      <c r="K6" s="11">
        <v>0.98</v>
      </c>
      <c r="L6" s="11">
        <v>0.02</v>
      </c>
      <c r="M6" s="2">
        <v>98</v>
      </c>
      <c r="N6" s="10">
        <v>9.7493536661266159E-2</v>
      </c>
    </row>
    <row r="7" spans="1:14" x14ac:dyDescent="0.25">
      <c r="C7" s="35" t="s">
        <v>7</v>
      </c>
      <c r="D7" s="7" t="s">
        <v>2</v>
      </c>
      <c r="E7" s="13">
        <v>0.1031</v>
      </c>
      <c r="F7" s="13">
        <v>0.89690000000000003</v>
      </c>
      <c r="G7" s="6">
        <v>262</v>
      </c>
      <c r="H7" s="13">
        <v>0.48759999999999998</v>
      </c>
      <c r="I7" s="6">
        <v>121</v>
      </c>
      <c r="J7" s="6">
        <v>321</v>
      </c>
      <c r="K7" s="13">
        <v>0.91579999999999995</v>
      </c>
      <c r="L7" s="13">
        <v>8.4199999999999997E-2</v>
      </c>
      <c r="M7" s="6">
        <v>645</v>
      </c>
      <c r="N7" s="13">
        <v>3.8797445426697177E-2</v>
      </c>
    </row>
    <row r="8" spans="1:14" x14ac:dyDescent="0.25">
      <c r="C8" s="31"/>
      <c r="D8" s="5" t="s">
        <v>1</v>
      </c>
      <c r="E8" s="12">
        <v>0.105</v>
      </c>
      <c r="F8" s="12">
        <v>0.89500000000000002</v>
      </c>
      <c r="G8" s="4">
        <v>381</v>
      </c>
      <c r="H8" s="12">
        <v>0.5444</v>
      </c>
      <c r="I8" s="4">
        <v>180</v>
      </c>
      <c r="J8" s="4">
        <v>479</v>
      </c>
      <c r="K8" s="12">
        <v>0.91649999999999998</v>
      </c>
      <c r="L8" s="12">
        <v>8.3500000000000005E-2</v>
      </c>
      <c r="M8" s="4">
        <v>973</v>
      </c>
      <c r="N8" s="12">
        <v>3.1921894723413842E-2</v>
      </c>
    </row>
    <row r="9" spans="1:14" ht="15.75" thickBot="1" x14ac:dyDescent="0.3">
      <c r="C9" s="34"/>
      <c r="D9" s="3" t="s">
        <v>0</v>
      </c>
      <c r="E9" s="11">
        <v>0.1042</v>
      </c>
      <c r="F9" s="11">
        <v>0.89580000000000004</v>
      </c>
      <c r="G9" s="2">
        <v>643</v>
      </c>
      <c r="H9" s="11">
        <v>0.52159999999999995</v>
      </c>
      <c r="I9" s="2">
        <v>301</v>
      </c>
      <c r="J9" s="2">
        <v>800</v>
      </c>
      <c r="K9" s="11">
        <v>0.9163</v>
      </c>
      <c r="L9" s="11">
        <v>8.3799999999999999E-2</v>
      </c>
      <c r="M9" s="2">
        <v>1618</v>
      </c>
      <c r="N9" s="10">
        <v>2.4643519032456186E-2</v>
      </c>
    </row>
    <row r="10" spans="1:14" x14ac:dyDescent="0.25">
      <c r="C10" s="35" t="s">
        <v>6</v>
      </c>
      <c r="D10" s="7" t="s">
        <v>2</v>
      </c>
      <c r="E10" s="13">
        <v>0.12379999999999999</v>
      </c>
      <c r="F10" s="13">
        <v>0.87619999999999998</v>
      </c>
      <c r="G10" s="6">
        <v>323</v>
      </c>
      <c r="H10" s="13">
        <v>0.55030000000000001</v>
      </c>
      <c r="I10" s="6">
        <v>189</v>
      </c>
      <c r="J10" s="6">
        <v>427</v>
      </c>
      <c r="K10" s="13">
        <v>0.90639999999999998</v>
      </c>
      <c r="L10" s="13">
        <v>9.3600000000000003E-2</v>
      </c>
      <c r="M10" s="6">
        <v>810</v>
      </c>
      <c r="N10" s="13">
        <v>3.2631517020479034E-2</v>
      </c>
    </row>
    <row r="11" spans="1:14" x14ac:dyDescent="0.25">
      <c r="C11" s="31"/>
      <c r="D11" s="5" t="s">
        <v>1</v>
      </c>
      <c r="E11" s="12">
        <v>0.12180000000000001</v>
      </c>
      <c r="F11" s="12">
        <v>0.87819999999999998</v>
      </c>
      <c r="G11" s="4">
        <v>476</v>
      </c>
      <c r="H11" s="12">
        <v>0.46529999999999999</v>
      </c>
      <c r="I11" s="4">
        <v>202</v>
      </c>
      <c r="J11" s="4">
        <v>570</v>
      </c>
      <c r="K11" s="12">
        <v>0.89829999999999999</v>
      </c>
      <c r="L11" s="12">
        <v>0.1017</v>
      </c>
      <c r="M11" s="4">
        <v>1199</v>
      </c>
      <c r="N11" s="12">
        <v>2.9743054134535669E-2</v>
      </c>
    </row>
    <row r="12" spans="1:14" ht="15.75" thickBot="1" x14ac:dyDescent="0.3">
      <c r="C12" s="34"/>
      <c r="D12" s="3" t="s">
        <v>0</v>
      </c>
      <c r="E12" s="11">
        <v>0.1227</v>
      </c>
      <c r="F12" s="11">
        <v>0.87729999999999997</v>
      </c>
      <c r="G12" s="2">
        <v>799</v>
      </c>
      <c r="H12" s="11">
        <v>0.50639999999999996</v>
      </c>
      <c r="I12" s="2">
        <v>391</v>
      </c>
      <c r="J12" s="2">
        <v>997</v>
      </c>
      <c r="K12" s="11">
        <v>0.90169999999999995</v>
      </c>
      <c r="L12" s="11">
        <v>9.8299999999999998E-2</v>
      </c>
      <c r="M12" s="2">
        <v>2009</v>
      </c>
      <c r="N12" s="10">
        <v>2.2033672935982931E-2</v>
      </c>
    </row>
    <row r="13" spans="1:14" x14ac:dyDescent="0.25">
      <c r="C13" s="35" t="s">
        <v>5</v>
      </c>
      <c r="D13" s="7" t="s">
        <v>2</v>
      </c>
      <c r="E13" s="13">
        <v>3.3300000000000003E-2</v>
      </c>
      <c r="F13" s="13">
        <v>0.9667</v>
      </c>
      <c r="G13" s="6">
        <v>30</v>
      </c>
      <c r="H13" s="13">
        <v>0.53849999999999998</v>
      </c>
      <c r="I13" s="6">
        <v>26</v>
      </c>
      <c r="J13" s="6">
        <v>44</v>
      </c>
      <c r="K13" s="13">
        <v>0.97729999999999995</v>
      </c>
      <c r="L13" s="13">
        <v>2.2700000000000001E-2</v>
      </c>
      <c r="M13" s="6">
        <v>67</v>
      </c>
      <c r="N13" s="13">
        <v>8.7215100924100869E-2</v>
      </c>
    </row>
    <row r="14" spans="1:14" x14ac:dyDescent="0.25">
      <c r="C14" s="31"/>
      <c r="D14" s="5" t="s">
        <v>1</v>
      </c>
      <c r="E14" s="12">
        <v>0.08</v>
      </c>
      <c r="F14" s="12">
        <v>0.92</v>
      </c>
      <c r="G14" s="4">
        <v>25</v>
      </c>
      <c r="H14" s="12">
        <v>0.72219999999999995</v>
      </c>
      <c r="I14" s="4">
        <v>18</v>
      </c>
      <c r="J14" s="4">
        <v>38</v>
      </c>
      <c r="K14" s="12">
        <v>0.94740000000000002</v>
      </c>
      <c r="L14" s="12">
        <v>5.2600000000000001E-2</v>
      </c>
      <c r="M14" s="4">
        <v>69</v>
      </c>
      <c r="N14" s="12">
        <v>0.10733977187131989</v>
      </c>
    </row>
    <row r="15" spans="1:14" ht="15.75" thickBot="1" x14ac:dyDescent="0.3">
      <c r="C15" s="34"/>
      <c r="D15" s="3" t="s">
        <v>0</v>
      </c>
      <c r="E15" s="11">
        <v>5.45E-2</v>
      </c>
      <c r="F15" s="11">
        <v>0.94550000000000001</v>
      </c>
      <c r="G15" s="2">
        <v>55</v>
      </c>
      <c r="H15" s="11">
        <v>0.61360000000000003</v>
      </c>
      <c r="I15" s="2">
        <v>44</v>
      </c>
      <c r="J15" s="2">
        <v>82</v>
      </c>
      <c r="K15" s="11">
        <v>0.96340000000000003</v>
      </c>
      <c r="L15" s="11">
        <v>3.6600000000000001E-2</v>
      </c>
      <c r="M15" s="2">
        <v>136</v>
      </c>
      <c r="N15" s="10">
        <v>6.8446168985418665E-2</v>
      </c>
    </row>
    <row r="16" spans="1:14" x14ac:dyDescent="0.25">
      <c r="C16" s="35" t="s">
        <v>4</v>
      </c>
      <c r="D16" s="7" t="s">
        <v>2</v>
      </c>
      <c r="E16" s="13">
        <v>0.10340000000000001</v>
      </c>
      <c r="F16" s="13">
        <v>0.89659999999999995</v>
      </c>
      <c r="G16" s="6">
        <v>29</v>
      </c>
      <c r="H16" s="13">
        <v>0.25</v>
      </c>
      <c r="I16" s="6">
        <v>12</v>
      </c>
      <c r="J16" s="6">
        <v>32</v>
      </c>
      <c r="K16" s="13">
        <v>0.90629999999999999</v>
      </c>
      <c r="L16" s="13">
        <v>9.3700000000000006E-2</v>
      </c>
      <c r="M16" s="6">
        <v>65</v>
      </c>
      <c r="N16" s="13">
        <v>0.12439933807098814</v>
      </c>
    </row>
    <row r="17" spans="3:14" x14ac:dyDescent="0.25">
      <c r="C17" s="31"/>
      <c r="D17" s="5" t="s">
        <v>1</v>
      </c>
      <c r="E17" s="12">
        <v>3.3300000000000003E-2</v>
      </c>
      <c r="F17" s="12">
        <v>0.9667</v>
      </c>
      <c r="G17" s="4">
        <v>60</v>
      </c>
      <c r="H17" s="12">
        <v>0.42859999999999998</v>
      </c>
      <c r="I17" s="4">
        <v>14</v>
      </c>
      <c r="J17" s="4">
        <v>66</v>
      </c>
      <c r="K17" s="12">
        <v>0.96970000000000001</v>
      </c>
      <c r="L17" s="12">
        <v>3.0300000000000001E-2</v>
      </c>
      <c r="M17" s="4">
        <v>129</v>
      </c>
      <c r="N17" s="12">
        <v>8.4629036764200291E-2</v>
      </c>
    </row>
    <row r="18" spans="3:14" ht="15.75" thickBot="1" x14ac:dyDescent="0.3">
      <c r="C18" s="34"/>
      <c r="D18" s="3" t="s">
        <v>0</v>
      </c>
      <c r="E18" s="11">
        <v>5.62E-2</v>
      </c>
      <c r="F18" s="11">
        <v>0.94379999999999997</v>
      </c>
      <c r="G18" s="2">
        <v>89</v>
      </c>
      <c r="H18" s="11">
        <v>0.34620000000000001</v>
      </c>
      <c r="I18" s="2">
        <v>26</v>
      </c>
      <c r="J18" s="2">
        <v>98</v>
      </c>
      <c r="K18" s="11">
        <v>0.94899999999999995</v>
      </c>
      <c r="L18" s="11">
        <v>5.0999999999999997E-2</v>
      </c>
      <c r="M18" s="2">
        <v>194</v>
      </c>
      <c r="N18" s="10">
        <v>6.9818417333564142E-2</v>
      </c>
    </row>
    <row r="19" spans="3:14" x14ac:dyDescent="0.25">
      <c r="C19" s="30" t="s">
        <v>3</v>
      </c>
      <c r="D19" s="7" t="s">
        <v>2</v>
      </c>
      <c r="E19" s="13">
        <v>0.1084</v>
      </c>
      <c r="F19" s="13">
        <v>0.89159999999999995</v>
      </c>
      <c r="G19" s="6">
        <v>655</v>
      </c>
      <c r="H19" s="13">
        <v>0.51690000000000003</v>
      </c>
      <c r="I19" s="6">
        <v>356</v>
      </c>
      <c r="J19" s="6">
        <v>839</v>
      </c>
      <c r="K19" s="13">
        <v>0.91539999999999999</v>
      </c>
      <c r="L19" s="13">
        <v>8.4599999999999995E-2</v>
      </c>
      <c r="M19" s="6">
        <v>1616</v>
      </c>
      <c r="N19" s="13">
        <v>2.3467635890300393E-2</v>
      </c>
    </row>
    <row r="20" spans="3:14" x14ac:dyDescent="0.25">
      <c r="C20" s="31"/>
      <c r="D20" s="5" t="s">
        <v>1</v>
      </c>
      <c r="E20" s="12">
        <v>0.1074</v>
      </c>
      <c r="F20" s="12">
        <v>0.89259999999999995</v>
      </c>
      <c r="G20" s="4">
        <v>959</v>
      </c>
      <c r="H20" s="12">
        <v>0.52639999999999998</v>
      </c>
      <c r="I20" s="4">
        <v>435</v>
      </c>
      <c r="J20" s="4">
        <v>1188</v>
      </c>
      <c r="K20" s="12">
        <v>0.9133</v>
      </c>
      <c r="L20" s="12">
        <v>8.6699999999999999E-2</v>
      </c>
      <c r="M20" s="4">
        <v>2439</v>
      </c>
      <c r="N20" s="12">
        <v>2.0367121752834689E-2</v>
      </c>
    </row>
    <row r="21" spans="3:14" ht="15.75" thickBot="1" x14ac:dyDescent="0.3">
      <c r="C21" s="32"/>
      <c r="D21" s="3" t="s">
        <v>0</v>
      </c>
      <c r="E21" s="11">
        <v>0.10780000000000001</v>
      </c>
      <c r="F21" s="11">
        <v>0.89219999999999999</v>
      </c>
      <c r="G21" s="2">
        <v>1614</v>
      </c>
      <c r="H21" s="11">
        <v>0.52210000000000001</v>
      </c>
      <c r="I21" s="2">
        <v>791</v>
      </c>
      <c r="J21" s="2">
        <v>2027</v>
      </c>
      <c r="K21" s="11">
        <v>0.91420000000000001</v>
      </c>
      <c r="L21" s="11">
        <v>8.5800000000000001E-2</v>
      </c>
      <c r="M21" s="2">
        <v>4055</v>
      </c>
      <c r="N21" s="10">
        <v>1.539541160486319E-2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2">
    <tabColor theme="4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28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 t="s">
        <v>24</v>
      </c>
      <c r="F4" s="6" t="s">
        <v>24</v>
      </c>
      <c r="G4" s="6">
        <v>0</v>
      </c>
      <c r="H4" s="6">
        <v>29</v>
      </c>
      <c r="I4" s="6" t="s">
        <v>24</v>
      </c>
    </row>
    <row r="5" spans="1:9" x14ac:dyDescent="0.25">
      <c r="C5" s="31"/>
      <c r="D5" s="5" t="s">
        <v>1</v>
      </c>
      <c r="E5" s="12">
        <v>0</v>
      </c>
      <c r="F5" s="12">
        <v>1</v>
      </c>
      <c r="G5" s="4">
        <v>1</v>
      </c>
      <c r="H5" s="4">
        <v>69</v>
      </c>
      <c r="I5" s="12">
        <v>0.98</v>
      </c>
    </row>
    <row r="6" spans="1:9" ht="15.75" thickBot="1" x14ac:dyDescent="0.3">
      <c r="C6" s="34"/>
      <c r="D6" s="3" t="s">
        <v>0</v>
      </c>
      <c r="E6" s="11">
        <v>0</v>
      </c>
      <c r="F6" s="11">
        <v>1</v>
      </c>
      <c r="G6" s="2">
        <v>1</v>
      </c>
      <c r="H6" s="2">
        <v>98</v>
      </c>
      <c r="I6" s="10">
        <v>0.98</v>
      </c>
    </row>
    <row r="7" spans="1:9" x14ac:dyDescent="0.25">
      <c r="C7" s="35" t="s">
        <v>7</v>
      </c>
      <c r="D7" s="7" t="s">
        <v>2</v>
      </c>
      <c r="E7" s="13">
        <v>0.37040000000000001</v>
      </c>
      <c r="F7" s="13">
        <v>0.62960000000000005</v>
      </c>
      <c r="G7" s="6">
        <v>27</v>
      </c>
      <c r="H7" s="6">
        <v>645</v>
      </c>
      <c r="I7" s="13">
        <v>0.18479999999999999</v>
      </c>
    </row>
    <row r="8" spans="1:9" x14ac:dyDescent="0.25">
      <c r="C8" s="31"/>
      <c r="D8" s="5" t="s">
        <v>1</v>
      </c>
      <c r="E8" s="12">
        <v>0.125</v>
      </c>
      <c r="F8" s="12">
        <v>0.875</v>
      </c>
      <c r="G8" s="4">
        <v>40</v>
      </c>
      <c r="H8" s="4">
        <v>973</v>
      </c>
      <c r="I8" s="12">
        <v>0.15179999999999999</v>
      </c>
    </row>
    <row r="9" spans="1:9" ht="15.75" thickBot="1" x14ac:dyDescent="0.3">
      <c r="C9" s="34"/>
      <c r="D9" s="3" t="s">
        <v>0</v>
      </c>
      <c r="E9" s="11">
        <v>0.22389999999999999</v>
      </c>
      <c r="F9" s="11">
        <v>0.77610000000000001</v>
      </c>
      <c r="G9" s="2">
        <v>67</v>
      </c>
      <c r="H9" s="2">
        <v>1618</v>
      </c>
      <c r="I9" s="10">
        <v>0.1173</v>
      </c>
    </row>
    <row r="10" spans="1:9" x14ac:dyDescent="0.25">
      <c r="C10" s="35" t="s">
        <v>6</v>
      </c>
      <c r="D10" s="7" t="s">
        <v>2</v>
      </c>
      <c r="E10" s="13">
        <v>0.3</v>
      </c>
      <c r="F10" s="13">
        <v>0.7</v>
      </c>
      <c r="G10" s="6">
        <v>40</v>
      </c>
      <c r="H10" s="6">
        <v>810</v>
      </c>
      <c r="I10" s="13">
        <v>0.1512</v>
      </c>
    </row>
    <row r="11" spans="1:9" x14ac:dyDescent="0.25">
      <c r="C11" s="31"/>
      <c r="D11" s="5" t="s">
        <v>1</v>
      </c>
      <c r="E11" s="12">
        <v>0.32200000000000001</v>
      </c>
      <c r="F11" s="12">
        <v>0.67800000000000005</v>
      </c>
      <c r="G11" s="4">
        <v>59</v>
      </c>
      <c r="H11" s="4">
        <v>1199</v>
      </c>
      <c r="I11" s="12">
        <v>0.1245</v>
      </c>
    </row>
    <row r="12" spans="1:9" ht="15.75" thickBot="1" x14ac:dyDescent="0.3">
      <c r="C12" s="34"/>
      <c r="D12" s="3" t="s">
        <v>0</v>
      </c>
      <c r="E12" s="11">
        <v>0.31309999999999999</v>
      </c>
      <c r="F12" s="11">
        <v>0.68689999999999996</v>
      </c>
      <c r="G12" s="2">
        <v>99</v>
      </c>
      <c r="H12" s="2">
        <v>2009</v>
      </c>
      <c r="I12" s="10">
        <v>9.6100000000000005E-2</v>
      </c>
    </row>
    <row r="13" spans="1:9" x14ac:dyDescent="0.25">
      <c r="C13" s="35" t="s">
        <v>5</v>
      </c>
      <c r="D13" s="7" t="s">
        <v>2</v>
      </c>
      <c r="E13" s="13">
        <v>0</v>
      </c>
      <c r="F13" s="13">
        <v>1</v>
      </c>
      <c r="G13" s="6">
        <v>1</v>
      </c>
      <c r="H13" s="6">
        <v>67</v>
      </c>
      <c r="I13" s="13">
        <v>0.98</v>
      </c>
    </row>
    <row r="14" spans="1:9" x14ac:dyDescent="0.25">
      <c r="C14" s="31"/>
      <c r="D14" s="5" t="s">
        <v>1</v>
      </c>
      <c r="E14" s="12">
        <v>0</v>
      </c>
      <c r="F14" s="12">
        <v>1</v>
      </c>
      <c r="G14" s="4">
        <v>2</v>
      </c>
      <c r="H14" s="4">
        <v>69</v>
      </c>
      <c r="I14" s="12">
        <v>0.68789999999999996</v>
      </c>
    </row>
    <row r="15" spans="1:9" ht="15.75" thickBot="1" x14ac:dyDescent="0.3">
      <c r="C15" s="34"/>
      <c r="D15" s="3" t="s">
        <v>0</v>
      </c>
      <c r="E15" s="11">
        <v>0</v>
      </c>
      <c r="F15" s="11">
        <v>1</v>
      </c>
      <c r="G15" s="2">
        <v>3</v>
      </c>
      <c r="H15" s="2">
        <v>136</v>
      </c>
      <c r="I15" s="10">
        <v>0.56159999999999999</v>
      </c>
    </row>
    <row r="16" spans="1:9" x14ac:dyDescent="0.25">
      <c r="C16" s="35" t="s">
        <v>4</v>
      </c>
      <c r="D16" s="7" t="s">
        <v>2</v>
      </c>
      <c r="E16" s="13">
        <v>0</v>
      </c>
      <c r="F16" s="13">
        <v>1</v>
      </c>
      <c r="G16" s="6">
        <v>3</v>
      </c>
      <c r="H16" s="6">
        <v>65</v>
      </c>
      <c r="I16" s="13">
        <v>0.55689999999999995</v>
      </c>
    </row>
    <row r="17" spans="3:9" x14ac:dyDescent="0.25">
      <c r="C17" s="31"/>
      <c r="D17" s="5" t="s">
        <v>1</v>
      </c>
      <c r="E17" s="12">
        <v>0</v>
      </c>
      <c r="F17" s="12">
        <v>1</v>
      </c>
      <c r="G17" s="4">
        <v>2</v>
      </c>
      <c r="H17" s="4">
        <v>129</v>
      </c>
      <c r="I17" s="12">
        <v>0.69030000000000002</v>
      </c>
    </row>
    <row r="18" spans="3:9" ht="15.75" thickBot="1" x14ac:dyDescent="0.3">
      <c r="C18" s="34"/>
      <c r="D18" s="3" t="s">
        <v>0</v>
      </c>
      <c r="E18" s="11">
        <v>0</v>
      </c>
      <c r="F18" s="11">
        <v>1</v>
      </c>
      <c r="G18" s="2">
        <v>5</v>
      </c>
      <c r="H18" s="2">
        <v>194</v>
      </c>
      <c r="I18" s="10">
        <v>0.43369999999999997</v>
      </c>
    </row>
    <row r="19" spans="3:9" x14ac:dyDescent="0.25">
      <c r="C19" s="30" t="s">
        <v>3</v>
      </c>
      <c r="D19" s="7" t="s">
        <v>2</v>
      </c>
      <c r="E19" s="13">
        <v>0.30990000000000001</v>
      </c>
      <c r="F19" s="13">
        <v>0.69010000000000005</v>
      </c>
      <c r="G19" s="6">
        <v>71</v>
      </c>
      <c r="H19" s="6">
        <v>1616</v>
      </c>
      <c r="I19" s="13">
        <v>0.1138</v>
      </c>
    </row>
    <row r="20" spans="3:9" x14ac:dyDescent="0.25">
      <c r="C20" s="31"/>
      <c r="D20" s="5" t="s">
        <v>1</v>
      </c>
      <c r="E20" s="12">
        <v>0.23080000000000001</v>
      </c>
      <c r="F20" s="12">
        <v>0.76919999999999999</v>
      </c>
      <c r="G20" s="4">
        <v>104</v>
      </c>
      <c r="H20" s="4">
        <v>2439</v>
      </c>
      <c r="I20" s="12">
        <v>9.4E-2</v>
      </c>
    </row>
    <row r="21" spans="3:9" ht="15.75" thickBot="1" x14ac:dyDescent="0.3">
      <c r="C21" s="32"/>
      <c r="D21" s="3" t="s">
        <v>0</v>
      </c>
      <c r="E21" s="11">
        <v>0.26290000000000002</v>
      </c>
      <c r="F21" s="11">
        <v>0.73709999999999998</v>
      </c>
      <c r="G21" s="2">
        <v>175</v>
      </c>
      <c r="H21" s="2">
        <v>4055</v>
      </c>
      <c r="I21" s="10">
        <v>7.2499999999999995E-2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1">
    <tabColor theme="4"/>
  </sheetPr>
  <dimension ref="A1:O21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0" width="20.7109375" customWidth="1"/>
  </cols>
  <sheetData>
    <row r="1" spans="1:15" x14ac:dyDescent="0.25">
      <c r="A1" s="9" t="s">
        <v>34</v>
      </c>
    </row>
    <row r="2" spans="1:15" x14ac:dyDescent="0.25">
      <c r="A2" s="22" t="str">
        <f>'P1'!$A$2</f>
        <v>ÍNDICE</v>
      </c>
    </row>
    <row r="3" spans="1:15" ht="30" x14ac:dyDescent="0.25">
      <c r="E3" s="8" t="s">
        <v>33</v>
      </c>
      <c r="F3" s="8" t="s">
        <v>32</v>
      </c>
      <c r="G3" s="8" t="s">
        <v>31</v>
      </c>
      <c r="H3" s="8" t="s">
        <v>30</v>
      </c>
      <c r="I3" s="8" t="s">
        <v>29</v>
      </c>
      <c r="J3" s="8" t="s">
        <v>14</v>
      </c>
      <c r="K3" s="8" t="s">
        <v>10</v>
      </c>
      <c r="L3" s="8" t="s">
        <v>9</v>
      </c>
      <c r="M3" s="25" t="s">
        <v>207</v>
      </c>
      <c r="N3" s="25" t="s">
        <v>211</v>
      </c>
      <c r="O3" s="8" t="s">
        <v>212</v>
      </c>
    </row>
    <row r="4" spans="1:15" x14ac:dyDescent="0.25">
      <c r="C4" s="33" t="s">
        <v>8</v>
      </c>
      <c r="D4" s="7" t="s">
        <v>2</v>
      </c>
      <c r="E4" s="6" t="s">
        <v>24</v>
      </c>
      <c r="F4" s="6" t="s">
        <v>24</v>
      </c>
      <c r="G4" s="6" t="s">
        <v>24</v>
      </c>
      <c r="H4" s="6" t="s">
        <v>24</v>
      </c>
      <c r="I4" s="6" t="s">
        <v>24</v>
      </c>
      <c r="J4" s="6">
        <v>0</v>
      </c>
      <c r="K4" s="6">
        <v>29</v>
      </c>
      <c r="L4" s="6" t="s">
        <v>24</v>
      </c>
      <c r="M4" s="6" t="s">
        <v>24</v>
      </c>
      <c r="N4" s="6" t="s">
        <v>24</v>
      </c>
      <c r="O4" s="6" t="s">
        <v>24</v>
      </c>
    </row>
    <row r="5" spans="1:15" x14ac:dyDescent="0.25">
      <c r="C5" s="31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1</v>
      </c>
      <c r="J5" s="4">
        <v>1</v>
      </c>
      <c r="K5" s="4">
        <v>69</v>
      </c>
      <c r="L5" s="12">
        <v>0.98</v>
      </c>
      <c r="M5" s="4">
        <v>3.33</v>
      </c>
      <c r="N5" s="4">
        <v>100</v>
      </c>
      <c r="O5" s="4" t="s">
        <v>24</v>
      </c>
    </row>
    <row r="6" spans="1:15" ht="15.75" thickBot="1" x14ac:dyDescent="0.3">
      <c r="C6" s="34"/>
      <c r="D6" s="3" t="s">
        <v>0</v>
      </c>
      <c r="E6" s="11">
        <v>0</v>
      </c>
      <c r="F6" s="11">
        <v>0</v>
      </c>
      <c r="G6" s="11">
        <v>0</v>
      </c>
      <c r="H6" s="11">
        <v>0</v>
      </c>
      <c r="I6" s="11">
        <v>1</v>
      </c>
      <c r="J6" s="2">
        <v>1</v>
      </c>
      <c r="K6" s="2">
        <v>98</v>
      </c>
      <c r="L6" s="10">
        <v>0.98</v>
      </c>
      <c r="M6" s="2">
        <v>3.33</v>
      </c>
      <c r="N6" s="2">
        <v>100</v>
      </c>
      <c r="O6" s="2" t="s">
        <v>24</v>
      </c>
    </row>
    <row r="7" spans="1:15" x14ac:dyDescent="0.25">
      <c r="C7" s="35" t="s">
        <v>7</v>
      </c>
      <c r="D7" s="7" t="s">
        <v>2</v>
      </c>
      <c r="E7" s="13">
        <v>0.1176</v>
      </c>
      <c r="F7" s="13">
        <v>0.1176</v>
      </c>
      <c r="G7" s="13">
        <v>5.8799999999999998E-2</v>
      </c>
      <c r="H7" s="13">
        <v>5.8799999999999998E-2</v>
      </c>
      <c r="I7" s="13">
        <v>0.64710000000000001</v>
      </c>
      <c r="J7" s="6">
        <v>17</v>
      </c>
      <c r="K7" s="6">
        <v>645</v>
      </c>
      <c r="L7" s="13">
        <v>0.23469999999999999</v>
      </c>
      <c r="M7" s="6">
        <v>4.37</v>
      </c>
      <c r="N7" s="6">
        <v>86.8</v>
      </c>
      <c r="O7" s="6">
        <v>2.0299999999999998</v>
      </c>
    </row>
    <row r="8" spans="1:15" x14ac:dyDescent="0.25">
      <c r="C8" s="31"/>
      <c r="D8" s="5" t="s">
        <v>1</v>
      </c>
      <c r="E8" s="12">
        <v>0.1143</v>
      </c>
      <c r="F8" s="12">
        <v>0.1429</v>
      </c>
      <c r="G8" s="12">
        <v>0.1714</v>
      </c>
      <c r="H8" s="12">
        <v>2.86E-2</v>
      </c>
      <c r="I8" s="12">
        <v>0.54290000000000005</v>
      </c>
      <c r="J8" s="4">
        <v>35</v>
      </c>
      <c r="K8" s="4">
        <v>973</v>
      </c>
      <c r="L8" s="12">
        <v>0.16270000000000001</v>
      </c>
      <c r="M8" s="4">
        <v>4.12</v>
      </c>
      <c r="N8" s="4">
        <v>75.81</v>
      </c>
      <c r="O8" s="4">
        <v>1.29</v>
      </c>
    </row>
    <row r="9" spans="1:15" ht="15.75" thickBot="1" x14ac:dyDescent="0.3">
      <c r="C9" s="34"/>
      <c r="D9" s="3" t="s">
        <v>0</v>
      </c>
      <c r="E9" s="11">
        <v>0.1154</v>
      </c>
      <c r="F9" s="11">
        <v>0.1346</v>
      </c>
      <c r="G9" s="11">
        <v>0.1346</v>
      </c>
      <c r="H9" s="11">
        <v>3.85E-2</v>
      </c>
      <c r="I9" s="11">
        <v>0.57689999999999997</v>
      </c>
      <c r="J9" s="2">
        <v>52</v>
      </c>
      <c r="K9" s="2">
        <v>1618</v>
      </c>
      <c r="L9" s="10">
        <v>0.13370000000000001</v>
      </c>
      <c r="M9" s="2">
        <v>4.2</v>
      </c>
      <c r="N9" s="2">
        <v>79.319999999999993</v>
      </c>
      <c r="O9" s="2">
        <v>1.08</v>
      </c>
    </row>
    <row r="10" spans="1:15" x14ac:dyDescent="0.25">
      <c r="C10" s="35" t="s">
        <v>6</v>
      </c>
      <c r="D10" s="7" t="s">
        <v>2</v>
      </c>
      <c r="E10" s="13">
        <v>0.22220000000000001</v>
      </c>
      <c r="F10" s="13">
        <v>3.6999999999999998E-2</v>
      </c>
      <c r="G10" s="13">
        <v>0.14810000000000001</v>
      </c>
      <c r="H10" s="13">
        <v>0</v>
      </c>
      <c r="I10" s="13">
        <v>0.59260000000000002</v>
      </c>
      <c r="J10" s="6">
        <v>27</v>
      </c>
      <c r="K10" s="6">
        <v>810</v>
      </c>
      <c r="L10" s="13">
        <v>0.1855</v>
      </c>
      <c r="M10" s="6">
        <v>3.82</v>
      </c>
      <c r="N10" s="6">
        <v>72.819999999999993</v>
      </c>
      <c r="O10" s="6">
        <v>1.47</v>
      </c>
    </row>
    <row r="11" spans="1:15" x14ac:dyDescent="0.25">
      <c r="C11" s="31"/>
      <c r="D11" s="5" t="s">
        <v>1</v>
      </c>
      <c r="E11" s="12">
        <v>0.1</v>
      </c>
      <c r="F11" s="12">
        <v>2.5000000000000001E-2</v>
      </c>
      <c r="G11" s="12">
        <v>0.15</v>
      </c>
      <c r="H11" s="12">
        <v>0</v>
      </c>
      <c r="I11" s="12">
        <v>0.72499999999999998</v>
      </c>
      <c r="J11" s="4">
        <v>40</v>
      </c>
      <c r="K11" s="4">
        <v>1199</v>
      </c>
      <c r="L11" s="12">
        <v>0.15240000000000001</v>
      </c>
      <c r="M11" s="4">
        <v>3.33</v>
      </c>
      <c r="N11" s="4">
        <v>79.44</v>
      </c>
      <c r="O11" s="4">
        <v>1.3</v>
      </c>
    </row>
    <row r="12" spans="1:15" ht="15.75" thickBot="1" x14ac:dyDescent="0.3">
      <c r="C12" s="34"/>
      <c r="D12" s="3" t="s">
        <v>0</v>
      </c>
      <c r="E12" s="11">
        <v>0.14929999999999999</v>
      </c>
      <c r="F12" s="11">
        <v>2.9899999999999999E-2</v>
      </c>
      <c r="G12" s="11">
        <v>0.14929999999999999</v>
      </c>
      <c r="H12" s="11">
        <v>0</v>
      </c>
      <c r="I12" s="11">
        <v>0.67159999999999997</v>
      </c>
      <c r="J12" s="2">
        <v>67</v>
      </c>
      <c r="K12" s="2">
        <v>2009</v>
      </c>
      <c r="L12" s="10">
        <v>0.1177</v>
      </c>
      <c r="M12" s="2">
        <v>3.53</v>
      </c>
      <c r="N12" s="2">
        <v>76.760000000000005</v>
      </c>
      <c r="O12" s="2">
        <v>0.97</v>
      </c>
    </row>
    <row r="13" spans="1:15" x14ac:dyDescent="0.25">
      <c r="C13" s="35" t="s">
        <v>5</v>
      </c>
      <c r="D13" s="7" t="s">
        <v>2</v>
      </c>
      <c r="E13" s="13">
        <v>0</v>
      </c>
      <c r="F13" s="13">
        <v>0</v>
      </c>
      <c r="G13" s="13">
        <v>0</v>
      </c>
      <c r="H13" s="13">
        <v>0</v>
      </c>
      <c r="I13" s="13">
        <v>1</v>
      </c>
      <c r="J13" s="6">
        <v>1</v>
      </c>
      <c r="K13" s="6">
        <v>67</v>
      </c>
      <c r="L13" s="13">
        <v>0.98</v>
      </c>
      <c r="M13" s="6">
        <v>3.33</v>
      </c>
      <c r="N13" s="6">
        <v>100</v>
      </c>
      <c r="O13" s="6" t="s">
        <v>24</v>
      </c>
    </row>
    <row r="14" spans="1:15" x14ac:dyDescent="0.25">
      <c r="C14" s="31"/>
      <c r="D14" s="5" t="s">
        <v>1</v>
      </c>
      <c r="E14" s="12">
        <v>0</v>
      </c>
      <c r="F14" s="12">
        <v>0.5</v>
      </c>
      <c r="G14" s="12">
        <v>0</v>
      </c>
      <c r="H14" s="12">
        <v>0</v>
      </c>
      <c r="I14" s="12">
        <v>0.5</v>
      </c>
      <c r="J14" s="4">
        <v>2</v>
      </c>
      <c r="K14" s="4">
        <v>69</v>
      </c>
      <c r="L14" s="12">
        <v>0.68789999999999996</v>
      </c>
      <c r="M14" s="4">
        <v>6.67</v>
      </c>
      <c r="N14" s="4">
        <v>100</v>
      </c>
      <c r="O14" s="4">
        <v>7.4</v>
      </c>
    </row>
    <row r="15" spans="1:15" ht="15.75" thickBot="1" x14ac:dyDescent="0.3">
      <c r="C15" s="34"/>
      <c r="D15" s="3" t="s">
        <v>0</v>
      </c>
      <c r="E15" s="11">
        <v>0</v>
      </c>
      <c r="F15" s="11">
        <v>0.33329999999999999</v>
      </c>
      <c r="G15" s="11">
        <v>0</v>
      </c>
      <c r="H15" s="11">
        <v>0</v>
      </c>
      <c r="I15" s="11">
        <v>0.66669999999999996</v>
      </c>
      <c r="J15" s="2">
        <v>3</v>
      </c>
      <c r="K15" s="2">
        <v>136</v>
      </c>
      <c r="L15" s="10">
        <v>0.56159999999999999</v>
      </c>
      <c r="M15" s="2">
        <v>5.55</v>
      </c>
      <c r="N15" s="2">
        <v>100</v>
      </c>
      <c r="O15" s="2">
        <v>5.84</v>
      </c>
    </row>
    <row r="16" spans="1:15" x14ac:dyDescent="0.25">
      <c r="C16" s="35" t="s">
        <v>4</v>
      </c>
      <c r="D16" s="7" t="s">
        <v>2</v>
      </c>
      <c r="E16" s="13">
        <v>0</v>
      </c>
      <c r="F16" s="13">
        <v>0</v>
      </c>
      <c r="G16" s="13">
        <v>0</v>
      </c>
      <c r="H16" s="13">
        <v>0.33329999999999999</v>
      </c>
      <c r="I16" s="13">
        <v>0.66669999999999996</v>
      </c>
      <c r="J16" s="6">
        <v>3</v>
      </c>
      <c r="K16" s="6">
        <v>65</v>
      </c>
      <c r="L16" s="13">
        <v>0.55689999999999995</v>
      </c>
      <c r="M16" s="6">
        <v>3.33</v>
      </c>
      <c r="N16" s="6">
        <v>100</v>
      </c>
      <c r="O16" s="6">
        <v>6.56</v>
      </c>
    </row>
    <row r="17" spans="3:15" x14ac:dyDescent="0.25">
      <c r="C17" s="31"/>
      <c r="D17" s="5" t="s">
        <v>1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4">
        <v>2</v>
      </c>
      <c r="K17" s="4">
        <v>129</v>
      </c>
      <c r="L17" s="12">
        <v>0.69030000000000002</v>
      </c>
      <c r="M17" s="4">
        <v>3.33</v>
      </c>
      <c r="N17" s="4">
        <v>100</v>
      </c>
      <c r="O17" s="4">
        <v>9.39</v>
      </c>
    </row>
    <row r="18" spans="3:15" ht="15.75" thickBot="1" x14ac:dyDescent="0.3">
      <c r="C18" s="34"/>
      <c r="D18" s="3" t="s">
        <v>0</v>
      </c>
      <c r="E18" s="11">
        <v>0</v>
      </c>
      <c r="F18" s="11">
        <v>0</v>
      </c>
      <c r="G18" s="11">
        <v>0</v>
      </c>
      <c r="H18" s="11">
        <v>0.2</v>
      </c>
      <c r="I18" s="11">
        <v>0.8</v>
      </c>
      <c r="J18" s="2">
        <v>5</v>
      </c>
      <c r="K18" s="2">
        <v>194</v>
      </c>
      <c r="L18" s="10">
        <v>0.43369999999999997</v>
      </c>
      <c r="M18" s="2">
        <v>3.33</v>
      </c>
      <c r="N18" s="2">
        <v>100</v>
      </c>
      <c r="O18" s="2">
        <v>4.67</v>
      </c>
    </row>
    <row r="19" spans="3:15" x14ac:dyDescent="0.25">
      <c r="C19" s="30" t="s">
        <v>3</v>
      </c>
      <c r="D19" s="7" t="s">
        <v>2</v>
      </c>
      <c r="E19" s="13">
        <v>0.16669999999999999</v>
      </c>
      <c r="F19" s="13">
        <v>6.25E-2</v>
      </c>
      <c r="G19" s="13">
        <v>0.1042</v>
      </c>
      <c r="H19" s="13">
        <v>4.1700000000000001E-2</v>
      </c>
      <c r="I19" s="13">
        <v>0.625</v>
      </c>
      <c r="J19" s="6">
        <v>48</v>
      </c>
      <c r="K19" s="6">
        <v>1616</v>
      </c>
      <c r="L19" s="13">
        <v>0.1394</v>
      </c>
      <c r="M19" s="6">
        <v>3.98</v>
      </c>
      <c r="N19" s="6">
        <v>79.45</v>
      </c>
      <c r="O19" s="6">
        <v>1.1499999999999999</v>
      </c>
    </row>
    <row r="20" spans="3:15" x14ac:dyDescent="0.25">
      <c r="C20" s="31"/>
      <c r="D20" s="5" t="s">
        <v>1</v>
      </c>
      <c r="E20" s="12">
        <v>0.1</v>
      </c>
      <c r="F20" s="12">
        <v>8.7499999999999994E-2</v>
      </c>
      <c r="G20" s="12">
        <v>0.15</v>
      </c>
      <c r="H20" s="12">
        <v>1.2500000000000001E-2</v>
      </c>
      <c r="I20" s="12">
        <v>0.65</v>
      </c>
      <c r="J20" s="4">
        <v>80</v>
      </c>
      <c r="K20" s="4">
        <v>2439</v>
      </c>
      <c r="L20" s="12">
        <v>0.10780000000000001</v>
      </c>
      <c r="M20" s="4">
        <v>3.75</v>
      </c>
      <c r="N20" s="4">
        <v>79.180000000000007</v>
      </c>
      <c r="O20" s="4">
        <v>0.89</v>
      </c>
    </row>
    <row r="21" spans="3:15" ht="15.75" thickBot="1" x14ac:dyDescent="0.3">
      <c r="C21" s="32"/>
      <c r="D21" s="3" t="s">
        <v>0</v>
      </c>
      <c r="E21" s="11">
        <v>0.125</v>
      </c>
      <c r="F21" s="11">
        <v>7.8100000000000003E-2</v>
      </c>
      <c r="G21" s="11">
        <v>0.1328</v>
      </c>
      <c r="H21" s="11">
        <v>2.3400000000000001E-2</v>
      </c>
      <c r="I21" s="11">
        <v>0.64059999999999995</v>
      </c>
      <c r="J21" s="2">
        <v>128</v>
      </c>
      <c r="K21" s="2">
        <v>4055</v>
      </c>
      <c r="L21" s="10">
        <v>8.5300000000000001E-2</v>
      </c>
      <c r="M21" s="2">
        <v>3.84</v>
      </c>
      <c r="N21" s="2">
        <v>79.28</v>
      </c>
      <c r="O21" s="2">
        <v>0.7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0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151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7.82</v>
      </c>
      <c r="F4" s="6">
        <v>8.9</v>
      </c>
      <c r="G4" s="6">
        <v>11</v>
      </c>
      <c r="H4" s="6">
        <v>29</v>
      </c>
      <c r="I4" s="6">
        <v>4.22</v>
      </c>
    </row>
    <row r="5" spans="1:9" x14ac:dyDescent="0.25">
      <c r="C5" s="31"/>
      <c r="D5" s="5" t="s">
        <v>1</v>
      </c>
      <c r="E5" s="4">
        <v>7.62</v>
      </c>
      <c r="F5" s="4">
        <v>6.83</v>
      </c>
      <c r="G5" s="4">
        <v>16</v>
      </c>
      <c r="H5" s="4">
        <v>69</v>
      </c>
      <c r="I5" s="4">
        <v>2.95</v>
      </c>
    </row>
    <row r="6" spans="1:9" ht="15.75" thickBot="1" x14ac:dyDescent="0.3">
      <c r="C6" s="34"/>
      <c r="D6" s="3" t="s">
        <v>0</v>
      </c>
      <c r="E6" s="2">
        <v>7.7</v>
      </c>
      <c r="F6" s="2">
        <v>7.57</v>
      </c>
      <c r="G6" s="2">
        <v>27</v>
      </c>
      <c r="H6" s="2">
        <v>98</v>
      </c>
      <c r="I6" s="1">
        <v>2.44</v>
      </c>
    </row>
    <row r="7" spans="1:9" x14ac:dyDescent="0.25">
      <c r="C7" s="35" t="s">
        <v>7</v>
      </c>
      <c r="D7" s="7" t="s">
        <v>2</v>
      </c>
      <c r="E7" s="6">
        <v>10.19</v>
      </c>
      <c r="F7" s="6">
        <v>9.23</v>
      </c>
      <c r="G7" s="6">
        <v>234</v>
      </c>
      <c r="H7" s="6">
        <v>645</v>
      </c>
      <c r="I7" s="6">
        <v>0.94</v>
      </c>
    </row>
    <row r="8" spans="1:9" x14ac:dyDescent="0.25">
      <c r="C8" s="31"/>
      <c r="D8" s="5" t="s">
        <v>1</v>
      </c>
      <c r="E8" s="4">
        <v>11.01</v>
      </c>
      <c r="F8" s="4">
        <v>8.98</v>
      </c>
      <c r="G8" s="4">
        <v>341</v>
      </c>
      <c r="H8" s="4">
        <v>973</v>
      </c>
      <c r="I8" s="4">
        <v>0.77</v>
      </c>
    </row>
    <row r="9" spans="1:9" ht="15.75" thickBot="1" x14ac:dyDescent="0.3">
      <c r="C9" s="34"/>
      <c r="D9" s="3" t="s">
        <v>0</v>
      </c>
      <c r="E9" s="2">
        <v>10.67</v>
      </c>
      <c r="F9" s="2">
        <v>9.08</v>
      </c>
      <c r="G9" s="2">
        <v>575</v>
      </c>
      <c r="H9" s="2">
        <v>1618</v>
      </c>
      <c r="I9" s="1">
        <v>0.6</v>
      </c>
    </row>
    <row r="10" spans="1:9" x14ac:dyDescent="0.25">
      <c r="C10" s="35" t="s">
        <v>6</v>
      </c>
      <c r="D10" s="7" t="s">
        <v>2</v>
      </c>
      <c r="E10" s="6">
        <v>8.93</v>
      </c>
      <c r="F10" s="6">
        <v>8.39</v>
      </c>
      <c r="G10" s="6">
        <v>283</v>
      </c>
      <c r="H10" s="6">
        <v>810</v>
      </c>
      <c r="I10" s="6">
        <v>0.79</v>
      </c>
    </row>
    <row r="11" spans="1:9" x14ac:dyDescent="0.25">
      <c r="C11" s="31"/>
      <c r="D11" s="5" t="s">
        <v>1</v>
      </c>
      <c r="E11" s="4">
        <v>9.7799999999999994</v>
      </c>
      <c r="F11" s="4">
        <v>9.07</v>
      </c>
      <c r="G11" s="4">
        <v>417</v>
      </c>
      <c r="H11" s="4">
        <v>1199</v>
      </c>
      <c r="I11" s="4">
        <v>0.7</v>
      </c>
    </row>
    <row r="12" spans="1:9" ht="15.75" thickBot="1" x14ac:dyDescent="0.3">
      <c r="C12" s="34"/>
      <c r="D12" s="3" t="s">
        <v>0</v>
      </c>
      <c r="E12" s="2">
        <v>9.44</v>
      </c>
      <c r="F12" s="2">
        <v>8.81</v>
      </c>
      <c r="G12" s="2">
        <v>700</v>
      </c>
      <c r="H12" s="2">
        <v>2009</v>
      </c>
      <c r="I12" s="1">
        <v>0.53</v>
      </c>
    </row>
    <row r="13" spans="1:9" x14ac:dyDescent="0.25">
      <c r="C13" s="35" t="s">
        <v>5</v>
      </c>
      <c r="D13" s="7" t="s">
        <v>2</v>
      </c>
      <c r="E13" s="6">
        <v>8.14</v>
      </c>
      <c r="F13" s="6">
        <v>8.94</v>
      </c>
      <c r="G13" s="6">
        <v>29</v>
      </c>
      <c r="H13" s="6">
        <v>67</v>
      </c>
      <c r="I13" s="6">
        <v>2.4700000000000002</v>
      </c>
    </row>
    <row r="14" spans="1:9" x14ac:dyDescent="0.25">
      <c r="C14" s="31"/>
      <c r="D14" s="5" t="s">
        <v>1</v>
      </c>
      <c r="E14" s="4">
        <v>5.74</v>
      </c>
      <c r="F14" s="4">
        <v>6.19</v>
      </c>
      <c r="G14" s="4">
        <v>23</v>
      </c>
      <c r="H14" s="4">
        <v>69</v>
      </c>
      <c r="I14" s="4">
        <v>2.08</v>
      </c>
    </row>
    <row r="15" spans="1:9" ht="15.75" thickBot="1" x14ac:dyDescent="0.3">
      <c r="C15" s="34"/>
      <c r="D15" s="3" t="s">
        <v>0</v>
      </c>
      <c r="E15" s="2">
        <v>7.08</v>
      </c>
      <c r="F15" s="2">
        <v>7.86</v>
      </c>
      <c r="G15" s="2">
        <v>52</v>
      </c>
      <c r="H15" s="2">
        <v>136</v>
      </c>
      <c r="I15" s="1">
        <v>1.69</v>
      </c>
    </row>
    <row r="16" spans="1:9" x14ac:dyDescent="0.25">
      <c r="C16" s="35" t="s">
        <v>4</v>
      </c>
      <c r="D16" s="7" t="s">
        <v>2</v>
      </c>
      <c r="E16" s="6">
        <v>5</v>
      </c>
      <c r="F16" s="6">
        <v>5.68</v>
      </c>
      <c r="G16" s="6">
        <v>26</v>
      </c>
      <c r="H16" s="6">
        <v>65</v>
      </c>
      <c r="I16" s="6">
        <v>1.7</v>
      </c>
    </row>
    <row r="17" spans="3:9" x14ac:dyDescent="0.25">
      <c r="C17" s="31"/>
      <c r="D17" s="5" t="s">
        <v>1</v>
      </c>
      <c r="E17" s="4">
        <v>5.79</v>
      </c>
      <c r="F17" s="4">
        <v>6.44</v>
      </c>
      <c r="G17" s="4">
        <v>58</v>
      </c>
      <c r="H17" s="4">
        <v>129</v>
      </c>
      <c r="I17" s="4">
        <v>1.23</v>
      </c>
    </row>
    <row r="18" spans="3:9" ht="15.75" thickBot="1" x14ac:dyDescent="0.3">
      <c r="C18" s="34"/>
      <c r="D18" s="3" t="s">
        <v>0</v>
      </c>
      <c r="E18" s="2">
        <v>5.55</v>
      </c>
      <c r="F18" s="2">
        <v>6.19</v>
      </c>
      <c r="G18" s="2">
        <v>84</v>
      </c>
      <c r="H18" s="2">
        <v>194</v>
      </c>
      <c r="I18" s="1">
        <v>1</v>
      </c>
    </row>
    <row r="19" spans="3:9" x14ac:dyDescent="0.25">
      <c r="C19" s="30" t="s">
        <v>3</v>
      </c>
      <c r="D19" s="7" t="s">
        <v>2</v>
      </c>
      <c r="E19" s="6">
        <v>9.1999999999999993</v>
      </c>
      <c r="F19" s="6">
        <v>8.73</v>
      </c>
      <c r="G19" s="6">
        <v>583</v>
      </c>
      <c r="H19" s="6">
        <v>1616</v>
      </c>
      <c r="I19" s="6">
        <v>0.56999999999999995</v>
      </c>
    </row>
    <row r="20" spans="3:9" x14ac:dyDescent="0.25">
      <c r="C20" s="31"/>
      <c r="D20" s="5" t="s">
        <v>1</v>
      </c>
      <c r="E20" s="4">
        <v>9.85</v>
      </c>
      <c r="F20" s="4">
        <v>8.89</v>
      </c>
      <c r="G20" s="4">
        <v>855</v>
      </c>
      <c r="H20" s="4">
        <v>2439</v>
      </c>
      <c r="I20" s="4">
        <v>0.48</v>
      </c>
    </row>
    <row r="21" spans="3:9" ht="15.75" thickBot="1" x14ac:dyDescent="0.3">
      <c r="C21" s="32"/>
      <c r="D21" s="3" t="s">
        <v>0</v>
      </c>
      <c r="E21" s="2">
        <v>9.58</v>
      </c>
      <c r="F21" s="2">
        <v>8.82</v>
      </c>
      <c r="G21" s="2">
        <v>1438</v>
      </c>
      <c r="H21" s="2">
        <v>4055</v>
      </c>
      <c r="I21" s="1">
        <v>0.37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9">
    <tabColor theme="9" tint="0.59999389629810485"/>
  </sheetPr>
  <dimension ref="A1:J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38</v>
      </c>
    </row>
    <row r="2" spans="1:10" x14ac:dyDescent="0.25">
      <c r="A2" s="22" t="str">
        <f>'P1'!$A$2</f>
        <v>ÍNDICE</v>
      </c>
    </row>
    <row r="3" spans="1:10" ht="30" x14ac:dyDescent="0.25">
      <c r="E3" s="8" t="s">
        <v>37</v>
      </c>
      <c r="F3" s="8" t="s">
        <v>36</v>
      </c>
      <c r="G3" s="8" t="s">
        <v>35</v>
      </c>
      <c r="H3" s="8" t="s">
        <v>14</v>
      </c>
      <c r="I3" s="8" t="s">
        <v>10</v>
      </c>
      <c r="J3" s="8" t="s">
        <v>9</v>
      </c>
    </row>
    <row r="4" spans="1:10" x14ac:dyDescent="0.25">
      <c r="C4" s="33" t="s">
        <v>8</v>
      </c>
      <c r="D4" s="7" t="s">
        <v>2</v>
      </c>
      <c r="E4" s="13">
        <v>0</v>
      </c>
      <c r="F4" s="13">
        <v>0.66669999999999996</v>
      </c>
      <c r="G4" s="13">
        <v>0.33329999999999999</v>
      </c>
      <c r="H4" s="6">
        <v>15</v>
      </c>
      <c r="I4" s="6">
        <v>29</v>
      </c>
      <c r="J4" s="13">
        <v>0.1789</v>
      </c>
    </row>
    <row r="5" spans="1:10" x14ac:dyDescent="0.25">
      <c r="C5" s="31"/>
      <c r="D5" s="5" t="s">
        <v>1</v>
      </c>
      <c r="E5" s="12">
        <v>0</v>
      </c>
      <c r="F5" s="12">
        <v>0.82350000000000001</v>
      </c>
      <c r="G5" s="12">
        <v>0.17649999999999999</v>
      </c>
      <c r="H5" s="4">
        <v>34</v>
      </c>
      <c r="I5" s="4">
        <v>69</v>
      </c>
      <c r="J5" s="12">
        <v>0.1206</v>
      </c>
    </row>
    <row r="6" spans="1:10" ht="15.75" thickBot="1" x14ac:dyDescent="0.3">
      <c r="C6" s="34"/>
      <c r="D6" s="3" t="s">
        <v>0</v>
      </c>
      <c r="E6" s="11">
        <v>0</v>
      </c>
      <c r="F6" s="11">
        <v>0.77549999999999997</v>
      </c>
      <c r="G6" s="11">
        <v>0.22450000000000001</v>
      </c>
      <c r="H6" s="2">
        <v>49</v>
      </c>
      <c r="I6" s="2">
        <v>98</v>
      </c>
      <c r="J6" s="10">
        <v>9.9500000000000005E-2</v>
      </c>
    </row>
    <row r="7" spans="1:10" x14ac:dyDescent="0.25">
      <c r="C7" s="35" t="s">
        <v>7</v>
      </c>
      <c r="D7" s="7" t="s">
        <v>2</v>
      </c>
      <c r="E7" s="13">
        <v>4.7600000000000003E-2</v>
      </c>
      <c r="F7" s="13">
        <v>0.73129999999999995</v>
      </c>
      <c r="G7" s="13">
        <v>0.22109999999999999</v>
      </c>
      <c r="H7" s="6">
        <v>294</v>
      </c>
      <c r="I7" s="6">
        <v>645</v>
      </c>
      <c r="J7" s="13">
        <v>4.2200000000000001E-2</v>
      </c>
    </row>
    <row r="8" spans="1:10" x14ac:dyDescent="0.25">
      <c r="C8" s="31"/>
      <c r="D8" s="5" t="s">
        <v>1</v>
      </c>
      <c r="E8" s="12">
        <v>2.0500000000000001E-2</v>
      </c>
      <c r="F8" s="12">
        <v>0.84019999999999995</v>
      </c>
      <c r="G8" s="12">
        <v>0.13930000000000001</v>
      </c>
      <c r="H8" s="4">
        <v>438</v>
      </c>
      <c r="I8" s="4">
        <v>973</v>
      </c>
      <c r="J8" s="12">
        <v>3.4700000000000002E-2</v>
      </c>
    </row>
    <row r="9" spans="1:10" ht="15.75" thickBot="1" x14ac:dyDescent="0.3">
      <c r="C9" s="34"/>
      <c r="D9" s="3" t="s">
        <v>0</v>
      </c>
      <c r="E9" s="11">
        <v>3.1399999999999997E-2</v>
      </c>
      <c r="F9" s="11">
        <v>0.7964</v>
      </c>
      <c r="G9" s="11">
        <v>0.1721</v>
      </c>
      <c r="H9" s="2">
        <v>732</v>
      </c>
      <c r="I9" s="2">
        <v>1618</v>
      </c>
      <c r="J9" s="10">
        <v>2.6800000000000001E-2</v>
      </c>
    </row>
    <row r="10" spans="1:10" x14ac:dyDescent="0.25">
      <c r="C10" s="35" t="s">
        <v>6</v>
      </c>
      <c r="D10" s="7" t="s">
        <v>2</v>
      </c>
      <c r="E10" s="13">
        <v>5.4300000000000001E-2</v>
      </c>
      <c r="F10" s="13">
        <v>0.71319999999999995</v>
      </c>
      <c r="G10" s="13">
        <v>0.2326</v>
      </c>
      <c r="H10" s="6">
        <v>387</v>
      </c>
      <c r="I10" s="6">
        <v>810</v>
      </c>
      <c r="J10" s="13">
        <v>3.5999999999999997E-2</v>
      </c>
    </row>
    <row r="11" spans="1:10" x14ac:dyDescent="0.25">
      <c r="C11" s="31"/>
      <c r="D11" s="5" t="s">
        <v>1</v>
      </c>
      <c r="E11" s="12">
        <v>1.95E-2</v>
      </c>
      <c r="F11" s="12">
        <v>0.74019999999999997</v>
      </c>
      <c r="G11" s="12">
        <v>0.2402</v>
      </c>
      <c r="H11" s="4">
        <v>512</v>
      </c>
      <c r="I11" s="4">
        <v>1199</v>
      </c>
      <c r="J11" s="12">
        <v>3.2800000000000003E-2</v>
      </c>
    </row>
    <row r="12" spans="1:10" ht="15.75" thickBot="1" x14ac:dyDescent="0.3">
      <c r="C12" s="34"/>
      <c r="D12" s="3" t="s">
        <v>0</v>
      </c>
      <c r="E12" s="11">
        <v>3.4500000000000003E-2</v>
      </c>
      <c r="F12" s="11">
        <v>0.72860000000000003</v>
      </c>
      <c r="G12" s="11">
        <v>0.2369</v>
      </c>
      <c r="H12" s="2">
        <v>899</v>
      </c>
      <c r="I12" s="2">
        <v>2009</v>
      </c>
      <c r="J12" s="10">
        <v>2.4299999999999999E-2</v>
      </c>
    </row>
    <row r="13" spans="1:10" x14ac:dyDescent="0.25">
      <c r="C13" s="35" t="s">
        <v>5</v>
      </c>
      <c r="D13" s="7" t="s">
        <v>2</v>
      </c>
      <c r="E13" s="13">
        <v>9.2999999999999999E-2</v>
      </c>
      <c r="F13" s="13">
        <v>0.55810000000000004</v>
      </c>
      <c r="G13" s="13">
        <v>0.3488</v>
      </c>
      <c r="H13" s="6">
        <v>43</v>
      </c>
      <c r="I13" s="6">
        <v>67</v>
      </c>
      <c r="J13" s="13">
        <v>9.01E-2</v>
      </c>
    </row>
    <row r="14" spans="1:10" x14ac:dyDescent="0.25">
      <c r="C14" s="31"/>
      <c r="D14" s="5" t="s">
        <v>1</v>
      </c>
      <c r="E14" s="12">
        <v>5.5599999999999997E-2</v>
      </c>
      <c r="F14" s="12">
        <v>0.69440000000000002</v>
      </c>
      <c r="G14" s="12">
        <v>0.25</v>
      </c>
      <c r="H14" s="4">
        <v>36</v>
      </c>
      <c r="I14" s="4">
        <v>69</v>
      </c>
      <c r="J14" s="12">
        <v>0.1138</v>
      </c>
    </row>
    <row r="15" spans="1:10" ht="15.75" thickBot="1" x14ac:dyDescent="0.3">
      <c r="C15" s="34"/>
      <c r="D15" s="3" t="s">
        <v>0</v>
      </c>
      <c r="E15" s="11">
        <v>7.5899999999999995E-2</v>
      </c>
      <c r="F15" s="11">
        <v>0.62029999999999996</v>
      </c>
      <c r="G15" s="11">
        <v>0.30380000000000001</v>
      </c>
      <c r="H15" s="2">
        <v>79</v>
      </c>
      <c r="I15" s="2">
        <v>136</v>
      </c>
      <c r="J15" s="10">
        <v>7.1599999999999997E-2</v>
      </c>
    </row>
    <row r="16" spans="1:10" x14ac:dyDescent="0.25">
      <c r="C16" s="35" t="s">
        <v>4</v>
      </c>
      <c r="D16" s="7" t="s">
        <v>2</v>
      </c>
      <c r="E16" s="13">
        <v>6.9000000000000006E-2</v>
      </c>
      <c r="F16" s="13">
        <v>0.48280000000000001</v>
      </c>
      <c r="G16" s="13">
        <v>0.44829999999999998</v>
      </c>
      <c r="H16" s="6">
        <v>29</v>
      </c>
      <c r="I16" s="6">
        <v>65</v>
      </c>
      <c r="J16" s="13">
        <v>0.13650000000000001</v>
      </c>
    </row>
    <row r="17" spans="3:10" x14ac:dyDescent="0.25">
      <c r="C17" s="31"/>
      <c r="D17" s="5" t="s">
        <v>1</v>
      </c>
      <c r="E17" s="12">
        <v>1.5599999999999999E-2</v>
      </c>
      <c r="F17" s="12">
        <v>0.4219</v>
      </c>
      <c r="G17" s="12">
        <v>0.5625</v>
      </c>
      <c r="H17" s="4">
        <v>64</v>
      </c>
      <c r="I17" s="4">
        <v>129</v>
      </c>
      <c r="J17" s="12">
        <v>8.7300000000000003E-2</v>
      </c>
    </row>
    <row r="18" spans="3:10" ht="15.75" thickBot="1" x14ac:dyDescent="0.3">
      <c r="C18" s="34"/>
      <c r="D18" s="3" t="s">
        <v>0</v>
      </c>
      <c r="E18" s="11">
        <v>3.2300000000000002E-2</v>
      </c>
      <c r="F18" s="11">
        <v>0.44090000000000001</v>
      </c>
      <c r="G18" s="11">
        <v>0.52690000000000003</v>
      </c>
      <c r="H18" s="2">
        <v>93</v>
      </c>
      <c r="I18" s="2">
        <v>194</v>
      </c>
      <c r="J18" s="10">
        <v>7.3499999999999996E-2</v>
      </c>
    </row>
    <row r="19" spans="3:10" x14ac:dyDescent="0.25">
      <c r="C19" s="30" t="s">
        <v>3</v>
      </c>
      <c r="D19" s="7" t="s">
        <v>2</v>
      </c>
      <c r="E19" s="13">
        <v>5.3400000000000003E-2</v>
      </c>
      <c r="F19" s="13">
        <v>0.70179999999999998</v>
      </c>
      <c r="G19" s="13">
        <v>0.24479999999999999</v>
      </c>
      <c r="H19" s="6">
        <v>768</v>
      </c>
      <c r="I19" s="6">
        <v>1616</v>
      </c>
      <c r="J19" s="13">
        <v>2.5600000000000001E-2</v>
      </c>
    </row>
    <row r="20" spans="3:10" x14ac:dyDescent="0.25">
      <c r="C20" s="31"/>
      <c r="D20" s="5" t="s">
        <v>1</v>
      </c>
      <c r="E20" s="12">
        <v>2.0299999999999999E-2</v>
      </c>
      <c r="F20" s="12">
        <v>0.76290000000000002</v>
      </c>
      <c r="G20" s="12">
        <v>0.21679999999999999</v>
      </c>
      <c r="H20" s="4">
        <v>1084</v>
      </c>
      <c r="I20" s="4">
        <v>2439</v>
      </c>
      <c r="J20" s="12">
        <v>2.2200000000000001E-2</v>
      </c>
    </row>
    <row r="21" spans="3:10" ht="15.75" thickBot="1" x14ac:dyDescent="0.3">
      <c r="C21" s="32"/>
      <c r="D21" s="3" t="s">
        <v>0</v>
      </c>
      <c r="E21" s="11">
        <v>3.4000000000000002E-2</v>
      </c>
      <c r="F21" s="11">
        <v>0.73760000000000003</v>
      </c>
      <c r="G21" s="11">
        <v>0.22839999999999999</v>
      </c>
      <c r="H21" s="2">
        <v>1852</v>
      </c>
      <c r="I21" s="2">
        <v>4055</v>
      </c>
      <c r="J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8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41</v>
      </c>
    </row>
    <row r="2" spans="1:9" x14ac:dyDescent="0.25">
      <c r="A2" s="22" t="str">
        <f>'P1'!$A$2</f>
        <v>ÍNDICE</v>
      </c>
    </row>
    <row r="3" spans="1:9" x14ac:dyDescent="0.25">
      <c r="E3" s="8" t="s">
        <v>40</v>
      </c>
      <c r="F3" s="8" t="s">
        <v>39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0.86670000000000003</v>
      </c>
      <c r="F4" s="13">
        <v>0.1333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0.94120000000000004</v>
      </c>
      <c r="F5" s="12">
        <v>5.8799999999999998E-2</v>
      </c>
      <c r="G5" s="4">
        <v>34</v>
      </c>
      <c r="H5" s="4">
        <v>69</v>
      </c>
      <c r="I5" s="12">
        <v>0.1206</v>
      </c>
    </row>
    <row r="6" spans="1:9" ht="15.75" thickBot="1" x14ac:dyDescent="0.3">
      <c r="C6" s="34"/>
      <c r="D6" s="3" t="s">
        <v>0</v>
      </c>
      <c r="E6" s="11">
        <v>0.91839999999999999</v>
      </c>
      <c r="F6" s="11">
        <v>8.1600000000000006E-2</v>
      </c>
      <c r="G6" s="2">
        <v>49</v>
      </c>
      <c r="H6" s="2">
        <v>98</v>
      </c>
      <c r="I6" s="10">
        <v>9.9500000000000005E-2</v>
      </c>
    </row>
    <row r="7" spans="1:9" x14ac:dyDescent="0.25">
      <c r="C7" s="35" t="s">
        <v>7</v>
      </c>
      <c r="D7" s="7" t="s">
        <v>2</v>
      </c>
      <c r="E7" s="13">
        <v>0.92179999999999995</v>
      </c>
      <c r="F7" s="13">
        <v>7.8200000000000006E-2</v>
      </c>
      <c r="G7" s="6">
        <v>294</v>
      </c>
      <c r="H7" s="6">
        <v>645</v>
      </c>
      <c r="I7" s="13">
        <v>4.2200000000000001E-2</v>
      </c>
    </row>
    <row r="8" spans="1:9" x14ac:dyDescent="0.25">
      <c r="C8" s="31"/>
      <c r="D8" s="5" t="s">
        <v>1</v>
      </c>
      <c r="E8" s="12">
        <v>0.94310000000000005</v>
      </c>
      <c r="F8" s="12">
        <v>5.6899999999999999E-2</v>
      </c>
      <c r="G8" s="4">
        <v>439</v>
      </c>
      <c r="H8" s="4">
        <v>973</v>
      </c>
      <c r="I8" s="12">
        <v>3.4700000000000002E-2</v>
      </c>
    </row>
    <row r="9" spans="1:9" ht="15.75" thickBot="1" x14ac:dyDescent="0.3">
      <c r="C9" s="34"/>
      <c r="D9" s="3" t="s">
        <v>0</v>
      </c>
      <c r="E9" s="11">
        <v>0.9345</v>
      </c>
      <c r="F9" s="11">
        <v>6.5500000000000003E-2</v>
      </c>
      <c r="G9" s="2">
        <v>733</v>
      </c>
      <c r="H9" s="2">
        <v>1618</v>
      </c>
      <c r="I9" s="10">
        <v>2.6800000000000001E-2</v>
      </c>
    </row>
    <row r="10" spans="1:9" x14ac:dyDescent="0.25">
      <c r="C10" s="35" t="s">
        <v>6</v>
      </c>
      <c r="D10" s="7" t="s">
        <v>2</v>
      </c>
      <c r="E10" s="13">
        <v>0.9173</v>
      </c>
      <c r="F10" s="13">
        <v>8.2699999999999996E-2</v>
      </c>
      <c r="G10" s="6">
        <v>387</v>
      </c>
      <c r="H10" s="6">
        <v>810</v>
      </c>
      <c r="I10" s="13">
        <v>3.5999999999999997E-2</v>
      </c>
    </row>
    <row r="11" spans="1:9" x14ac:dyDescent="0.25">
      <c r="C11" s="31"/>
      <c r="D11" s="5" t="s">
        <v>1</v>
      </c>
      <c r="E11" s="12">
        <v>0.94520000000000004</v>
      </c>
      <c r="F11" s="12">
        <v>5.4800000000000001E-2</v>
      </c>
      <c r="G11" s="4">
        <v>511</v>
      </c>
      <c r="H11" s="4">
        <v>1199</v>
      </c>
      <c r="I11" s="12">
        <v>3.2899999999999999E-2</v>
      </c>
    </row>
    <row r="12" spans="1:9" ht="15.75" thickBot="1" x14ac:dyDescent="0.3">
      <c r="C12" s="34"/>
      <c r="D12" s="3" t="s">
        <v>0</v>
      </c>
      <c r="E12" s="11">
        <v>0.93320000000000003</v>
      </c>
      <c r="F12" s="11">
        <v>6.6799999999999998E-2</v>
      </c>
      <c r="G12" s="2">
        <v>898</v>
      </c>
      <c r="H12" s="2">
        <v>2009</v>
      </c>
      <c r="I12" s="10">
        <v>2.4299999999999999E-2</v>
      </c>
    </row>
    <row r="13" spans="1:9" x14ac:dyDescent="0.25">
      <c r="C13" s="35" t="s">
        <v>5</v>
      </c>
      <c r="D13" s="7" t="s">
        <v>2</v>
      </c>
      <c r="E13" s="13">
        <v>0.95350000000000001</v>
      </c>
      <c r="F13" s="13">
        <v>4.65E-2</v>
      </c>
      <c r="G13" s="6">
        <v>43</v>
      </c>
      <c r="H13" s="6">
        <v>67</v>
      </c>
      <c r="I13" s="13">
        <v>9.01E-2</v>
      </c>
    </row>
    <row r="14" spans="1:9" x14ac:dyDescent="0.25">
      <c r="C14" s="31"/>
      <c r="D14" s="5" t="s">
        <v>1</v>
      </c>
      <c r="E14" s="12">
        <v>0.91669999999999996</v>
      </c>
      <c r="F14" s="12">
        <v>8.3299999999999999E-2</v>
      </c>
      <c r="G14" s="4">
        <v>36</v>
      </c>
      <c r="H14" s="4">
        <v>69</v>
      </c>
      <c r="I14" s="12">
        <v>0.1138</v>
      </c>
    </row>
    <row r="15" spans="1:9" ht="15.75" thickBot="1" x14ac:dyDescent="0.3">
      <c r="C15" s="34"/>
      <c r="D15" s="3" t="s">
        <v>0</v>
      </c>
      <c r="E15" s="11">
        <v>0.93669999999999998</v>
      </c>
      <c r="F15" s="11">
        <v>6.3299999999999995E-2</v>
      </c>
      <c r="G15" s="2">
        <v>79</v>
      </c>
      <c r="H15" s="2">
        <v>136</v>
      </c>
      <c r="I15" s="10">
        <v>7.1599999999999997E-2</v>
      </c>
    </row>
    <row r="16" spans="1:9" x14ac:dyDescent="0.25">
      <c r="C16" s="35" t="s">
        <v>4</v>
      </c>
      <c r="D16" s="7" t="s">
        <v>2</v>
      </c>
      <c r="E16" s="13">
        <v>0.68969999999999998</v>
      </c>
      <c r="F16" s="13">
        <v>0.31030000000000002</v>
      </c>
      <c r="G16" s="6">
        <v>29</v>
      </c>
      <c r="H16" s="6">
        <v>65</v>
      </c>
      <c r="I16" s="13">
        <v>0.13650000000000001</v>
      </c>
    </row>
    <row r="17" spans="3:9" x14ac:dyDescent="0.25">
      <c r="C17" s="31"/>
      <c r="D17" s="5" t="s">
        <v>1</v>
      </c>
      <c r="E17" s="12">
        <v>0.75</v>
      </c>
      <c r="F17" s="12">
        <v>0.25</v>
      </c>
      <c r="G17" s="4">
        <v>64</v>
      </c>
      <c r="H17" s="4">
        <v>129</v>
      </c>
      <c r="I17" s="12">
        <v>8.7300000000000003E-2</v>
      </c>
    </row>
    <row r="18" spans="3:9" ht="15.75" thickBot="1" x14ac:dyDescent="0.3">
      <c r="C18" s="34"/>
      <c r="D18" s="3" t="s">
        <v>0</v>
      </c>
      <c r="E18" s="11">
        <v>0.73119999999999996</v>
      </c>
      <c r="F18" s="11">
        <v>0.26879999999999998</v>
      </c>
      <c r="G18" s="2">
        <v>93</v>
      </c>
      <c r="H18" s="2">
        <v>194</v>
      </c>
      <c r="I18" s="10">
        <v>7.3499999999999996E-2</v>
      </c>
    </row>
    <row r="19" spans="3:9" x14ac:dyDescent="0.25">
      <c r="C19" s="30" t="s">
        <v>3</v>
      </c>
      <c r="D19" s="7" t="s">
        <v>2</v>
      </c>
      <c r="E19" s="13">
        <v>0.91149999999999998</v>
      </c>
      <c r="F19" s="13">
        <v>8.8499999999999995E-2</v>
      </c>
      <c r="G19" s="6">
        <v>768</v>
      </c>
      <c r="H19" s="6">
        <v>1616</v>
      </c>
      <c r="I19" s="13">
        <v>2.5600000000000001E-2</v>
      </c>
    </row>
    <row r="20" spans="3:9" x14ac:dyDescent="0.25">
      <c r="C20" s="31"/>
      <c r="D20" s="5" t="s">
        <v>1</v>
      </c>
      <c r="E20" s="12">
        <v>0.93169999999999997</v>
      </c>
      <c r="F20" s="12">
        <v>6.83E-2</v>
      </c>
      <c r="G20" s="4">
        <v>1084</v>
      </c>
      <c r="H20" s="4">
        <v>2439</v>
      </c>
      <c r="I20" s="12">
        <v>2.2200000000000001E-2</v>
      </c>
    </row>
    <row r="21" spans="3:9" ht="15.75" thickBot="1" x14ac:dyDescent="0.3">
      <c r="C21" s="32"/>
      <c r="D21" s="3" t="s">
        <v>0</v>
      </c>
      <c r="E21" s="11">
        <v>0.92330000000000001</v>
      </c>
      <c r="F21" s="11">
        <v>7.6700000000000004E-2</v>
      </c>
      <c r="G21" s="2">
        <v>1852</v>
      </c>
      <c r="H21" s="2">
        <v>4055</v>
      </c>
      <c r="I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7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44</v>
      </c>
    </row>
    <row r="2" spans="1:9" x14ac:dyDescent="0.25">
      <c r="A2" s="22" t="str">
        <f>'P1'!$A$2</f>
        <v>ÍNDICE</v>
      </c>
    </row>
    <row r="3" spans="1:9" x14ac:dyDescent="0.25">
      <c r="E3" s="8" t="s">
        <v>43</v>
      </c>
      <c r="F3" s="8" t="s">
        <v>42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1</v>
      </c>
      <c r="F4" s="13">
        <v>0</v>
      </c>
      <c r="G4" s="6">
        <v>2</v>
      </c>
      <c r="H4" s="6">
        <v>29</v>
      </c>
      <c r="I4" s="13">
        <v>0.68049999999999999</v>
      </c>
    </row>
    <row r="5" spans="1:9" x14ac:dyDescent="0.25">
      <c r="C5" s="31"/>
      <c r="D5" s="5" t="s">
        <v>1</v>
      </c>
      <c r="E5" s="12">
        <v>0.5</v>
      </c>
      <c r="F5" s="12">
        <v>0.5</v>
      </c>
      <c r="G5" s="4">
        <v>2</v>
      </c>
      <c r="H5" s="4">
        <v>69</v>
      </c>
      <c r="I5" s="12">
        <v>0.68789999999999996</v>
      </c>
    </row>
    <row r="6" spans="1:9" ht="15.75" thickBot="1" x14ac:dyDescent="0.3">
      <c r="C6" s="34"/>
      <c r="D6" s="3" t="s">
        <v>0</v>
      </c>
      <c r="E6" s="11">
        <v>0.75</v>
      </c>
      <c r="F6" s="11">
        <v>0.25</v>
      </c>
      <c r="G6" s="2">
        <v>4</v>
      </c>
      <c r="H6" s="2">
        <v>98</v>
      </c>
      <c r="I6" s="10">
        <v>0.4824</v>
      </c>
    </row>
    <row r="7" spans="1:9" x14ac:dyDescent="0.25">
      <c r="C7" s="35" t="s">
        <v>7</v>
      </c>
      <c r="D7" s="7" t="s">
        <v>2</v>
      </c>
      <c r="E7" s="13">
        <v>0.4783</v>
      </c>
      <c r="F7" s="13">
        <v>0.52170000000000005</v>
      </c>
      <c r="G7" s="6">
        <v>23</v>
      </c>
      <c r="H7" s="6">
        <v>645</v>
      </c>
      <c r="I7" s="13">
        <v>0.20080000000000001</v>
      </c>
    </row>
    <row r="8" spans="1:9" x14ac:dyDescent="0.25">
      <c r="C8" s="31"/>
      <c r="D8" s="5" t="s">
        <v>1</v>
      </c>
      <c r="E8" s="12">
        <v>0.48</v>
      </c>
      <c r="F8" s="12">
        <v>0.52</v>
      </c>
      <c r="G8" s="4">
        <v>25</v>
      </c>
      <c r="H8" s="4">
        <v>973</v>
      </c>
      <c r="I8" s="12">
        <v>0.19359999999999999</v>
      </c>
    </row>
    <row r="9" spans="1:9" ht="15.75" thickBot="1" x14ac:dyDescent="0.3">
      <c r="C9" s="34"/>
      <c r="D9" s="3" t="s">
        <v>0</v>
      </c>
      <c r="E9" s="11">
        <v>0.47920000000000001</v>
      </c>
      <c r="F9" s="11">
        <v>0.52080000000000004</v>
      </c>
      <c r="G9" s="2">
        <v>48</v>
      </c>
      <c r="H9" s="2">
        <v>1618</v>
      </c>
      <c r="I9" s="10">
        <v>0.1394</v>
      </c>
    </row>
    <row r="10" spans="1:9" x14ac:dyDescent="0.25">
      <c r="C10" s="35" t="s">
        <v>6</v>
      </c>
      <c r="D10" s="7" t="s">
        <v>2</v>
      </c>
      <c r="E10" s="13">
        <v>0.40620000000000001</v>
      </c>
      <c r="F10" s="13">
        <v>0.59379999999999999</v>
      </c>
      <c r="G10" s="6">
        <v>32</v>
      </c>
      <c r="H10" s="6">
        <v>810</v>
      </c>
      <c r="I10" s="13">
        <v>0.1699</v>
      </c>
    </row>
    <row r="11" spans="1:9" x14ac:dyDescent="0.25">
      <c r="C11" s="31"/>
      <c r="D11" s="5" t="s">
        <v>1</v>
      </c>
      <c r="E11" s="12">
        <v>0.55169999999999997</v>
      </c>
      <c r="F11" s="12">
        <v>0.44829999999999998</v>
      </c>
      <c r="G11" s="4">
        <v>29</v>
      </c>
      <c r="H11" s="4">
        <v>1199</v>
      </c>
      <c r="I11" s="12">
        <v>0.17979999999999999</v>
      </c>
    </row>
    <row r="12" spans="1:9" ht="15.75" thickBot="1" x14ac:dyDescent="0.3">
      <c r="C12" s="34"/>
      <c r="D12" s="3" t="s">
        <v>0</v>
      </c>
      <c r="E12" s="11">
        <v>0.47539999999999999</v>
      </c>
      <c r="F12" s="11">
        <v>0.52459999999999996</v>
      </c>
      <c r="G12" s="2">
        <v>61</v>
      </c>
      <c r="H12" s="2">
        <v>2009</v>
      </c>
      <c r="I12" s="10">
        <v>0.1236</v>
      </c>
    </row>
    <row r="13" spans="1:9" x14ac:dyDescent="0.25">
      <c r="C13" s="35" t="s">
        <v>5</v>
      </c>
      <c r="D13" s="7" t="s">
        <v>2</v>
      </c>
      <c r="E13" s="13">
        <v>0</v>
      </c>
      <c r="F13" s="13">
        <v>1</v>
      </c>
      <c r="G13" s="6">
        <v>2</v>
      </c>
      <c r="H13" s="6">
        <v>67</v>
      </c>
      <c r="I13" s="13">
        <v>0.68769999999999998</v>
      </c>
    </row>
    <row r="14" spans="1:9" x14ac:dyDescent="0.25">
      <c r="C14" s="31"/>
      <c r="D14" s="5" t="s">
        <v>1</v>
      </c>
      <c r="E14" s="12">
        <v>0.66669999999999996</v>
      </c>
      <c r="F14" s="12">
        <v>0.33329999999999999</v>
      </c>
      <c r="G14" s="4">
        <v>3</v>
      </c>
      <c r="H14" s="4">
        <v>69</v>
      </c>
      <c r="I14" s="12">
        <v>0.55740000000000001</v>
      </c>
    </row>
    <row r="15" spans="1:9" ht="15.75" thickBot="1" x14ac:dyDescent="0.3">
      <c r="C15" s="34"/>
      <c r="D15" s="3" t="s">
        <v>0</v>
      </c>
      <c r="E15" s="11">
        <v>0.4</v>
      </c>
      <c r="F15" s="11">
        <v>0.6</v>
      </c>
      <c r="G15" s="2">
        <v>5</v>
      </c>
      <c r="H15" s="2">
        <v>136</v>
      </c>
      <c r="I15" s="10">
        <v>0.43169999999999997</v>
      </c>
    </row>
    <row r="16" spans="1:9" x14ac:dyDescent="0.25">
      <c r="C16" s="35" t="s">
        <v>4</v>
      </c>
      <c r="D16" s="7" t="s">
        <v>2</v>
      </c>
      <c r="E16" s="13">
        <v>0.55559999999999998</v>
      </c>
      <c r="F16" s="13">
        <v>0.44440000000000002</v>
      </c>
      <c r="G16" s="6">
        <v>9</v>
      </c>
      <c r="H16" s="6">
        <v>65</v>
      </c>
      <c r="I16" s="13">
        <v>0.30559999999999998</v>
      </c>
    </row>
    <row r="17" spans="3:9" x14ac:dyDescent="0.25">
      <c r="C17" s="31"/>
      <c r="D17" s="5" t="s">
        <v>1</v>
      </c>
      <c r="E17" s="12">
        <v>0.4375</v>
      </c>
      <c r="F17" s="12">
        <v>0.5625</v>
      </c>
      <c r="G17" s="4">
        <v>16</v>
      </c>
      <c r="H17" s="4">
        <v>129</v>
      </c>
      <c r="I17" s="12">
        <v>0.23019999999999999</v>
      </c>
    </row>
    <row r="18" spans="3:9" ht="15.75" thickBot="1" x14ac:dyDescent="0.3">
      <c r="C18" s="34"/>
      <c r="D18" s="3" t="s">
        <v>0</v>
      </c>
      <c r="E18" s="11">
        <v>0.48</v>
      </c>
      <c r="F18" s="11">
        <v>0.52</v>
      </c>
      <c r="G18" s="2">
        <v>25</v>
      </c>
      <c r="H18" s="2">
        <v>194</v>
      </c>
      <c r="I18" s="10">
        <v>0.18340000000000001</v>
      </c>
    </row>
    <row r="19" spans="3:9" x14ac:dyDescent="0.25">
      <c r="C19" s="30" t="s">
        <v>3</v>
      </c>
      <c r="D19" s="7" t="s">
        <v>2</v>
      </c>
      <c r="E19" s="13">
        <v>0.45590000000000003</v>
      </c>
      <c r="F19" s="13">
        <v>0.54410000000000003</v>
      </c>
      <c r="G19" s="6">
        <v>68</v>
      </c>
      <c r="H19" s="6">
        <v>1616</v>
      </c>
      <c r="I19" s="13">
        <v>0.1164</v>
      </c>
    </row>
    <row r="20" spans="3:9" x14ac:dyDescent="0.25">
      <c r="C20" s="31"/>
      <c r="D20" s="5" t="s">
        <v>1</v>
      </c>
      <c r="E20" s="12">
        <v>0.50670000000000004</v>
      </c>
      <c r="F20" s="12">
        <v>0.49330000000000002</v>
      </c>
      <c r="G20" s="4">
        <v>75</v>
      </c>
      <c r="H20" s="4">
        <v>2439</v>
      </c>
      <c r="I20" s="12">
        <v>0.1114</v>
      </c>
    </row>
    <row r="21" spans="3:9" ht="15.75" thickBot="1" x14ac:dyDescent="0.3">
      <c r="C21" s="32"/>
      <c r="D21" s="3" t="s">
        <v>0</v>
      </c>
      <c r="E21" s="11">
        <v>0.48249999999999998</v>
      </c>
      <c r="F21" s="11">
        <v>0.51749999999999996</v>
      </c>
      <c r="G21" s="2">
        <v>143</v>
      </c>
      <c r="H21" s="2">
        <v>4055</v>
      </c>
      <c r="I21" s="10">
        <v>8.0500000000000002E-2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6">
    <tabColor theme="9" tint="0.59999389629810485"/>
  </sheetPr>
  <dimension ref="A1:O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53</v>
      </c>
    </row>
    <row r="2" spans="1:15" x14ac:dyDescent="0.25">
      <c r="A2" s="22" t="str">
        <f>'P1'!$A$2</f>
        <v>ÍNDICE</v>
      </c>
    </row>
    <row r="3" spans="1:15" ht="60" x14ac:dyDescent="0.25">
      <c r="E3" s="8" t="s">
        <v>52</v>
      </c>
      <c r="F3" s="8" t="s">
        <v>51</v>
      </c>
      <c r="G3" s="8" t="s">
        <v>50</v>
      </c>
      <c r="H3" s="8" t="s">
        <v>49</v>
      </c>
      <c r="I3" s="8" t="s">
        <v>48</v>
      </c>
      <c r="J3" s="8" t="s">
        <v>47</v>
      </c>
      <c r="K3" s="8" t="s">
        <v>46</v>
      </c>
      <c r="L3" s="8" t="s">
        <v>45</v>
      </c>
      <c r="M3" s="8" t="s">
        <v>14</v>
      </c>
      <c r="N3" s="8" t="s">
        <v>10</v>
      </c>
      <c r="O3" s="8" t="s">
        <v>9</v>
      </c>
    </row>
    <row r="4" spans="1:15" x14ac:dyDescent="0.25">
      <c r="C4" s="33" t="s">
        <v>8</v>
      </c>
      <c r="D4" s="7" t="s">
        <v>2</v>
      </c>
      <c r="E4" s="13">
        <v>0.2</v>
      </c>
      <c r="F4" s="13">
        <v>0.2</v>
      </c>
      <c r="G4" s="13">
        <v>0</v>
      </c>
      <c r="H4" s="13">
        <v>6.6699999999999995E-2</v>
      </c>
      <c r="I4" s="13">
        <v>0</v>
      </c>
      <c r="J4" s="13">
        <v>0.2</v>
      </c>
      <c r="K4" s="13">
        <v>0.26669999999999999</v>
      </c>
      <c r="L4" s="13">
        <v>6.6699999999999995E-2</v>
      </c>
      <c r="M4" s="6">
        <v>15</v>
      </c>
      <c r="N4" s="6">
        <v>29</v>
      </c>
      <c r="O4" s="13">
        <v>0.1789</v>
      </c>
    </row>
    <row r="5" spans="1:15" x14ac:dyDescent="0.25">
      <c r="C5" s="31"/>
      <c r="D5" s="5" t="s">
        <v>1</v>
      </c>
      <c r="E5" s="12">
        <v>9.0899999999999995E-2</v>
      </c>
      <c r="F5" s="12">
        <v>6.0600000000000001E-2</v>
      </c>
      <c r="G5" s="12">
        <v>3.0300000000000001E-2</v>
      </c>
      <c r="H5" s="12">
        <v>0.18179999999999999</v>
      </c>
      <c r="I5" s="12">
        <v>0.2727</v>
      </c>
      <c r="J5" s="12">
        <v>9.0899999999999995E-2</v>
      </c>
      <c r="K5" s="12">
        <v>0.1212</v>
      </c>
      <c r="L5" s="12">
        <v>0.1515</v>
      </c>
      <c r="M5" s="4">
        <v>33</v>
      </c>
      <c r="N5" s="4">
        <v>69</v>
      </c>
      <c r="O5" s="12">
        <v>0.1241</v>
      </c>
    </row>
    <row r="6" spans="1:15" ht="15.75" thickBot="1" x14ac:dyDescent="0.3">
      <c r="C6" s="34"/>
      <c r="D6" s="3" t="s">
        <v>0</v>
      </c>
      <c r="E6" s="11">
        <v>0.125</v>
      </c>
      <c r="F6" s="11">
        <v>0.1042</v>
      </c>
      <c r="G6" s="11">
        <v>2.0799999999999999E-2</v>
      </c>
      <c r="H6" s="11">
        <v>0.14580000000000001</v>
      </c>
      <c r="I6" s="11">
        <v>0.1875</v>
      </c>
      <c r="J6" s="11">
        <v>0.125</v>
      </c>
      <c r="K6" s="11">
        <v>0.16669999999999999</v>
      </c>
      <c r="L6" s="11">
        <v>0.125</v>
      </c>
      <c r="M6" s="2">
        <v>48</v>
      </c>
      <c r="N6" s="2">
        <v>98</v>
      </c>
      <c r="O6" s="10">
        <v>0.1016</v>
      </c>
    </row>
    <row r="7" spans="1:15" x14ac:dyDescent="0.25">
      <c r="C7" s="35" t="s">
        <v>7</v>
      </c>
      <c r="D7" s="7" t="s">
        <v>2</v>
      </c>
      <c r="E7" s="13">
        <v>0.13120000000000001</v>
      </c>
      <c r="F7" s="13">
        <v>0.20569999999999999</v>
      </c>
      <c r="G7" s="13">
        <v>2.4799999999999999E-2</v>
      </c>
      <c r="H7" s="13">
        <v>0.18090000000000001</v>
      </c>
      <c r="I7" s="13">
        <v>9.5699999999999993E-2</v>
      </c>
      <c r="J7" s="13">
        <v>6.7400000000000002E-2</v>
      </c>
      <c r="K7" s="13">
        <v>0.20569999999999999</v>
      </c>
      <c r="L7" s="13">
        <v>8.8700000000000001E-2</v>
      </c>
      <c r="M7" s="6">
        <v>282</v>
      </c>
      <c r="N7" s="6">
        <v>645</v>
      </c>
      <c r="O7" s="13">
        <v>4.3799999999999999E-2</v>
      </c>
    </row>
    <row r="8" spans="1:15" x14ac:dyDescent="0.25">
      <c r="C8" s="31"/>
      <c r="D8" s="5" t="s">
        <v>1</v>
      </c>
      <c r="E8" s="12">
        <v>0.1056</v>
      </c>
      <c r="F8" s="12">
        <v>0.14319999999999999</v>
      </c>
      <c r="G8" s="12">
        <v>4.9299999999999997E-2</v>
      </c>
      <c r="H8" s="12">
        <v>0.18310000000000001</v>
      </c>
      <c r="I8" s="12">
        <v>0.1244</v>
      </c>
      <c r="J8" s="12">
        <v>8.2199999999999995E-2</v>
      </c>
      <c r="K8" s="12">
        <v>0.21829999999999999</v>
      </c>
      <c r="L8" s="12">
        <v>9.3899999999999997E-2</v>
      </c>
      <c r="M8" s="4">
        <v>426</v>
      </c>
      <c r="N8" s="4">
        <v>973</v>
      </c>
      <c r="O8" s="12">
        <v>3.56E-2</v>
      </c>
    </row>
    <row r="9" spans="1:15" ht="15.75" thickBot="1" x14ac:dyDescent="0.3">
      <c r="C9" s="34"/>
      <c r="D9" s="3" t="s">
        <v>0</v>
      </c>
      <c r="E9" s="11">
        <v>0.1158</v>
      </c>
      <c r="F9" s="11">
        <v>0.1681</v>
      </c>
      <c r="G9" s="11">
        <v>3.95E-2</v>
      </c>
      <c r="H9" s="11">
        <v>0.1822</v>
      </c>
      <c r="I9" s="11">
        <v>0.113</v>
      </c>
      <c r="J9" s="11">
        <v>7.6300000000000007E-2</v>
      </c>
      <c r="K9" s="11">
        <v>0.21329999999999999</v>
      </c>
      <c r="L9" s="11">
        <v>9.1800000000000007E-2</v>
      </c>
      <c r="M9" s="2">
        <v>708</v>
      </c>
      <c r="N9" s="2">
        <v>1618</v>
      </c>
      <c r="O9" s="10">
        <v>2.76E-2</v>
      </c>
    </row>
    <row r="10" spans="1:15" x14ac:dyDescent="0.25">
      <c r="C10" s="35" t="s">
        <v>6</v>
      </c>
      <c r="D10" s="7" t="s">
        <v>2</v>
      </c>
      <c r="E10" s="13">
        <v>0.125</v>
      </c>
      <c r="F10" s="13">
        <v>0.21740000000000001</v>
      </c>
      <c r="G10" s="13">
        <v>4.3499999999999997E-2</v>
      </c>
      <c r="H10" s="13">
        <v>0.125</v>
      </c>
      <c r="I10" s="13">
        <v>7.6100000000000001E-2</v>
      </c>
      <c r="J10" s="13">
        <v>8.4199999999999997E-2</v>
      </c>
      <c r="K10" s="13">
        <v>0.26090000000000002</v>
      </c>
      <c r="L10" s="13">
        <v>6.7900000000000002E-2</v>
      </c>
      <c r="M10" s="6">
        <v>368</v>
      </c>
      <c r="N10" s="6">
        <v>810</v>
      </c>
      <c r="O10" s="13">
        <v>3.78E-2</v>
      </c>
    </row>
    <row r="11" spans="1:15" x14ac:dyDescent="0.25">
      <c r="C11" s="31"/>
      <c r="D11" s="5" t="s">
        <v>1</v>
      </c>
      <c r="E11" s="12">
        <v>0.1222</v>
      </c>
      <c r="F11" s="12">
        <v>0.18240000000000001</v>
      </c>
      <c r="G11" s="12">
        <v>6.2100000000000002E-2</v>
      </c>
      <c r="H11" s="12">
        <v>0.1804</v>
      </c>
      <c r="I11" s="12">
        <v>5.8099999999999999E-2</v>
      </c>
      <c r="J11" s="12">
        <v>6.8099999999999994E-2</v>
      </c>
      <c r="K11" s="12">
        <v>0.2084</v>
      </c>
      <c r="L11" s="12">
        <v>0.1182</v>
      </c>
      <c r="M11" s="4">
        <v>499</v>
      </c>
      <c r="N11" s="4">
        <v>1199</v>
      </c>
      <c r="O11" s="12">
        <v>3.3500000000000002E-2</v>
      </c>
    </row>
    <row r="12" spans="1:15" ht="15.75" thickBot="1" x14ac:dyDescent="0.3">
      <c r="C12" s="34"/>
      <c r="D12" s="3" t="s">
        <v>0</v>
      </c>
      <c r="E12" s="11">
        <v>0.1234</v>
      </c>
      <c r="F12" s="11">
        <v>0.19719999999999999</v>
      </c>
      <c r="G12" s="11">
        <v>5.4199999999999998E-2</v>
      </c>
      <c r="H12" s="11">
        <v>0.15690000000000001</v>
      </c>
      <c r="I12" s="11">
        <v>6.5699999999999995E-2</v>
      </c>
      <c r="J12" s="11">
        <v>7.4999999999999997E-2</v>
      </c>
      <c r="K12" s="11">
        <v>0.23069999999999999</v>
      </c>
      <c r="L12" s="11">
        <v>9.69E-2</v>
      </c>
      <c r="M12" s="2">
        <v>867</v>
      </c>
      <c r="N12" s="2">
        <v>2009</v>
      </c>
      <c r="O12" s="10">
        <v>2.5100000000000001E-2</v>
      </c>
    </row>
    <row r="13" spans="1:15" x14ac:dyDescent="0.25">
      <c r="C13" s="35" t="s">
        <v>5</v>
      </c>
      <c r="D13" s="7" t="s">
        <v>2</v>
      </c>
      <c r="E13" s="13">
        <v>0.14630000000000001</v>
      </c>
      <c r="F13" s="13">
        <v>0.26829999999999998</v>
      </c>
      <c r="G13" s="13">
        <v>0</v>
      </c>
      <c r="H13" s="13">
        <v>9.7600000000000006E-2</v>
      </c>
      <c r="I13" s="13">
        <v>7.3200000000000001E-2</v>
      </c>
      <c r="J13" s="13">
        <v>7.3200000000000001E-2</v>
      </c>
      <c r="K13" s="13">
        <v>0.31709999999999999</v>
      </c>
      <c r="L13" s="13">
        <v>2.4400000000000002E-2</v>
      </c>
      <c r="M13" s="6">
        <v>41</v>
      </c>
      <c r="N13" s="6">
        <v>67</v>
      </c>
      <c r="O13" s="13">
        <v>9.6100000000000005E-2</v>
      </c>
    </row>
    <row r="14" spans="1:15" x14ac:dyDescent="0.25">
      <c r="C14" s="31"/>
      <c r="D14" s="5" t="s">
        <v>1</v>
      </c>
      <c r="E14" s="12">
        <v>8.5699999999999998E-2</v>
      </c>
      <c r="F14" s="12">
        <v>0.2</v>
      </c>
      <c r="G14" s="12">
        <v>0.1714</v>
      </c>
      <c r="H14" s="12">
        <v>8.5699999999999998E-2</v>
      </c>
      <c r="I14" s="12">
        <v>5.7099999999999998E-2</v>
      </c>
      <c r="J14" s="12">
        <v>2.86E-2</v>
      </c>
      <c r="K14" s="12">
        <v>0.2286</v>
      </c>
      <c r="L14" s="12">
        <v>0.1429</v>
      </c>
      <c r="M14" s="4">
        <v>35</v>
      </c>
      <c r="N14" s="4">
        <v>69</v>
      </c>
      <c r="O14" s="12">
        <v>0.1171</v>
      </c>
    </row>
    <row r="15" spans="1:15" ht="15.75" thickBot="1" x14ac:dyDescent="0.3">
      <c r="C15" s="34"/>
      <c r="D15" s="3" t="s">
        <v>0</v>
      </c>
      <c r="E15" s="11">
        <v>0.11840000000000001</v>
      </c>
      <c r="F15" s="11">
        <v>0.23680000000000001</v>
      </c>
      <c r="G15" s="11">
        <v>7.8899999999999998E-2</v>
      </c>
      <c r="H15" s="11">
        <v>9.2100000000000001E-2</v>
      </c>
      <c r="I15" s="11">
        <v>6.5799999999999997E-2</v>
      </c>
      <c r="J15" s="11">
        <v>5.2600000000000001E-2</v>
      </c>
      <c r="K15" s="11">
        <v>0.27629999999999999</v>
      </c>
      <c r="L15" s="11">
        <v>7.8899999999999998E-2</v>
      </c>
      <c r="M15" s="2">
        <v>76</v>
      </c>
      <c r="N15" s="2">
        <v>136</v>
      </c>
      <c r="O15" s="10">
        <v>7.4899999999999994E-2</v>
      </c>
    </row>
    <row r="16" spans="1:15" x14ac:dyDescent="0.25">
      <c r="C16" s="35" t="s">
        <v>4</v>
      </c>
      <c r="D16" s="7" t="s">
        <v>2</v>
      </c>
      <c r="E16" s="13">
        <v>0.04</v>
      </c>
      <c r="F16" s="13">
        <v>0.24</v>
      </c>
      <c r="G16" s="13">
        <v>0.08</v>
      </c>
      <c r="H16" s="13">
        <v>0.44</v>
      </c>
      <c r="I16" s="13">
        <v>0.04</v>
      </c>
      <c r="J16" s="13">
        <v>0.08</v>
      </c>
      <c r="K16" s="13">
        <v>0.08</v>
      </c>
      <c r="L16" s="13">
        <v>0</v>
      </c>
      <c r="M16" s="6">
        <v>25</v>
      </c>
      <c r="N16" s="6">
        <v>65</v>
      </c>
      <c r="O16" s="13">
        <v>0.155</v>
      </c>
    </row>
    <row r="17" spans="3:15" x14ac:dyDescent="0.25">
      <c r="C17" s="31"/>
      <c r="D17" s="5" t="s">
        <v>1</v>
      </c>
      <c r="E17" s="12">
        <v>1.8200000000000001E-2</v>
      </c>
      <c r="F17" s="12">
        <v>0.1091</v>
      </c>
      <c r="G17" s="12">
        <v>0.2</v>
      </c>
      <c r="H17" s="12">
        <v>0.21820000000000001</v>
      </c>
      <c r="I17" s="12">
        <v>1.8200000000000001E-2</v>
      </c>
      <c r="J17" s="12">
        <v>0.1091</v>
      </c>
      <c r="K17" s="12">
        <v>0.2727</v>
      </c>
      <c r="L17" s="12">
        <v>5.45E-2</v>
      </c>
      <c r="M17" s="4">
        <v>55</v>
      </c>
      <c r="N17" s="4">
        <v>129</v>
      </c>
      <c r="O17" s="12">
        <v>0.10050000000000001</v>
      </c>
    </row>
    <row r="18" spans="3:15" ht="15.75" thickBot="1" x14ac:dyDescent="0.3">
      <c r="C18" s="34"/>
      <c r="D18" s="3" t="s">
        <v>0</v>
      </c>
      <c r="E18" s="11">
        <v>2.5000000000000001E-2</v>
      </c>
      <c r="F18" s="11">
        <v>0.15</v>
      </c>
      <c r="G18" s="11">
        <v>0.16250000000000001</v>
      </c>
      <c r="H18" s="11">
        <v>0.28749999999999998</v>
      </c>
      <c r="I18" s="11">
        <v>2.5000000000000001E-2</v>
      </c>
      <c r="J18" s="11">
        <v>0.1</v>
      </c>
      <c r="K18" s="11">
        <v>0.21249999999999999</v>
      </c>
      <c r="L18" s="11">
        <v>3.7499999999999999E-2</v>
      </c>
      <c r="M18" s="2">
        <v>80</v>
      </c>
      <c r="N18" s="2">
        <v>194</v>
      </c>
      <c r="O18" s="10">
        <v>8.4199999999999997E-2</v>
      </c>
    </row>
    <row r="19" spans="3:15" x14ac:dyDescent="0.25">
      <c r="C19" s="30" t="s">
        <v>3</v>
      </c>
      <c r="D19" s="7" t="s">
        <v>2</v>
      </c>
      <c r="E19" s="13">
        <v>0.12720000000000001</v>
      </c>
      <c r="F19" s="13">
        <v>0.21609999999999999</v>
      </c>
      <c r="G19" s="13">
        <v>3.4200000000000001E-2</v>
      </c>
      <c r="H19" s="13">
        <v>0.15459999999999999</v>
      </c>
      <c r="I19" s="13">
        <v>8.0699999999999994E-2</v>
      </c>
      <c r="J19" s="13">
        <v>7.9299999999999995E-2</v>
      </c>
      <c r="K19" s="13">
        <v>0.23669999999999999</v>
      </c>
      <c r="L19" s="13">
        <v>7.1099999999999997E-2</v>
      </c>
      <c r="M19" s="6">
        <v>731</v>
      </c>
      <c r="N19" s="6">
        <v>1616</v>
      </c>
      <c r="O19" s="13">
        <v>2.6800000000000001E-2</v>
      </c>
    </row>
    <row r="20" spans="3:15" x14ac:dyDescent="0.25">
      <c r="C20" s="31"/>
      <c r="D20" s="5" t="s">
        <v>1</v>
      </c>
      <c r="E20" s="12">
        <v>0.10780000000000001</v>
      </c>
      <c r="F20" s="12">
        <v>0.15939999999999999</v>
      </c>
      <c r="G20" s="12">
        <v>6.6799999999999998E-2</v>
      </c>
      <c r="H20" s="12">
        <v>0.18029999999999999</v>
      </c>
      <c r="I20" s="12">
        <v>8.9700000000000002E-2</v>
      </c>
      <c r="J20" s="12">
        <v>7.5399999999999995E-2</v>
      </c>
      <c r="K20" s="12">
        <v>0.2137</v>
      </c>
      <c r="L20" s="12">
        <v>0.1069</v>
      </c>
      <c r="M20" s="4">
        <v>1048</v>
      </c>
      <c r="N20" s="4">
        <v>2439</v>
      </c>
      <c r="O20" s="12">
        <v>2.29E-2</v>
      </c>
    </row>
    <row r="21" spans="3:15" ht="15.75" thickBot="1" x14ac:dyDescent="0.3">
      <c r="C21" s="32"/>
      <c r="D21" s="3" t="s">
        <v>0</v>
      </c>
      <c r="E21" s="11">
        <v>0.1158</v>
      </c>
      <c r="F21" s="11">
        <v>0.1827</v>
      </c>
      <c r="G21" s="11">
        <v>5.3400000000000003E-2</v>
      </c>
      <c r="H21" s="11">
        <v>0.16980000000000001</v>
      </c>
      <c r="I21" s="11">
        <v>8.5999999999999993E-2</v>
      </c>
      <c r="J21" s="11">
        <v>7.6999999999999999E-2</v>
      </c>
      <c r="K21" s="11">
        <v>0.22320000000000001</v>
      </c>
      <c r="L21" s="11">
        <v>9.2200000000000004E-2</v>
      </c>
      <c r="M21" s="2">
        <v>1779</v>
      </c>
      <c r="N21" s="2">
        <v>4055</v>
      </c>
      <c r="O21" s="10">
        <v>1.7399999999999999E-2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5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56</v>
      </c>
    </row>
    <row r="2" spans="1:9" x14ac:dyDescent="0.25">
      <c r="A2" s="22" t="str">
        <f>'P1'!$A$2</f>
        <v>ÍNDICE</v>
      </c>
    </row>
    <row r="3" spans="1:9" x14ac:dyDescent="0.25">
      <c r="E3" s="8" t="s">
        <v>55</v>
      </c>
      <c r="F3" s="8" t="s">
        <v>54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0.1333</v>
      </c>
      <c r="F4" s="13">
        <v>0.86670000000000003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0.2727</v>
      </c>
      <c r="F5" s="12">
        <v>0.72729999999999995</v>
      </c>
      <c r="G5" s="4">
        <v>33</v>
      </c>
      <c r="H5" s="4">
        <v>69</v>
      </c>
      <c r="I5" s="12">
        <v>0.1241</v>
      </c>
    </row>
    <row r="6" spans="1:9" ht="15.75" thickBot="1" x14ac:dyDescent="0.3">
      <c r="C6" s="34"/>
      <c r="D6" s="3" t="s">
        <v>0</v>
      </c>
      <c r="E6" s="11">
        <v>0.22919999999999999</v>
      </c>
      <c r="F6" s="11">
        <v>0.77080000000000004</v>
      </c>
      <c r="G6" s="2">
        <v>48</v>
      </c>
      <c r="H6" s="2">
        <v>98</v>
      </c>
      <c r="I6" s="10">
        <v>0.1016</v>
      </c>
    </row>
    <row r="7" spans="1:9" x14ac:dyDescent="0.25">
      <c r="C7" s="35" t="s">
        <v>7</v>
      </c>
      <c r="D7" s="7" t="s">
        <v>2</v>
      </c>
      <c r="E7" s="13">
        <v>0.2092</v>
      </c>
      <c r="F7" s="13">
        <v>0.79079999999999995</v>
      </c>
      <c r="G7" s="6">
        <v>282</v>
      </c>
      <c r="H7" s="6">
        <v>645</v>
      </c>
      <c r="I7" s="13">
        <v>4.3799999999999999E-2</v>
      </c>
    </row>
    <row r="8" spans="1:9" x14ac:dyDescent="0.25">
      <c r="C8" s="31"/>
      <c r="D8" s="5" t="s">
        <v>1</v>
      </c>
      <c r="E8" s="12">
        <v>0.1033</v>
      </c>
      <c r="F8" s="12">
        <v>0.89670000000000005</v>
      </c>
      <c r="G8" s="4">
        <v>426</v>
      </c>
      <c r="H8" s="4">
        <v>973</v>
      </c>
      <c r="I8" s="12">
        <v>3.56E-2</v>
      </c>
    </row>
    <row r="9" spans="1:9" ht="15.75" thickBot="1" x14ac:dyDescent="0.3">
      <c r="C9" s="34"/>
      <c r="D9" s="3" t="s">
        <v>0</v>
      </c>
      <c r="E9" s="11">
        <v>0.14549999999999999</v>
      </c>
      <c r="F9" s="11">
        <v>0.85450000000000004</v>
      </c>
      <c r="G9" s="2">
        <v>708</v>
      </c>
      <c r="H9" s="2">
        <v>1618</v>
      </c>
      <c r="I9" s="10">
        <v>2.76E-2</v>
      </c>
    </row>
    <row r="10" spans="1:9" x14ac:dyDescent="0.25">
      <c r="C10" s="35" t="s">
        <v>6</v>
      </c>
      <c r="D10" s="7" t="s">
        <v>2</v>
      </c>
      <c r="E10" s="13">
        <v>0.23369999999999999</v>
      </c>
      <c r="F10" s="13">
        <v>0.76629999999999998</v>
      </c>
      <c r="G10" s="6">
        <v>368</v>
      </c>
      <c r="H10" s="6">
        <v>810</v>
      </c>
      <c r="I10" s="13">
        <v>3.78E-2</v>
      </c>
    </row>
    <row r="11" spans="1:9" x14ac:dyDescent="0.25">
      <c r="C11" s="31"/>
      <c r="D11" s="5" t="s">
        <v>1</v>
      </c>
      <c r="E11" s="12">
        <v>0.1343</v>
      </c>
      <c r="F11" s="12">
        <v>0.86570000000000003</v>
      </c>
      <c r="G11" s="4">
        <v>499</v>
      </c>
      <c r="H11" s="4">
        <v>1199</v>
      </c>
      <c r="I11" s="12">
        <v>3.3500000000000002E-2</v>
      </c>
    </row>
    <row r="12" spans="1:9" ht="15.75" thickBot="1" x14ac:dyDescent="0.3">
      <c r="C12" s="34"/>
      <c r="D12" s="3" t="s">
        <v>0</v>
      </c>
      <c r="E12" s="11">
        <v>0.17649999999999999</v>
      </c>
      <c r="F12" s="11">
        <v>0.82350000000000001</v>
      </c>
      <c r="G12" s="2">
        <v>867</v>
      </c>
      <c r="H12" s="2">
        <v>2009</v>
      </c>
      <c r="I12" s="10">
        <v>2.5100000000000001E-2</v>
      </c>
    </row>
    <row r="13" spans="1:9" x14ac:dyDescent="0.25">
      <c r="C13" s="35" t="s">
        <v>5</v>
      </c>
      <c r="D13" s="7" t="s">
        <v>2</v>
      </c>
      <c r="E13" s="13">
        <v>0.29270000000000002</v>
      </c>
      <c r="F13" s="13">
        <v>0.70730000000000004</v>
      </c>
      <c r="G13" s="6">
        <v>41</v>
      </c>
      <c r="H13" s="6">
        <v>67</v>
      </c>
      <c r="I13" s="13">
        <v>9.6100000000000005E-2</v>
      </c>
    </row>
    <row r="14" spans="1:9" x14ac:dyDescent="0.25">
      <c r="C14" s="31"/>
      <c r="D14" s="5" t="s">
        <v>1</v>
      </c>
      <c r="E14" s="12">
        <v>0.2286</v>
      </c>
      <c r="F14" s="12">
        <v>0.77139999999999997</v>
      </c>
      <c r="G14" s="4">
        <v>35</v>
      </c>
      <c r="H14" s="4">
        <v>69</v>
      </c>
      <c r="I14" s="12">
        <v>0.1171</v>
      </c>
    </row>
    <row r="15" spans="1:9" ht="15.75" thickBot="1" x14ac:dyDescent="0.3">
      <c r="C15" s="34"/>
      <c r="D15" s="3" t="s">
        <v>0</v>
      </c>
      <c r="E15" s="11">
        <v>0.26319999999999999</v>
      </c>
      <c r="F15" s="11">
        <v>0.73680000000000001</v>
      </c>
      <c r="G15" s="2">
        <v>76</v>
      </c>
      <c r="H15" s="2">
        <v>136</v>
      </c>
      <c r="I15" s="10">
        <v>7.4899999999999994E-2</v>
      </c>
    </row>
    <row r="16" spans="1:9" x14ac:dyDescent="0.25">
      <c r="C16" s="35" t="s">
        <v>4</v>
      </c>
      <c r="D16" s="7" t="s">
        <v>2</v>
      </c>
      <c r="E16" s="13">
        <v>0.24</v>
      </c>
      <c r="F16" s="13">
        <v>0.76</v>
      </c>
      <c r="G16" s="6">
        <v>25</v>
      </c>
      <c r="H16" s="6">
        <v>65</v>
      </c>
      <c r="I16" s="13">
        <v>0.155</v>
      </c>
    </row>
    <row r="17" spans="3:9" x14ac:dyDescent="0.25">
      <c r="C17" s="31"/>
      <c r="D17" s="5" t="s">
        <v>1</v>
      </c>
      <c r="E17" s="12">
        <v>0.21820000000000001</v>
      </c>
      <c r="F17" s="12">
        <v>0.78180000000000005</v>
      </c>
      <c r="G17" s="4">
        <v>55</v>
      </c>
      <c r="H17" s="4">
        <v>129</v>
      </c>
      <c r="I17" s="12">
        <v>0.10050000000000001</v>
      </c>
    </row>
    <row r="18" spans="3:9" ht="15.75" thickBot="1" x14ac:dyDescent="0.3">
      <c r="C18" s="34"/>
      <c r="D18" s="3" t="s">
        <v>0</v>
      </c>
      <c r="E18" s="11">
        <v>0.22500000000000001</v>
      </c>
      <c r="F18" s="11">
        <v>0.77500000000000002</v>
      </c>
      <c r="G18" s="2">
        <v>80</v>
      </c>
      <c r="H18" s="2">
        <v>194</v>
      </c>
      <c r="I18" s="10">
        <v>8.4199999999999997E-2</v>
      </c>
    </row>
    <row r="19" spans="3:9" x14ac:dyDescent="0.25">
      <c r="C19" s="30" t="s">
        <v>3</v>
      </c>
      <c r="D19" s="7" t="s">
        <v>2</v>
      </c>
      <c r="E19" s="13">
        <v>0.22570000000000001</v>
      </c>
      <c r="F19" s="13">
        <v>0.77429999999999999</v>
      </c>
      <c r="G19" s="6">
        <v>731</v>
      </c>
      <c r="H19" s="6">
        <v>1616</v>
      </c>
      <c r="I19" s="13">
        <v>2.6800000000000001E-2</v>
      </c>
    </row>
    <row r="20" spans="3:9" x14ac:dyDescent="0.25">
      <c r="C20" s="31"/>
      <c r="D20" s="5" t="s">
        <v>1</v>
      </c>
      <c r="E20" s="12">
        <v>0.1336</v>
      </c>
      <c r="F20" s="12">
        <v>0.86639999999999995</v>
      </c>
      <c r="G20" s="4">
        <v>1048</v>
      </c>
      <c r="H20" s="4">
        <v>2439</v>
      </c>
      <c r="I20" s="12">
        <v>2.29E-2</v>
      </c>
    </row>
    <row r="21" spans="3:9" ht="15.75" thickBot="1" x14ac:dyDescent="0.3">
      <c r="C21" s="32"/>
      <c r="D21" s="3" t="s">
        <v>0</v>
      </c>
      <c r="E21" s="11">
        <v>0.1714</v>
      </c>
      <c r="F21" s="11">
        <v>0.8286</v>
      </c>
      <c r="G21" s="2">
        <v>1779</v>
      </c>
      <c r="H21" s="2">
        <v>4055</v>
      </c>
      <c r="I21" s="10">
        <v>1.7399999999999999E-2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4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57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0.86670000000000003</v>
      </c>
      <c r="F4" s="13">
        <v>0.1333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0.42420000000000002</v>
      </c>
      <c r="F5" s="12">
        <v>0.57579999999999998</v>
      </c>
      <c r="G5" s="4">
        <v>33</v>
      </c>
      <c r="H5" s="4">
        <v>69</v>
      </c>
      <c r="I5" s="12">
        <v>0.1241</v>
      </c>
    </row>
    <row r="6" spans="1:9" ht="15.75" thickBot="1" x14ac:dyDescent="0.3">
      <c r="C6" s="34"/>
      <c r="D6" s="3" t="s">
        <v>0</v>
      </c>
      <c r="E6" s="11">
        <v>0.5625</v>
      </c>
      <c r="F6" s="11">
        <v>0.4375</v>
      </c>
      <c r="G6" s="2">
        <v>48</v>
      </c>
      <c r="H6" s="2">
        <v>98</v>
      </c>
      <c r="I6" s="10">
        <v>0.1016</v>
      </c>
    </row>
    <row r="7" spans="1:9" x14ac:dyDescent="0.25">
      <c r="C7" s="35" t="s">
        <v>7</v>
      </c>
      <c r="D7" s="7" t="s">
        <v>2</v>
      </c>
      <c r="E7" s="13">
        <v>0.68679999999999997</v>
      </c>
      <c r="F7" s="13">
        <v>0.31319999999999998</v>
      </c>
      <c r="G7" s="6">
        <v>281</v>
      </c>
      <c r="H7" s="6">
        <v>645</v>
      </c>
      <c r="I7" s="13">
        <v>4.3999999999999997E-2</v>
      </c>
    </row>
    <row r="8" spans="1:9" x14ac:dyDescent="0.25">
      <c r="C8" s="31"/>
      <c r="D8" s="5" t="s">
        <v>1</v>
      </c>
      <c r="E8" s="12">
        <v>0.60940000000000005</v>
      </c>
      <c r="F8" s="12">
        <v>0.3906</v>
      </c>
      <c r="G8" s="4">
        <v>425</v>
      </c>
      <c r="H8" s="4">
        <v>973</v>
      </c>
      <c r="I8" s="12">
        <v>3.5700000000000003E-2</v>
      </c>
    </row>
    <row r="9" spans="1:9" ht="15.75" thickBot="1" x14ac:dyDescent="0.3">
      <c r="C9" s="34"/>
      <c r="D9" s="3" t="s">
        <v>0</v>
      </c>
      <c r="E9" s="11">
        <v>0.64019999999999999</v>
      </c>
      <c r="F9" s="11">
        <v>0.35980000000000001</v>
      </c>
      <c r="G9" s="2">
        <v>706</v>
      </c>
      <c r="H9" s="2">
        <v>1618</v>
      </c>
      <c r="I9" s="10">
        <v>2.7699999999999999E-2</v>
      </c>
    </row>
    <row r="10" spans="1:9" x14ac:dyDescent="0.25">
      <c r="C10" s="35" t="s">
        <v>6</v>
      </c>
      <c r="D10" s="7" t="s">
        <v>2</v>
      </c>
      <c r="E10" s="13">
        <v>0.67390000000000005</v>
      </c>
      <c r="F10" s="13">
        <v>0.3261</v>
      </c>
      <c r="G10" s="6">
        <v>368</v>
      </c>
      <c r="H10" s="6">
        <v>810</v>
      </c>
      <c r="I10" s="13">
        <v>3.78E-2</v>
      </c>
    </row>
    <row r="11" spans="1:9" x14ac:dyDescent="0.25">
      <c r="C11" s="31"/>
      <c r="D11" s="5" t="s">
        <v>1</v>
      </c>
      <c r="E11" s="12">
        <v>0.65129999999999999</v>
      </c>
      <c r="F11" s="12">
        <v>0.34870000000000001</v>
      </c>
      <c r="G11" s="4">
        <v>499</v>
      </c>
      <c r="H11" s="4">
        <v>1199</v>
      </c>
      <c r="I11" s="12">
        <v>3.3500000000000002E-2</v>
      </c>
    </row>
    <row r="12" spans="1:9" ht="15.75" thickBot="1" x14ac:dyDescent="0.3">
      <c r="C12" s="34"/>
      <c r="D12" s="3" t="s">
        <v>0</v>
      </c>
      <c r="E12" s="11">
        <v>0.66090000000000004</v>
      </c>
      <c r="F12" s="11">
        <v>0.33910000000000001</v>
      </c>
      <c r="G12" s="2">
        <v>867</v>
      </c>
      <c r="H12" s="2">
        <v>2009</v>
      </c>
      <c r="I12" s="10">
        <v>2.5100000000000001E-2</v>
      </c>
    </row>
    <row r="13" spans="1:9" x14ac:dyDescent="0.25">
      <c r="C13" s="35" t="s">
        <v>5</v>
      </c>
      <c r="D13" s="7" t="s">
        <v>2</v>
      </c>
      <c r="E13" s="13">
        <v>0.78049999999999997</v>
      </c>
      <c r="F13" s="13">
        <v>0.2195</v>
      </c>
      <c r="G13" s="6">
        <v>41</v>
      </c>
      <c r="H13" s="6">
        <v>67</v>
      </c>
      <c r="I13" s="13">
        <v>9.6100000000000005E-2</v>
      </c>
    </row>
    <row r="14" spans="1:9" x14ac:dyDescent="0.25">
      <c r="C14" s="31"/>
      <c r="D14" s="5" t="s">
        <v>1</v>
      </c>
      <c r="E14" s="12">
        <v>0.54290000000000005</v>
      </c>
      <c r="F14" s="12">
        <v>0.45710000000000001</v>
      </c>
      <c r="G14" s="4">
        <v>35</v>
      </c>
      <c r="H14" s="4">
        <v>69</v>
      </c>
      <c r="I14" s="12">
        <v>0.1171</v>
      </c>
    </row>
    <row r="15" spans="1:9" ht="15.75" thickBot="1" x14ac:dyDescent="0.3">
      <c r="C15" s="34"/>
      <c r="D15" s="3" t="s">
        <v>0</v>
      </c>
      <c r="E15" s="11">
        <v>0.67110000000000003</v>
      </c>
      <c r="F15" s="11">
        <v>0.32890000000000003</v>
      </c>
      <c r="G15" s="2">
        <v>76</v>
      </c>
      <c r="H15" s="2">
        <v>136</v>
      </c>
      <c r="I15" s="10">
        <v>7.4899999999999994E-2</v>
      </c>
    </row>
    <row r="16" spans="1:9" x14ac:dyDescent="0.25">
      <c r="C16" s="35" t="s">
        <v>4</v>
      </c>
      <c r="D16" s="7" t="s">
        <v>2</v>
      </c>
      <c r="E16" s="13">
        <v>0.8</v>
      </c>
      <c r="F16" s="13">
        <v>0.2</v>
      </c>
      <c r="G16" s="6">
        <v>25</v>
      </c>
      <c r="H16" s="6">
        <v>65</v>
      </c>
      <c r="I16" s="13">
        <v>0.155</v>
      </c>
    </row>
    <row r="17" spans="3:9" x14ac:dyDescent="0.25">
      <c r="C17" s="31"/>
      <c r="D17" s="5" t="s">
        <v>1</v>
      </c>
      <c r="E17" s="12">
        <v>0.56359999999999999</v>
      </c>
      <c r="F17" s="12">
        <v>0.43640000000000001</v>
      </c>
      <c r="G17" s="4">
        <v>55</v>
      </c>
      <c r="H17" s="4">
        <v>129</v>
      </c>
      <c r="I17" s="12">
        <v>0.10050000000000001</v>
      </c>
    </row>
    <row r="18" spans="3:9" ht="15.75" thickBot="1" x14ac:dyDescent="0.3">
      <c r="C18" s="34"/>
      <c r="D18" s="3" t="s">
        <v>0</v>
      </c>
      <c r="E18" s="11">
        <v>0.63749999999999996</v>
      </c>
      <c r="F18" s="11">
        <v>0.36249999999999999</v>
      </c>
      <c r="G18" s="2">
        <v>80</v>
      </c>
      <c r="H18" s="2">
        <v>194</v>
      </c>
      <c r="I18" s="10">
        <v>8.4199999999999997E-2</v>
      </c>
    </row>
    <row r="19" spans="3:9" x14ac:dyDescent="0.25">
      <c r="C19" s="30" t="s">
        <v>3</v>
      </c>
      <c r="D19" s="7" t="s">
        <v>2</v>
      </c>
      <c r="E19" s="13">
        <v>0.69320000000000004</v>
      </c>
      <c r="F19" s="13">
        <v>0.30680000000000002</v>
      </c>
      <c r="G19" s="6">
        <v>730</v>
      </c>
      <c r="H19" s="6">
        <v>1616</v>
      </c>
      <c r="I19" s="13">
        <v>2.69E-2</v>
      </c>
    </row>
    <row r="20" spans="3:9" x14ac:dyDescent="0.25">
      <c r="C20" s="31"/>
      <c r="D20" s="5" t="s">
        <v>1</v>
      </c>
      <c r="E20" s="12">
        <v>0.61890000000000001</v>
      </c>
      <c r="F20" s="12">
        <v>0.38109999999999999</v>
      </c>
      <c r="G20" s="4">
        <v>1047</v>
      </c>
      <c r="H20" s="4">
        <v>2439</v>
      </c>
      <c r="I20" s="12">
        <v>2.29E-2</v>
      </c>
    </row>
    <row r="21" spans="3:9" ht="15.75" thickBot="1" x14ac:dyDescent="0.3">
      <c r="C21" s="32"/>
      <c r="D21" s="3" t="s">
        <v>0</v>
      </c>
      <c r="E21" s="11">
        <v>0.64939999999999998</v>
      </c>
      <c r="F21" s="11">
        <v>0.35060000000000002</v>
      </c>
      <c r="G21" s="2">
        <v>1777</v>
      </c>
      <c r="H21" s="2">
        <v>4055</v>
      </c>
      <c r="I21" s="10">
        <v>1.7399999999999999E-2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3">
    <tabColor theme="9" tint="0.59999389629810485"/>
  </sheetPr>
  <dimension ref="A1:AB21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9" t="s">
        <v>79</v>
      </c>
    </row>
    <row r="2" spans="1:28" x14ac:dyDescent="0.25">
      <c r="A2" s="22" t="str">
        <f>'P1'!$A$2</f>
        <v>ÍNDICE</v>
      </c>
    </row>
    <row r="3" spans="1:28" ht="60" x14ac:dyDescent="0.25">
      <c r="E3" s="8" t="s">
        <v>78</v>
      </c>
      <c r="F3" s="8" t="s">
        <v>77</v>
      </c>
      <c r="G3" s="8" t="s">
        <v>76</v>
      </c>
      <c r="H3" s="8" t="s">
        <v>75</v>
      </c>
      <c r="I3" s="8" t="s">
        <v>74</v>
      </c>
      <c r="J3" s="8" t="s">
        <v>73</v>
      </c>
      <c r="K3" s="8" t="s">
        <v>72</v>
      </c>
      <c r="L3" s="8" t="s">
        <v>71</v>
      </c>
      <c r="M3" s="8" t="s">
        <v>70</v>
      </c>
      <c r="N3" s="8" t="s">
        <v>69</v>
      </c>
      <c r="O3" s="8" t="s">
        <v>68</v>
      </c>
      <c r="P3" s="8" t="s">
        <v>67</v>
      </c>
      <c r="Q3" s="8" t="s">
        <v>66</v>
      </c>
      <c r="R3" s="8" t="s">
        <v>65</v>
      </c>
      <c r="S3" s="8" t="s">
        <v>64</v>
      </c>
      <c r="T3" s="8" t="s">
        <v>63</v>
      </c>
      <c r="U3" s="8" t="s">
        <v>62</v>
      </c>
      <c r="V3" s="8" t="s">
        <v>61</v>
      </c>
      <c r="W3" s="8" t="s">
        <v>60</v>
      </c>
      <c r="X3" s="8" t="s">
        <v>59</v>
      </c>
      <c r="Y3" s="8" t="s">
        <v>58</v>
      </c>
      <c r="Z3" s="8" t="s">
        <v>14</v>
      </c>
      <c r="AA3" s="8" t="s">
        <v>10</v>
      </c>
      <c r="AB3" s="8" t="s">
        <v>9</v>
      </c>
    </row>
    <row r="4" spans="1:28" x14ac:dyDescent="0.25">
      <c r="C4" s="33" t="s">
        <v>8</v>
      </c>
      <c r="D4" s="7" t="s">
        <v>2</v>
      </c>
      <c r="E4" s="13">
        <v>0.26669999999999999</v>
      </c>
      <c r="F4" s="13">
        <v>0</v>
      </c>
      <c r="G4" s="13">
        <v>0.2</v>
      </c>
      <c r="H4" s="13">
        <v>0</v>
      </c>
      <c r="I4" s="13">
        <v>0</v>
      </c>
      <c r="J4" s="13">
        <v>0</v>
      </c>
      <c r="K4" s="13">
        <v>0.1333</v>
      </c>
      <c r="L4" s="13">
        <v>6.6699999999999995E-2</v>
      </c>
      <c r="M4" s="13">
        <v>0</v>
      </c>
      <c r="N4" s="13">
        <v>0</v>
      </c>
      <c r="O4" s="13">
        <v>6.6699999999999995E-2</v>
      </c>
      <c r="P4" s="13">
        <v>0</v>
      </c>
      <c r="Q4" s="13">
        <v>0</v>
      </c>
      <c r="R4" s="13">
        <v>0</v>
      </c>
      <c r="S4" s="13">
        <v>0.1333</v>
      </c>
      <c r="T4" s="13">
        <v>0</v>
      </c>
      <c r="U4" s="13">
        <v>0.1333</v>
      </c>
      <c r="V4" s="13">
        <v>0</v>
      </c>
      <c r="W4" s="13">
        <v>0</v>
      </c>
      <c r="X4" s="13">
        <v>0</v>
      </c>
      <c r="Y4" s="13">
        <v>0</v>
      </c>
      <c r="Z4" s="6">
        <v>15</v>
      </c>
      <c r="AA4" s="6">
        <v>29</v>
      </c>
      <c r="AB4" s="13">
        <v>0.1789</v>
      </c>
    </row>
    <row r="5" spans="1:28" x14ac:dyDescent="0.25">
      <c r="C5" s="31"/>
      <c r="D5" s="5" t="s">
        <v>1</v>
      </c>
      <c r="E5" s="12">
        <v>5.8799999999999998E-2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2.9399999999999999E-2</v>
      </c>
      <c r="L5" s="12">
        <v>2.9399999999999999E-2</v>
      </c>
      <c r="M5" s="12">
        <v>0</v>
      </c>
      <c r="N5" s="12">
        <v>2.9399999999999999E-2</v>
      </c>
      <c r="O5" s="12">
        <v>0</v>
      </c>
      <c r="P5" s="12">
        <v>0</v>
      </c>
      <c r="Q5" s="12">
        <v>0</v>
      </c>
      <c r="R5" s="12">
        <v>0</v>
      </c>
      <c r="S5" s="12">
        <v>0.2059</v>
      </c>
      <c r="T5" s="12">
        <v>0.23530000000000001</v>
      </c>
      <c r="U5" s="12">
        <v>0.32350000000000001</v>
      </c>
      <c r="V5" s="12">
        <v>8.8200000000000001E-2</v>
      </c>
      <c r="W5" s="12">
        <v>0</v>
      </c>
      <c r="X5" s="12">
        <v>0</v>
      </c>
      <c r="Y5" s="12">
        <v>0</v>
      </c>
      <c r="Z5" s="4">
        <v>34</v>
      </c>
      <c r="AA5" s="4">
        <v>69</v>
      </c>
      <c r="AB5" s="12">
        <v>0.1206</v>
      </c>
    </row>
    <row r="6" spans="1:28" ht="15.75" thickBot="1" x14ac:dyDescent="0.3">
      <c r="C6" s="34"/>
      <c r="D6" s="3" t="s">
        <v>0</v>
      </c>
      <c r="E6" s="11">
        <v>0.12239999999999999</v>
      </c>
      <c r="F6" s="11">
        <v>0</v>
      </c>
      <c r="G6" s="11">
        <v>6.1199999999999997E-2</v>
      </c>
      <c r="H6" s="11">
        <v>0</v>
      </c>
      <c r="I6" s="11">
        <v>0</v>
      </c>
      <c r="J6" s="11">
        <v>0</v>
      </c>
      <c r="K6" s="11">
        <v>6.1199999999999997E-2</v>
      </c>
      <c r="L6" s="11">
        <v>4.0800000000000003E-2</v>
      </c>
      <c r="M6" s="11">
        <v>0</v>
      </c>
      <c r="N6" s="11">
        <v>2.0400000000000001E-2</v>
      </c>
      <c r="O6" s="11">
        <v>2.0400000000000001E-2</v>
      </c>
      <c r="P6" s="11">
        <v>0</v>
      </c>
      <c r="Q6" s="11">
        <v>0</v>
      </c>
      <c r="R6" s="11">
        <v>0</v>
      </c>
      <c r="S6" s="11">
        <v>0.1837</v>
      </c>
      <c r="T6" s="11">
        <v>0.1633</v>
      </c>
      <c r="U6" s="11">
        <v>0.26529999999999998</v>
      </c>
      <c r="V6" s="11">
        <v>6.1199999999999997E-2</v>
      </c>
      <c r="W6" s="11">
        <v>0</v>
      </c>
      <c r="X6" s="11">
        <v>0</v>
      </c>
      <c r="Y6" s="11">
        <v>0</v>
      </c>
      <c r="Z6" s="2">
        <v>49</v>
      </c>
      <c r="AA6" s="2">
        <v>98</v>
      </c>
      <c r="AB6" s="10">
        <v>9.9500000000000005E-2</v>
      </c>
    </row>
    <row r="7" spans="1:28" x14ac:dyDescent="0.25">
      <c r="C7" s="35" t="s">
        <v>7</v>
      </c>
      <c r="D7" s="7" t="s">
        <v>2</v>
      </c>
      <c r="E7" s="13">
        <v>9.8599999999999993E-2</v>
      </c>
      <c r="F7" s="13">
        <v>0</v>
      </c>
      <c r="G7" s="13">
        <v>6.1199999999999997E-2</v>
      </c>
      <c r="H7" s="13">
        <v>2.0400000000000001E-2</v>
      </c>
      <c r="I7" s="13">
        <v>1.0200000000000001E-2</v>
      </c>
      <c r="J7" s="13">
        <v>4.4200000000000003E-2</v>
      </c>
      <c r="K7" s="13">
        <v>8.1600000000000006E-2</v>
      </c>
      <c r="L7" s="13">
        <v>6.7999999999999996E-3</v>
      </c>
      <c r="M7" s="13">
        <v>3.7400000000000003E-2</v>
      </c>
      <c r="N7" s="13">
        <v>3.7400000000000003E-2</v>
      </c>
      <c r="O7" s="13">
        <v>4.0800000000000003E-2</v>
      </c>
      <c r="P7" s="13">
        <v>6.7999999999999996E-3</v>
      </c>
      <c r="Q7" s="13">
        <v>0.1497</v>
      </c>
      <c r="R7" s="13">
        <v>3.4000000000000002E-2</v>
      </c>
      <c r="S7" s="13">
        <v>9.5200000000000007E-2</v>
      </c>
      <c r="T7" s="13">
        <v>0.12590000000000001</v>
      </c>
      <c r="U7" s="13">
        <v>0.11219999999999999</v>
      </c>
      <c r="V7" s="13">
        <v>2.7199999999999998E-2</v>
      </c>
      <c r="W7" s="13">
        <v>1.0200000000000001E-2</v>
      </c>
      <c r="X7" s="13">
        <v>0</v>
      </c>
      <c r="Y7" s="13">
        <v>0</v>
      </c>
      <c r="Z7" s="6">
        <v>294</v>
      </c>
      <c r="AA7" s="6">
        <v>645</v>
      </c>
      <c r="AB7" s="13">
        <v>4.2200000000000001E-2</v>
      </c>
    </row>
    <row r="8" spans="1:28" x14ac:dyDescent="0.25">
      <c r="C8" s="31"/>
      <c r="D8" s="5" t="s">
        <v>1</v>
      </c>
      <c r="E8" s="12">
        <v>4.1000000000000002E-2</v>
      </c>
      <c r="F8" s="12">
        <v>0</v>
      </c>
      <c r="G8" s="12">
        <v>4.7800000000000002E-2</v>
      </c>
      <c r="H8" s="12">
        <v>9.1000000000000004E-3</v>
      </c>
      <c r="I8" s="12">
        <v>0</v>
      </c>
      <c r="J8" s="12">
        <v>1.37E-2</v>
      </c>
      <c r="K8" s="12">
        <v>9.7900000000000001E-2</v>
      </c>
      <c r="L8" s="12">
        <v>6.7999999999999996E-3</v>
      </c>
      <c r="M8" s="12">
        <v>4.3299999999999998E-2</v>
      </c>
      <c r="N8" s="12">
        <v>1.8200000000000001E-2</v>
      </c>
      <c r="O8" s="12">
        <v>2.7300000000000001E-2</v>
      </c>
      <c r="P8" s="12">
        <v>4.5999999999999999E-3</v>
      </c>
      <c r="Q8" s="12">
        <v>7.7399999999999997E-2</v>
      </c>
      <c r="R8" s="12">
        <v>2.5100000000000001E-2</v>
      </c>
      <c r="S8" s="12">
        <v>0.1207</v>
      </c>
      <c r="T8" s="12">
        <v>0.22550000000000001</v>
      </c>
      <c r="U8" s="12">
        <v>0.19819999999999999</v>
      </c>
      <c r="V8" s="12">
        <v>2.9600000000000001E-2</v>
      </c>
      <c r="W8" s="12">
        <v>4.5999999999999999E-3</v>
      </c>
      <c r="X8" s="12">
        <v>6.7999999999999996E-3</v>
      </c>
      <c r="Y8" s="12">
        <v>2.3E-3</v>
      </c>
      <c r="Z8" s="4">
        <v>439</v>
      </c>
      <c r="AA8" s="4">
        <v>973</v>
      </c>
      <c r="AB8" s="12">
        <v>3.4700000000000002E-2</v>
      </c>
    </row>
    <row r="9" spans="1:28" ht="15.75" thickBot="1" x14ac:dyDescent="0.3">
      <c r="C9" s="34"/>
      <c r="D9" s="3" t="s">
        <v>0</v>
      </c>
      <c r="E9" s="11">
        <v>6.4100000000000004E-2</v>
      </c>
      <c r="F9" s="11">
        <v>0</v>
      </c>
      <c r="G9" s="11">
        <v>5.3199999999999997E-2</v>
      </c>
      <c r="H9" s="11">
        <v>1.3599999999999999E-2</v>
      </c>
      <c r="I9" s="11">
        <v>4.1000000000000003E-3</v>
      </c>
      <c r="J9" s="11">
        <v>2.5899999999999999E-2</v>
      </c>
      <c r="K9" s="11">
        <v>9.1399999999999995E-2</v>
      </c>
      <c r="L9" s="11">
        <v>6.7999999999999996E-3</v>
      </c>
      <c r="M9" s="11">
        <v>4.0899999999999999E-2</v>
      </c>
      <c r="N9" s="11">
        <v>2.5899999999999999E-2</v>
      </c>
      <c r="O9" s="11">
        <v>3.27E-2</v>
      </c>
      <c r="P9" s="11">
        <v>5.4999999999999997E-3</v>
      </c>
      <c r="Q9" s="11">
        <v>0.10639999999999999</v>
      </c>
      <c r="R9" s="11">
        <v>2.86E-2</v>
      </c>
      <c r="S9" s="11">
        <v>0.1105</v>
      </c>
      <c r="T9" s="11">
        <v>0.1855</v>
      </c>
      <c r="U9" s="11">
        <v>0.16370000000000001</v>
      </c>
      <c r="V9" s="11">
        <v>2.86E-2</v>
      </c>
      <c r="W9" s="11">
        <v>6.7999999999999996E-3</v>
      </c>
      <c r="X9" s="11">
        <v>4.1000000000000003E-3</v>
      </c>
      <c r="Y9" s="11">
        <v>1.4E-3</v>
      </c>
      <c r="Z9" s="2">
        <v>733</v>
      </c>
      <c r="AA9" s="2">
        <v>1618</v>
      </c>
      <c r="AB9" s="10">
        <v>2.6800000000000001E-2</v>
      </c>
    </row>
    <row r="10" spans="1:28" x14ac:dyDescent="0.25">
      <c r="C10" s="35" t="s">
        <v>6</v>
      </c>
      <c r="D10" s="7" t="s">
        <v>2</v>
      </c>
      <c r="E10" s="13">
        <v>3.6200000000000003E-2</v>
      </c>
      <c r="F10" s="13">
        <v>0</v>
      </c>
      <c r="G10" s="13">
        <v>2.3300000000000001E-2</v>
      </c>
      <c r="H10" s="13">
        <v>5.1999999999999998E-3</v>
      </c>
      <c r="I10" s="13">
        <v>0</v>
      </c>
      <c r="J10" s="13">
        <v>4.9099999999999998E-2</v>
      </c>
      <c r="K10" s="13">
        <v>6.7199999999999996E-2</v>
      </c>
      <c r="L10" s="13">
        <v>1.29E-2</v>
      </c>
      <c r="M10" s="13">
        <v>0.1008</v>
      </c>
      <c r="N10" s="13">
        <v>7.7499999999999999E-2</v>
      </c>
      <c r="O10" s="13">
        <v>2.8400000000000002E-2</v>
      </c>
      <c r="P10" s="13">
        <v>0</v>
      </c>
      <c r="Q10" s="13">
        <v>0.1447</v>
      </c>
      <c r="R10" s="13">
        <v>2.3300000000000001E-2</v>
      </c>
      <c r="S10" s="13">
        <v>0.155</v>
      </c>
      <c r="T10" s="13">
        <v>0.1318</v>
      </c>
      <c r="U10" s="13">
        <v>5.4300000000000001E-2</v>
      </c>
      <c r="V10" s="13">
        <v>7.7499999999999999E-2</v>
      </c>
      <c r="W10" s="13">
        <v>1.29E-2</v>
      </c>
      <c r="X10" s="13">
        <v>0</v>
      </c>
      <c r="Y10" s="13">
        <v>0</v>
      </c>
      <c r="Z10" s="6">
        <v>387</v>
      </c>
      <c r="AA10" s="6">
        <v>810</v>
      </c>
      <c r="AB10" s="13">
        <v>3.5999999999999997E-2</v>
      </c>
    </row>
    <row r="11" spans="1:28" x14ac:dyDescent="0.25">
      <c r="C11" s="31"/>
      <c r="D11" s="5" t="s">
        <v>1</v>
      </c>
      <c r="E11" s="12">
        <v>1.17E-2</v>
      </c>
      <c r="F11" s="12">
        <v>0</v>
      </c>
      <c r="G11" s="12">
        <v>2.5399999999999999E-2</v>
      </c>
      <c r="H11" s="12">
        <v>3.8999999999999998E-3</v>
      </c>
      <c r="I11" s="12">
        <v>2E-3</v>
      </c>
      <c r="J11" s="12">
        <v>1.7600000000000001E-2</v>
      </c>
      <c r="K11" s="12">
        <v>8.9800000000000005E-2</v>
      </c>
      <c r="L11" s="12">
        <v>1.17E-2</v>
      </c>
      <c r="M11" s="12">
        <v>7.2300000000000003E-2</v>
      </c>
      <c r="N11" s="12">
        <v>1.5599999999999999E-2</v>
      </c>
      <c r="O11" s="12">
        <v>4.2999999999999997E-2</v>
      </c>
      <c r="P11" s="12">
        <v>9.7999999999999997E-3</v>
      </c>
      <c r="Q11" s="12">
        <v>9.1800000000000007E-2</v>
      </c>
      <c r="R11" s="12">
        <v>2.3400000000000001E-2</v>
      </c>
      <c r="S11" s="12">
        <v>0.15620000000000001</v>
      </c>
      <c r="T11" s="12">
        <v>0.1973</v>
      </c>
      <c r="U11" s="12">
        <v>0.15040000000000001</v>
      </c>
      <c r="V11" s="12">
        <v>4.8800000000000003E-2</v>
      </c>
      <c r="W11" s="12">
        <v>1.7600000000000001E-2</v>
      </c>
      <c r="X11" s="12">
        <v>1.17E-2</v>
      </c>
      <c r="Y11" s="12">
        <v>0</v>
      </c>
      <c r="Z11" s="4">
        <v>512</v>
      </c>
      <c r="AA11" s="4">
        <v>1199</v>
      </c>
      <c r="AB11" s="12">
        <v>3.2800000000000003E-2</v>
      </c>
    </row>
    <row r="12" spans="1:28" ht="15.75" thickBot="1" x14ac:dyDescent="0.3">
      <c r="C12" s="34"/>
      <c r="D12" s="3" t="s">
        <v>0</v>
      </c>
      <c r="E12" s="11">
        <v>2.2200000000000001E-2</v>
      </c>
      <c r="F12" s="11">
        <v>0</v>
      </c>
      <c r="G12" s="11">
        <v>2.4500000000000001E-2</v>
      </c>
      <c r="H12" s="11">
        <v>4.4000000000000003E-3</v>
      </c>
      <c r="I12" s="11">
        <v>1.1000000000000001E-3</v>
      </c>
      <c r="J12" s="11">
        <v>3.1099999999999999E-2</v>
      </c>
      <c r="K12" s="11">
        <v>8.0100000000000005E-2</v>
      </c>
      <c r="L12" s="11">
        <v>1.2200000000000001E-2</v>
      </c>
      <c r="M12" s="11">
        <v>8.4500000000000006E-2</v>
      </c>
      <c r="N12" s="11">
        <v>4.2299999999999997E-2</v>
      </c>
      <c r="O12" s="11">
        <v>3.6700000000000003E-2</v>
      </c>
      <c r="P12" s="11">
        <v>5.5999999999999999E-3</v>
      </c>
      <c r="Q12" s="11">
        <v>0.11459999999999999</v>
      </c>
      <c r="R12" s="11">
        <v>2.3400000000000001E-2</v>
      </c>
      <c r="S12" s="11">
        <v>0.15570000000000001</v>
      </c>
      <c r="T12" s="11">
        <v>0.1691</v>
      </c>
      <c r="U12" s="11">
        <v>0.109</v>
      </c>
      <c r="V12" s="11">
        <v>6.1199999999999997E-2</v>
      </c>
      <c r="W12" s="11">
        <v>1.5599999999999999E-2</v>
      </c>
      <c r="X12" s="11">
        <v>6.7000000000000002E-3</v>
      </c>
      <c r="Y12" s="11">
        <v>0</v>
      </c>
      <c r="Z12" s="2">
        <v>899</v>
      </c>
      <c r="AA12" s="2">
        <v>2009</v>
      </c>
      <c r="AB12" s="10">
        <v>2.4299999999999999E-2</v>
      </c>
    </row>
    <row r="13" spans="1:28" x14ac:dyDescent="0.25">
      <c r="C13" s="35" t="s">
        <v>5</v>
      </c>
      <c r="D13" s="7" t="s">
        <v>2</v>
      </c>
      <c r="E13" s="13">
        <v>4.65E-2</v>
      </c>
      <c r="F13" s="13">
        <v>2.3300000000000001E-2</v>
      </c>
      <c r="G13" s="13">
        <v>0</v>
      </c>
      <c r="H13" s="13">
        <v>0</v>
      </c>
      <c r="I13" s="13">
        <v>0</v>
      </c>
      <c r="J13" s="13">
        <v>4.65E-2</v>
      </c>
      <c r="K13" s="13">
        <v>2.3300000000000001E-2</v>
      </c>
      <c r="L13" s="13">
        <v>2.3300000000000001E-2</v>
      </c>
      <c r="M13" s="13">
        <v>4.65E-2</v>
      </c>
      <c r="N13" s="13">
        <v>0.30230000000000001</v>
      </c>
      <c r="O13" s="13">
        <v>2.3300000000000001E-2</v>
      </c>
      <c r="P13" s="13">
        <v>0</v>
      </c>
      <c r="Q13" s="13">
        <v>0.25580000000000003</v>
      </c>
      <c r="R13" s="13">
        <v>0</v>
      </c>
      <c r="S13" s="13">
        <v>2.3300000000000001E-2</v>
      </c>
      <c r="T13" s="13">
        <v>0.1163</v>
      </c>
      <c r="U13" s="13">
        <v>6.9800000000000001E-2</v>
      </c>
      <c r="V13" s="13">
        <v>0</v>
      </c>
      <c r="W13" s="13">
        <v>0</v>
      </c>
      <c r="X13" s="13">
        <v>0</v>
      </c>
      <c r="Y13" s="13">
        <v>0</v>
      </c>
      <c r="Z13" s="6">
        <v>43</v>
      </c>
      <c r="AA13" s="6">
        <v>67</v>
      </c>
      <c r="AB13" s="13">
        <v>9.01E-2</v>
      </c>
    </row>
    <row r="14" spans="1:28" x14ac:dyDescent="0.25">
      <c r="C14" s="31"/>
      <c r="D14" s="5" t="s">
        <v>1</v>
      </c>
      <c r="E14" s="12">
        <v>2.7799999999999998E-2</v>
      </c>
      <c r="F14" s="12">
        <v>0</v>
      </c>
      <c r="G14" s="12">
        <v>0</v>
      </c>
      <c r="H14" s="12">
        <v>0</v>
      </c>
      <c r="I14" s="12">
        <v>0</v>
      </c>
      <c r="J14" s="12">
        <v>2.7799999999999998E-2</v>
      </c>
      <c r="K14" s="12">
        <v>2.7799999999999998E-2</v>
      </c>
      <c r="L14" s="12">
        <v>2.7799999999999998E-2</v>
      </c>
      <c r="M14" s="12">
        <v>2.7799999999999998E-2</v>
      </c>
      <c r="N14" s="12">
        <v>2.7799999999999998E-2</v>
      </c>
      <c r="O14" s="12">
        <v>0</v>
      </c>
      <c r="P14" s="12">
        <v>0</v>
      </c>
      <c r="Q14" s="12">
        <v>0.1389</v>
      </c>
      <c r="R14" s="12">
        <v>5.5599999999999997E-2</v>
      </c>
      <c r="S14" s="12">
        <v>0.1111</v>
      </c>
      <c r="T14" s="12">
        <v>2.7799999999999998E-2</v>
      </c>
      <c r="U14" s="12">
        <v>0.44440000000000002</v>
      </c>
      <c r="V14" s="12">
        <v>0</v>
      </c>
      <c r="W14" s="12">
        <v>5.5599999999999997E-2</v>
      </c>
      <c r="X14" s="12">
        <v>0</v>
      </c>
      <c r="Y14" s="12">
        <v>0</v>
      </c>
      <c r="Z14" s="4">
        <v>36</v>
      </c>
      <c r="AA14" s="4">
        <v>69</v>
      </c>
      <c r="AB14" s="12">
        <v>0.1138</v>
      </c>
    </row>
    <row r="15" spans="1:28" ht="15.75" thickBot="1" x14ac:dyDescent="0.3">
      <c r="C15" s="34"/>
      <c r="D15" s="3" t="s">
        <v>0</v>
      </c>
      <c r="E15" s="11">
        <v>3.7999999999999999E-2</v>
      </c>
      <c r="F15" s="11">
        <v>1.2699999999999999E-2</v>
      </c>
      <c r="G15" s="11">
        <v>0</v>
      </c>
      <c r="H15" s="11">
        <v>0</v>
      </c>
      <c r="I15" s="11">
        <v>0</v>
      </c>
      <c r="J15" s="11">
        <v>3.7999999999999999E-2</v>
      </c>
      <c r="K15" s="11">
        <v>2.53E-2</v>
      </c>
      <c r="L15" s="11">
        <v>2.53E-2</v>
      </c>
      <c r="M15" s="11">
        <v>3.7999999999999999E-2</v>
      </c>
      <c r="N15" s="11">
        <v>0.1772</v>
      </c>
      <c r="O15" s="11">
        <v>1.2699999999999999E-2</v>
      </c>
      <c r="P15" s="11">
        <v>0</v>
      </c>
      <c r="Q15" s="11">
        <v>0.20250000000000001</v>
      </c>
      <c r="R15" s="11">
        <v>2.53E-2</v>
      </c>
      <c r="S15" s="11">
        <v>6.3299999999999995E-2</v>
      </c>
      <c r="T15" s="11">
        <v>7.5899999999999995E-2</v>
      </c>
      <c r="U15" s="11">
        <v>0.24049999999999999</v>
      </c>
      <c r="V15" s="11">
        <v>0</v>
      </c>
      <c r="W15" s="11">
        <v>2.53E-2</v>
      </c>
      <c r="X15" s="11">
        <v>0</v>
      </c>
      <c r="Y15" s="11">
        <v>0</v>
      </c>
      <c r="Z15" s="2">
        <v>79</v>
      </c>
      <c r="AA15" s="2">
        <v>136</v>
      </c>
      <c r="AB15" s="10">
        <v>7.1599999999999997E-2</v>
      </c>
    </row>
    <row r="16" spans="1:28" x14ac:dyDescent="0.25">
      <c r="C16" s="35" t="s">
        <v>4</v>
      </c>
      <c r="D16" s="7" t="s">
        <v>2</v>
      </c>
      <c r="E16" s="13">
        <v>0.10340000000000001</v>
      </c>
      <c r="F16" s="13">
        <v>0</v>
      </c>
      <c r="G16" s="13">
        <v>3.4500000000000003E-2</v>
      </c>
      <c r="H16" s="13">
        <v>0</v>
      </c>
      <c r="I16" s="13">
        <v>0</v>
      </c>
      <c r="J16" s="13">
        <v>3.4500000000000003E-2</v>
      </c>
      <c r="K16" s="13">
        <v>0.10340000000000001</v>
      </c>
      <c r="L16" s="13">
        <v>0</v>
      </c>
      <c r="M16" s="13">
        <v>3.4500000000000003E-2</v>
      </c>
      <c r="N16" s="13">
        <v>3.4500000000000003E-2</v>
      </c>
      <c r="O16" s="13">
        <v>0</v>
      </c>
      <c r="P16" s="13">
        <v>0</v>
      </c>
      <c r="Q16" s="13">
        <v>3.4500000000000003E-2</v>
      </c>
      <c r="R16" s="13">
        <v>0</v>
      </c>
      <c r="S16" s="13">
        <v>3.4500000000000003E-2</v>
      </c>
      <c r="T16" s="13">
        <v>3.4500000000000003E-2</v>
      </c>
      <c r="U16" s="13">
        <v>0.51719999999999999</v>
      </c>
      <c r="V16" s="13">
        <v>3.4500000000000003E-2</v>
      </c>
      <c r="W16" s="13">
        <v>0</v>
      </c>
      <c r="X16" s="13">
        <v>0</v>
      </c>
      <c r="Y16" s="13">
        <v>0</v>
      </c>
      <c r="Z16" s="6">
        <v>29</v>
      </c>
      <c r="AA16" s="6">
        <v>65</v>
      </c>
      <c r="AB16" s="13">
        <v>0.13650000000000001</v>
      </c>
    </row>
    <row r="17" spans="3:28" x14ac:dyDescent="0.25">
      <c r="C17" s="31"/>
      <c r="D17" s="5" t="s">
        <v>1</v>
      </c>
      <c r="E17" s="12">
        <v>1.5599999999999999E-2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7.8100000000000003E-2</v>
      </c>
      <c r="L17" s="12">
        <v>0</v>
      </c>
      <c r="M17" s="12">
        <v>0</v>
      </c>
      <c r="N17" s="12">
        <v>0</v>
      </c>
      <c r="O17" s="12">
        <v>4.6899999999999997E-2</v>
      </c>
      <c r="P17" s="12">
        <v>0</v>
      </c>
      <c r="Q17" s="12">
        <v>0</v>
      </c>
      <c r="R17" s="12">
        <v>0</v>
      </c>
      <c r="S17" s="12">
        <v>6.25E-2</v>
      </c>
      <c r="T17" s="12">
        <v>0</v>
      </c>
      <c r="U17" s="12">
        <v>0.78120000000000001</v>
      </c>
      <c r="V17" s="12">
        <v>0</v>
      </c>
      <c r="W17" s="12">
        <v>0</v>
      </c>
      <c r="X17" s="12">
        <v>1.5599999999999999E-2</v>
      </c>
      <c r="Y17" s="12">
        <v>0</v>
      </c>
      <c r="Z17" s="4">
        <v>64</v>
      </c>
      <c r="AA17" s="4">
        <v>129</v>
      </c>
      <c r="AB17" s="12">
        <v>8.7300000000000003E-2</v>
      </c>
    </row>
    <row r="18" spans="3:28" ht="15.75" thickBot="1" x14ac:dyDescent="0.3">
      <c r="C18" s="34"/>
      <c r="D18" s="3" t="s">
        <v>0</v>
      </c>
      <c r="E18" s="11">
        <v>4.2999999999999997E-2</v>
      </c>
      <c r="F18" s="11">
        <v>0</v>
      </c>
      <c r="G18" s="11">
        <v>1.0800000000000001E-2</v>
      </c>
      <c r="H18" s="11">
        <v>0</v>
      </c>
      <c r="I18" s="11">
        <v>0</v>
      </c>
      <c r="J18" s="11">
        <v>1.0800000000000001E-2</v>
      </c>
      <c r="K18" s="11">
        <v>8.5999999999999993E-2</v>
      </c>
      <c r="L18" s="11">
        <v>0</v>
      </c>
      <c r="M18" s="11">
        <v>1.0800000000000001E-2</v>
      </c>
      <c r="N18" s="11">
        <v>1.0800000000000001E-2</v>
      </c>
      <c r="O18" s="11">
        <v>3.2300000000000002E-2</v>
      </c>
      <c r="P18" s="11">
        <v>0</v>
      </c>
      <c r="Q18" s="11">
        <v>1.0800000000000001E-2</v>
      </c>
      <c r="R18" s="11">
        <v>0</v>
      </c>
      <c r="S18" s="11">
        <v>5.3800000000000001E-2</v>
      </c>
      <c r="T18" s="11">
        <v>1.0800000000000001E-2</v>
      </c>
      <c r="U18" s="11">
        <v>0.69889999999999997</v>
      </c>
      <c r="V18" s="11">
        <v>1.0800000000000001E-2</v>
      </c>
      <c r="W18" s="11">
        <v>0</v>
      </c>
      <c r="X18" s="11">
        <v>1.0800000000000001E-2</v>
      </c>
      <c r="Y18" s="11">
        <v>0</v>
      </c>
      <c r="Z18" s="2">
        <v>93</v>
      </c>
      <c r="AA18" s="2">
        <v>194</v>
      </c>
      <c r="AB18" s="10">
        <v>7.3499999999999996E-2</v>
      </c>
    </row>
    <row r="19" spans="3:28" x14ac:dyDescent="0.25">
      <c r="C19" s="30" t="s">
        <v>3</v>
      </c>
      <c r="D19" s="7" t="s">
        <v>2</v>
      </c>
      <c r="E19" s="13">
        <v>6.7699999999999996E-2</v>
      </c>
      <c r="F19" s="13">
        <v>1.2999999999999999E-3</v>
      </c>
      <c r="G19" s="13">
        <v>4.0399999999999998E-2</v>
      </c>
      <c r="H19" s="13">
        <v>1.04E-2</v>
      </c>
      <c r="I19" s="13">
        <v>3.8999999999999998E-3</v>
      </c>
      <c r="J19" s="13">
        <v>4.5600000000000002E-2</v>
      </c>
      <c r="K19" s="13">
        <v>7.2900000000000006E-2</v>
      </c>
      <c r="L19" s="13">
        <v>1.17E-2</v>
      </c>
      <c r="M19" s="13">
        <v>6.9000000000000006E-2</v>
      </c>
      <c r="N19" s="13">
        <v>7.1599999999999997E-2</v>
      </c>
      <c r="O19" s="13">
        <v>3.2599999999999997E-2</v>
      </c>
      <c r="P19" s="13">
        <v>2.5999999999999999E-3</v>
      </c>
      <c r="Q19" s="13">
        <v>0.14580000000000001</v>
      </c>
      <c r="R19" s="13">
        <v>2.47E-2</v>
      </c>
      <c r="S19" s="13">
        <v>0.1198</v>
      </c>
      <c r="T19" s="13">
        <v>0.12239999999999999</v>
      </c>
      <c r="U19" s="13">
        <v>9.64E-2</v>
      </c>
      <c r="V19" s="13">
        <v>5.0799999999999998E-2</v>
      </c>
      <c r="W19" s="13">
        <v>1.04E-2</v>
      </c>
      <c r="X19" s="13">
        <v>0</v>
      </c>
      <c r="Y19" s="13">
        <v>0</v>
      </c>
      <c r="Z19" s="6">
        <v>768</v>
      </c>
      <c r="AA19" s="6">
        <v>1616</v>
      </c>
      <c r="AB19" s="13">
        <v>2.5600000000000001E-2</v>
      </c>
    </row>
    <row r="20" spans="3:28" x14ac:dyDescent="0.25">
      <c r="C20" s="31"/>
      <c r="D20" s="5" t="s">
        <v>1</v>
      </c>
      <c r="E20" s="12">
        <v>2.58E-2</v>
      </c>
      <c r="F20" s="12">
        <v>0</v>
      </c>
      <c r="G20" s="12">
        <v>3.1300000000000001E-2</v>
      </c>
      <c r="H20" s="12">
        <v>5.4999999999999997E-3</v>
      </c>
      <c r="I20" s="12">
        <v>8.9999999999999998E-4</v>
      </c>
      <c r="J20" s="12">
        <v>1.47E-2</v>
      </c>
      <c r="K20" s="12">
        <v>8.8499999999999995E-2</v>
      </c>
      <c r="L20" s="12">
        <v>1.01E-2</v>
      </c>
      <c r="M20" s="12">
        <v>5.2499999999999998E-2</v>
      </c>
      <c r="N20" s="12">
        <v>1.66E-2</v>
      </c>
      <c r="O20" s="12">
        <v>3.4099999999999998E-2</v>
      </c>
      <c r="P20" s="12">
        <v>6.4999999999999997E-3</v>
      </c>
      <c r="Q20" s="12">
        <v>7.9299999999999995E-2</v>
      </c>
      <c r="R20" s="12">
        <v>2.3E-2</v>
      </c>
      <c r="S20" s="12">
        <v>0.13639999999999999</v>
      </c>
      <c r="T20" s="12">
        <v>0.19259999999999999</v>
      </c>
      <c r="U20" s="12">
        <v>0.22209999999999999</v>
      </c>
      <c r="V20" s="12">
        <v>3.78E-2</v>
      </c>
      <c r="W20" s="12">
        <v>1.2E-2</v>
      </c>
      <c r="X20" s="12">
        <v>9.1999999999999998E-3</v>
      </c>
      <c r="Y20" s="12">
        <v>8.9999999999999998E-4</v>
      </c>
      <c r="Z20" s="4">
        <v>1085</v>
      </c>
      <c r="AA20" s="4">
        <v>2439</v>
      </c>
      <c r="AB20" s="12">
        <v>2.2200000000000001E-2</v>
      </c>
    </row>
    <row r="21" spans="3:28" ht="15.75" thickBot="1" x14ac:dyDescent="0.3">
      <c r="C21" s="32"/>
      <c r="D21" s="3" t="s">
        <v>0</v>
      </c>
      <c r="E21" s="11">
        <v>4.3200000000000002E-2</v>
      </c>
      <c r="F21" s="11">
        <v>5.0000000000000001E-4</v>
      </c>
      <c r="G21" s="11">
        <v>3.5099999999999999E-2</v>
      </c>
      <c r="H21" s="11">
        <v>7.6E-3</v>
      </c>
      <c r="I21" s="11">
        <v>2.2000000000000001E-3</v>
      </c>
      <c r="J21" s="11">
        <v>2.75E-2</v>
      </c>
      <c r="K21" s="11">
        <v>8.2000000000000003E-2</v>
      </c>
      <c r="L21" s="11">
        <v>1.0800000000000001E-2</v>
      </c>
      <c r="M21" s="11">
        <v>5.9400000000000001E-2</v>
      </c>
      <c r="N21" s="11">
        <v>3.9399999999999998E-2</v>
      </c>
      <c r="O21" s="11">
        <v>3.3500000000000002E-2</v>
      </c>
      <c r="P21" s="11">
        <v>4.8999999999999998E-3</v>
      </c>
      <c r="Q21" s="11">
        <v>0.1069</v>
      </c>
      <c r="R21" s="11">
        <v>2.3699999999999999E-2</v>
      </c>
      <c r="S21" s="11">
        <v>0.1295</v>
      </c>
      <c r="T21" s="11">
        <v>0.16350000000000001</v>
      </c>
      <c r="U21" s="11">
        <v>0.17</v>
      </c>
      <c r="V21" s="11">
        <v>4.3200000000000002E-2</v>
      </c>
      <c r="W21" s="11">
        <v>1.1299999999999999E-2</v>
      </c>
      <c r="X21" s="11">
        <v>5.4000000000000003E-3</v>
      </c>
      <c r="Y21" s="11">
        <v>5.0000000000000001E-4</v>
      </c>
      <c r="Z21" s="2">
        <v>1853</v>
      </c>
      <c r="AA21" s="2">
        <v>4055</v>
      </c>
      <c r="AB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2">
    <tabColor theme="9" tint="0.59999389629810485"/>
  </sheetPr>
  <dimension ref="A1:R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88</v>
      </c>
    </row>
    <row r="2" spans="1:18" x14ac:dyDescent="0.25">
      <c r="A2" s="22" t="str">
        <f>'P1'!$A$2</f>
        <v>ÍNDICE</v>
      </c>
    </row>
    <row r="3" spans="1:18" ht="30" x14ac:dyDescent="0.25">
      <c r="E3" s="8" t="s">
        <v>87</v>
      </c>
      <c r="F3" s="8" t="s">
        <v>86</v>
      </c>
      <c r="G3" s="8" t="s">
        <v>85</v>
      </c>
      <c r="H3" s="8" t="s">
        <v>84</v>
      </c>
      <c r="I3" s="8" t="s">
        <v>83</v>
      </c>
      <c r="J3" s="8" t="s">
        <v>82</v>
      </c>
      <c r="K3" s="8" t="s">
        <v>81</v>
      </c>
      <c r="L3" s="8" t="s">
        <v>80</v>
      </c>
      <c r="M3" s="8" t="s">
        <v>14</v>
      </c>
      <c r="N3" s="8" t="s">
        <v>10</v>
      </c>
      <c r="O3" s="8" t="s">
        <v>9</v>
      </c>
      <c r="P3" s="8" t="s">
        <v>208</v>
      </c>
      <c r="Q3" s="8" t="s">
        <v>210</v>
      </c>
      <c r="R3" s="8" t="s">
        <v>209</v>
      </c>
    </row>
    <row r="4" spans="1:18" x14ac:dyDescent="0.25">
      <c r="C4" s="33" t="s">
        <v>8</v>
      </c>
      <c r="D4" s="7" t="s">
        <v>2</v>
      </c>
      <c r="E4" s="13">
        <v>0.1333</v>
      </c>
      <c r="F4" s="13">
        <v>6.6699999999999995E-2</v>
      </c>
      <c r="G4" s="13">
        <v>0.1333</v>
      </c>
      <c r="H4" s="13">
        <v>0</v>
      </c>
      <c r="I4" s="13">
        <v>6.6699999999999995E-2</v>
      </c>
      <c r="J4" s="13">
        <v>0.26669999999999999</v>
      </c>
      <c r="K4" s="13">
        <v>0.33329999999999999</v>
      </c>
      <c r="L4" s="13">
        <v>0</v>
      </c>
      <c r="M4" s="6">
        <v>15</v>
      </c>
      <c r="N4" s="6">
        <v>29</v>
      </c>
      <c r="O4" s="13">
        <v>0.1789</v>
      </c>
      <c r="P4" s="26">
        <v>1080.06</v>
      </c>
      <c r="Q4" s="26">
        <v>1500192</v>
      </c>
      <c r="R4" s="26">
        <v>213.95906334175245</v>
      </c>
    </row>
    <row r="5" spans="1:18" x14ac:dyDescent="0.25">
      <c r="C5" s="31"/>
      <c r="D5" s="5" t="s">
        <v>1</v>
      </c>
      <c r="E5" s="12">
        <v>0.33329999999999999</v>
      </c>
      <c r="F5" s="12">
        <v>0.1212</v>
      </c>
      <c r="G5" s="12">
        <v>0.21210000000000001</v>
      </c>
      <c r="H5" s="12">
        <v>3.0300000000000001E-2</v>
      </c>
      <c r="I5" s="12">
        <v>0</v>
      </c>
      <c r="J5" s="12">
        <v>0.1515</v>
      </c>
      <c r="K5" s="12">
        <v>0.1515</v>
      </c>
      <c r="L5" s="12">
        <v>0</v>
      </c>
      <c r="M5" s="4">
        <v>33</v>
      </c>
      <c r="N5" s="4">
        <v>69</v>
      </c>
      <c r="O5" s="12">
        <v>0.1241</v>
      </c>
      <c r="P5" s="27">
        <v>949.90499999999997</v>
      </c>
      <c r="Q5" s="27">
        <v>1214196.75</v>
      </c>
      <c r="R5" s="27">
        <v>140.78932216601868</v>
      </c>
    </row>
    <row r="6" spans="1:18" ht="15.75" thickBot="1" x14ac:dyDescent="0.3">
      <c r="C6" s="34"/>
      <c r="D6" s="3" t="s">
        <v>0</v>
      </c>
      <c r="E6" s="11">
        <v>0.27079999999999999</v>
      </c>
      <c r="F6" s="11">
        <v>0.1042</v>
      </c>
      <c r="G6" s="11">
        <v>0.1875</v>
      </c>
      <c r="H6" s="11">
        <v>2.0799999999999999E-2</v>
      </c>
      <c r="I6" s="11">
        <v>2.0799999999999999E-2</v>
      </c>
      <c r="J6" s="11">
        <v>0.1875</v>
      </c>
      <c r="K6" s="11">
        <v>0.20830000000000001</v>
      </c>
      <c r="L6" s="11">
        <v>0</v>
      </c>
      <c r="M6" s="2">
        <v>48</v>
      </c>
      <c r="N6" s="2">
        <v>98</v>
      </c>
      <c r="O6" s="10">
        <v>0.1016</v>
      </c>
      <c r="P6" s="28">
        <v>990.46499999999992</v>
      </c>
      <c r="Q6" s="28">
        <v>1303224.75</v>
      </c>
      <c r="R6" s="28">
        <v>116.5122607605996</v>
      </c>
    </row>
    <row r="7" spans="1:18" x14ac:dyDescent="0.25">
      <c r="C7" s="35" t="s">
        <v>7</v>
      </c>
      <c r="D7" s="7" t="s">
        <v>2</v>
      </c>
      <c r="E7" s="13">
        <v>0.16489999999999999</v>
      </c>
      <c r="F7" s="13">
        <v>0.1203</v>
      </c>
      <c r="G7" s="13">
        <v>8.9300000000000004E-2</v>
      </c>
      <c r="H7" s="13">
        <v>6.1899999999999997E-2</v>
      </c>
      <c r="I7" s="13">
        <v>0</v>
      </c>
      <c r="J7" s="13">
        <v>0.25090000000000001</v>
      </c>
      <c r="K7" s="13">
        <v>0.30580000000000002</v>
      </c>
      <c r="L7" s="13">
        <v>6.8999999999999999E-3</v>
      </c>
      <c r="M7" s="6">
        <v>291</v>
      </c>
      <c r="N7" s="6">
        <v>645</v>
      </c>
      <c r="O7" s="13">
        <v>4.2599999999999999E-2</v>
      </c>
      <c r="P7" s="26">
        <v>1022.625</v>
      </c>
      <c r="Q7" s="26">
        <v>1312986.75</v>
      </c>
      <c r="R7" s="26">
        <v>44.111740950194282</v>
      </c>
    </row>
    <row r="8" spans="1:18" x14ac:dyDescent="0.25">
      <c r="C8" s="31"/>
      <c r="D8" s="5" t="s">
        <v>1</v>
      </c>
      <c r="E8" s="12">
        <v>0.3463</v>
      </c>
      <c r="F8" s="12">
        <v>9.8599999999999993E-2</v>
      </c>
      <c r="G8" s="12">
        <v>8.2600000000000007E-2</v>
      </c>
      <c r="H8" s="12">
        <v>3.44E-2</v>
      </c>
      <c r="I8" s="12">
        <v>2.3E-3</v>
      </c>
      <c r="J8" s="12">
        <v>0.25</v>
      </c>
      <c r="K8" s="12">
        <v>0.1835</v>
      </c>
      <c r="L8" s="12">
        <v>2.3E-3</v>
      </c>
      <c r="M8" s="4">
        <v>436</v>
      </c>
      <c r="N8" s="4">
        <v>973</v>
      </c>
      <c r="O8" s="12">
        <v>3.49E-2</v>
      </c>
      <c r="P8" s="27">
        <v>839.96499999999992</v>
      </c>
      <c r="Q8" s="27">
        <v>975323.75</v>
      </c>
      <c r="R8" s="27">
        <v>36.28042617523198</v>
      </c>
    </row>
    <row r="9" spans="1:18" ht="15.75" thickBot="1" x14ac:dyDescent="0.3">
      <c r="C9" s="34"/>
      <c r="D9" s="3" t="s">
        <v>0</v>
      </c>
      <c r="E9" s="11">
        <v>0.2737</v>
      </c>
      <c r="F9" s="11">
        <v>0.10730000000000001</v>
      </c>
      <c r="G9" s="11">
        <v>8.5300000000000001E-2</v>
      </c>
      <c r="H9" s="11">
        <v>4.5400000000000003E-2</v>
      </c>
      <c r="I9" s="11">
        <v>1.4E-3</v>
      </c>
      <c r="J9" s="11">
        <v>0.25030000000000002</v>
      </c>
      <c r="K9" s="11">
        <v>0.23250000000000001</v>
      </c>
      <c r="L9" s="11">
        <v>4.1000000000000003E-3</v>
      </c>
      <c r="M9" s="2">
        <v>727</v>
      </c>
      <c r="N9" s="2">
        <v>1618</v>
      </c>
      <c r="O9" s="10">
        <v>2.7E-2</v>
      </c>
      <c r="P9" s="28">
        <v>913.03000000000009</v>
      </c>
      <c r="Q9" s="28">
        <v>1110186.5</v>
      </c>
      <c r="R9" s="28">
        <v>28.396735829537896</v>
      </c>
    </row>
    <row r="10" spans="1:18" x14ac:dyDescent="0.25">
      <c r="C10" s="35" t="s">
        <v>6</v>
      </c>
      <c r="D10" s="7" t="s">
        <v>2</v>
      </c>
      <c r="E10" s="13">
        <v>0.27150000000000002</v>
      </c>
      <c r="F10" s="13">
        <v>9.9199999999999997E-2</v>
      </c>
      <c r="G10" s="13">
        <v>8.09E-2</v>
      </c>
      <c r="H10" s="13">
        <v>2.6100000000000002E-2</v>
      </c>
      <c r="I10" s="13">
        <v>2.5999999999999999E-3</v>
      </c>
      <c r="J10" s="13">
        <v>0.26889999999999997</v>
      </c>
      <c r="K10" s="13">
        <v>0.248</v>
      </c>
      <c r="L10" s="13">
        <v>2.5999999999999999E-3</v>
      </c>
      <c r="M10" s="6">
        <v>383</v>
      </c>
      <c r="N10" s="6">
        <v>810</v>
      </c>
      <c r="O10" s="13">
        <v>3.6400000000000002E-2</v>
      </c>
      <c r="P10" s="26">
        <v>881.86</v>
      </c>
      <c r="Q10" s="26">
        <v>1016058.5</v>
      </c>
      <c r="R10" s="26">
        <v>35.571344973356908</v>
      </c>
    </row>
    <row r="11" spans="1:18" x14ac:dyDescent="0.25">
      <c r="C11" s="31"/>
      <c r="D11" s="5" t="s">
        <v>1</v>
      </c>
      <c r="E11" s="12">
        <v>0.34310000000000002</v>
      </c>
      <c r="F11" s="12">
        <v>9.2200000000000004E-2</v>
      </c>
      <c r="G11" s="12">
        <v>4.5100000000000001E-2</v>
      </c>
      <c r="H11" s="12">
        <v>1.37E-2</v>
      </c>
      <c r="I11" s="12">
        <v>0</v>
      </c>
      <c r="J11" s="12">
        <v>0.30980000000000002</v>
      </c>
      <c r="K11" s="12">
        <v>0.1961</v>
      </c>
      <c r="L11" s="12">
        <v>0</v>
      </c>
      <c r="M11" s="4">
        <v>510</v>
      </c>
      <c r="N11" s="4">
        <v>1199</v>
      </c>
      <c r="O11" s="12">
        <v>3.2899999999999999E-2</v>
      </c>
      <c r="P11" s="27">
        <v>768.83999999999992</v>
      </c>
      <c r="Q11" s="27">
        <v>772578</v>
      </c>
      <c r="R11" s="27">
        <v>28.065481044200077</v>
      </c>
    </row>
    <row r="12" spans="1:18" ht="15.75" thickBot="1" x14ac:dyDescent="0.3">
      <c r="C12" s="34"/>
      <c r="D12" s="3" t="s">
        <v>0</v>
      </c>
      <c r="E12" s="11">
        <v>0.31240000000000001</v>
      </c>
      <c r="F12" s="11">
        <v>9.5200000000000007E-2</v>
      </c>
      <c r="G12" s="11">
        <v>6.0499999999999998E-2</v>
      </c>
      <c r="H12" s="11">
        <v>1.9E-2</v>
      </c>
      <c r="I12" s="11">
        <v>1.1000000000000001E-3</v>
      </c>
      <c r="J12" s="11">
        <v>0.2923</v>
      </c>
      <c r="K12" s="11">
        <v>0.21840000000000001</v>
      </c>
      <c r="L12" s="11">
        <v>1.1000000000000001E-3</v>
      </c>
      <c r="M12" s="2">
        <v>893</v>
      </c>
      <c r="N12" s="2">
        <v>2009</v>
      </c>
      <c r="O12" s="10">
        <v>2.4400000000000002E-2</v>
      </c>
      <c r="P12" s="28">
        <v>817.33</v>
      </c>
      <c r="Q12" s="28">
        <v>876818</v>
      </c>
      <c r="R12" s="28">
        <v>22.355191387761476</v>
      </c>
    </row>
    <row r="13" spans="1:18" x14ac:dyDescent="0.25">
      <c r="C13" s="35" t="s">
        <v>5</v>
      </c>
      <c r="D13" s="7" t="s">
        <v>2</v>
      </c>
      <c r="E13" s="13">
        <v>0.13950000000000001</v>
      </c>
      <c r="F13" s="13">
        <v>0.20930000000000001</v>
      </c>
      <c r="G13" s="13">
        <v>9.2999999999999999E-2</v>
      </c>
      <c r="H13" s="13">
        <v>2.3300000000000001E-2</v>
      </c>
      <c r="I13" s="13">
        <v>0</v>
      </c>
      <c r="J13" s="13">
        <v>0.25580000000000003</v>
      </c>
      <c r="K13" s="13">
        <v>0.20930000000000001</v>
      </c>
      <c r="L13" s="13">
        <v>6.9800000000000001E-2</v>
      </c>
      <c r="M13" s="6">
        <v>43</v>
      </c>
      <c r="N13" s="6">
        <v>67</v>
      </c>
      <c r="O13" s="13">
        <v>9.01E-2</v>
      </c>
      <c r="P13" s="26">
        <v>1182.7</v>
      </c>
      <c r="Q13" s="26">
        <v>1979640.5</v>
      </c>
      <c r="R13" s="26">
        <v>138.99566857171115</v>
      </c>
    </row>
    <row r="14" spans="1:18" x14ac:dyDescent="0.25">
      <c r="C14" s="31"/>
      <c r="D14" s="5" t="s">
        <v>1</v>
      </c>
      <c r="E14" s="12">
        <v>0.1111</v>
      </c>
      <c r="F14" s="12">
        <v>8.3299999999999999E-2</v>
      </c>
      <c r="G14" s="12">
        <v>0.19439999999999999</v>
      </c>
      <c r="H14" s="12">
        <v>5.5599999999999997E-2</v>
      </c>
      <c r="I14" s="12">
        <v>0</v>
      </c>
      <c r="J14" s="12">
        <v>0.25</v>
      </c>
      <c r="K14" s="12">
        <v>0.30559999999999998</v>
      </c>
      <c r="L14" s="12">
        <v>0</v>
      </c>
      <c r="M14" s="4">
        <v>36</v>
      </c>
      <c r="N14" s="4">
        <v>69</v>
      </c>
      <c r="O14" s="12">
        <v>0.1138</v>
      </c>
      <c r="P14" s="27">
        <v>1091.6849999999999</v>
      </c>
      <c r="Q14" s="27">
        <v>1413812.25</v>
      </c>
      <c r="R14" s="27">
        <v>108.75177862750463</v>
      </c>
    </row>
    <row r="15" spans="1:18" ht="15.75" thickBot="1" x14ac:dyDescent="0.3">
      <c r="C15" s="34"/>
      <c r="D15" s="3" t="s">
        <v>0</v>
      </c>
      <c r="E15" s="11">
        <v>0.12659999999999999</v>
      </c>
      <c r="F15" s="11">
        <v>0.15190000000000001</v>
      </c>
      <c r="G15" s="11">
        <v>0.13919999999999999</v>
      </c>
      <c r="H15" s="11">
        <v>3.7999999999999999E-2</v>
      </c>
      <c r="I15" s="11">
        <v>0</v>
      </c>
      <c r="J15" s="11">
        <v>0.25319999999999998</v>
      </c>
      <c r="K15" s="11">
        <v>0.25319999999999998</v>
      </c>
      <c r="L15" s="11">
        <v>3.7999999999999999E-2</v>
      </c>
      <c r="M15" s="2">
        <v>79</v>
      </c>
      <c r="N15" s="2">
        <v>136</v>
      </c>
      <c r="O15" s="10">
        <v>7.1599999999999997E-2</v>
      </c>
      <c r="P15" s="28">
        <v>1141.2849999999999</v>
      </c>
      <c r="Q15" s="28">
        <v>1721861.75</v>
      </c>
      <c r="R15" s="28">
        <v>93.380766700964998</v>
      </c>
    </row>
    <row r="16" spans="1:18" x14ac:dyDescent="0.25">
      <c r="C16" s="35" t="s">
        <v>4</v>
      </c>
      <c r="D16" s="7" t="s">
        <v>2</v>
      </c>
      <c r="E16" s="13">
        <v>0.2069</v>
      </c>
      <c r="F16" s="13">
        <v>0.13789999999999999</v>
      </c>
      <c r="G16" s="13">
        <v>0</v>
      </c>
      <c r="H16" s="13">
        <v>3.4500000000000003E-2</v>
      </c>
      <c r="I16" s="13">
        <v>3.4500000000000003E-2</v>
      </c>
      <c r="J16" s="13">
        <v>0.31030000000000002</v>
      </c>
      <c r="K16" s="13">
        <v>0.27589999999999998</v>
      </c>
      <c r="L16" s="13">
        <v>0</v>
      </c>
      <c r="M16" s="6">
        <v>29</v>
      </c>
      <c r="N16" s="6">
        <v>65</v>
      </c>
      <c r="O16" s="13">
        <v>0.13650000000000001</v>
      </c>
      <c r="P16" s="26">
        <v>936.25500000000011</v>
      </c>
      <c r="Q16" s="26">
        <v>1152317.25</v>
      </c>
      <c r="R16" s="26">
        <v>145.87847576817362</v>
      </c>
    </row>
    <row r="17" spans="3:18" x14ac:dyDescent="0.25">
      <c r="C17" s="31"/>
      <c r="D17" s="5" t="s">
        <v>1</v>
      </c>
      <c r="E17" s="12">
        <v>0.2031</v>
      </c>
      <c r="F17" s="12">
        <v>0.1406</v>
      </c>
      <c r="G17" s="12">
        <v>0.1406</v>
      </c>
      <c r="H17" s="12">
        <v>4.6899999999999997E-2</v>
      </c>
      <c r="I17" s="12">
        <v>0</v>
      </c>
      <c r="J17" s="12">
        <v>0.1406</v>
      </c>
      <c r="K17" s="12">
        <v>0.3281</v>
      </c>
      <c r="L17" s="12">
        <v>0</v>
      </c>
      <c r="M17" s="4">
        <v>64</v>
      </c>
      <c r="N17" s="4">
        <v>129</v>
      </c>
      <c r="O17" s="12">
        <v>8.7300000000000003E-2</v>
      </c>
      <c r="P17" s="27">
        <v>1031.1750000000002</v>
      </c>
      <c r="Q17" s="27">
        <v>1304952.75</v>
      </c>
      <c r="R17" s="27">
        <v>86.499520171402082</v>
      </c>
    </row>
    <row r="18" spans="3:18" ht="15.75" thickBot="1" x14ac:dyDescent="0.3">
      <c r="C18" s="34"/>
      <c r="D18" s="3" t="s">
        <v>0</v>
      </c>
      <c r="E18" s="11">
        <v>0.20430000000000001</v>
      </c>
      <c r="F18" s="11">
        <v>0.13980000000000001</v>
      </c>
      <c r="G18" s="11">
        <v>9.6799999999999997E-2</v>
      </c>
      <c r="H18" s="11">
        <v>4.2999999999999997E-2</v>
      </c>
      <c r="I18" s="11">
        <v>1.0800000000000001E-2</v>
      </c>
      <c r="J18" s="11">
        <v>0.19350000000000001</v>
      </c>
      <c r="K18" s="11">
        <v>0.31180000000000002</v>
      </c>
      <c r="L18" s="11">
        <v>0</v>
      </c>
      <c r="M18" s="2">
        <v>93</v>
      </c>
      <c r="N18" s="2">
        <v>194</v>
      </c>
      <c r="O18" s="10">
        <v>7.3499999999999996E-2</v>
      </c>
      <c r="P18" s="28">
        <v>1001.7150000000001</v>
      </c>
      <c r="Q18" s="28">
        <v>1257675.75</v>
      </c>
      <c r="R18" s="28">
        <v>74.536419881698876</v>
      </c>
    </row>
    <row r="19" spans="3:18" x14ac:dyDescent="0.25">
      <c r="C19" s="30" t="s">
        <v>3</v>
      </c>
      <c r="D19" s="7" t="s">
        <v>2</v>
      </c>
      <c r="E19" s="13">
        <v>0.21809999999999999</v>
      </c>
      <c r="F19" s="13">
        <v>0.1143</v>
      </c>
      <c r="G19" s="13">
        <v>8.2799999999999999E-2</v>
      </c>
      <c r="H19" s="13">
        <v>3.9399999999999998E-2</v>
      </c>
      <c r="I19" s="13">
        <v>3.8999999999999998E-3</v>
      </c>
      <c r="J19" s="13">
        <v>0.26279999999999998</v>
      </c>
      <c r="K19" s="13">
        <v>0.2707</v>
      </c>
      <c r="L19" s="13">
        <v>7.9000000000000008E-3</v>
      </c>
      <c r="M19" s="6">
        <v>761</v>
      </c>
      <c r="N19" s="6">
        <v>1616</v>
      </c>
      <c r="O19" s="13">
        <v>2.58E-2</v>
      </c>
      <c r="P19" s="26">
        <v>958.61</v>
      </c>
      <c r="Q19" s="26">
        <v>1198595.5</v>
      </c>
      <c r="R19" s="26">
        <v>27.356660732508502</v>
      </c>
    </row>
    <row r="20" spans="3:18" x14ac:dyDescent="0.25">
      <c r="C20" s="31"/>
      <c r="D20" s="5" t="s">
        <v>1</v>
      </c>
      <c r="E20" s="12">
        <v>0.3281</v>
      </c>
      <c r="F20" s="12">
        <v>9.8199999999999996E-2</v>
      </c>
      <c r="G20" s="12">
        <v>7.5999999999999998E-2</v>
      </c>
      <c r="H20" s="12">
        <v>2.5899999999999999E-2</v>
      </c>
      <c r="I20" s="12">
        <v>8.9999999999999998E-4</v>
      </c>
      <c r="J20" s="12">
        <v>0.26879999999999998</v>
      </c>
      <c r="K20" s="12">
        <v>0.2011</v>
      </c>
      <c r="L20" s="12">
        <v>8.9999999999999998E-4</v>
      </c>
      <c r="M20" s="4">
        <v>1079</v>
      </c>
      <c r="N20" s="4">
        <v>2439</v>
      </c>
      <c r="O20" s="12">
        <v>2.23E-2</v>
      </c>
      <c r="P20" s="27">
        <v>829.12499999999989</v>
      </c>
      <c r="Q20" s="27">
        <v>920126.25</v>
      </c>
      <c r="R20" s="27">
        <v>21.506856677463997</v>
      </c>
    </row>
    <row r="21" spans="3:18" ht="15.75" thickBot="1" x14ac:dyDescent="0.3">
      <c r="C21" s="32"/>
      <c r="D21" s="3" t="s">
        <v>0</v>
      </c>
      <c r="E21" s="11">
        <v>0.28260000000000002</v>
      </c>
      <c r="F21" s="11">
        <v>0.10489999999999999</v>
      </c>
      <c r="G21" s="11">
        <v>7.8799999999999995E-2</v>
      </c>
      <c r="H21" s="11">
        <v>3.15E-2</v>
      </c>
      <c r="I21" s="11">
        <v>2.2000000000000001E-3</v>
      </c>
      <c r="J21" s="11">
        <v>0.26629999999999998</v>
      </c>
      <c r="K21" s="11">
        <v>0.22989999999999999</v>
      </c>
      <c r="L21" s="11">
        <v>3.8E-3</v>
      </c>
      <c r="M21" s="2">
        <v>1840</v>
      </c>
      <c r="N21" s="2">
        <v>4055</v>
      </c>
      <c r="O21" s="10">
        <v>1.6899999999999998E-2</v>
      </c>
      <c r="P21" s="28">
        <v>882.92499999999984</v>
      </c>
      <c r="Q21" s="28">
        <v>1035908.75</v>
      </c>
      <c r="R21" s="28">
        <v>17.105222176047263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1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161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4.13</v>
      </c>
      <c r="F4" s="6">
        <v>4.26</v>
      </c>
      <c r="G4" s="6">
        <v>15</v>
      </c>
      <c r="H4" s="6">
        <v>29</v>
      </c>
      <c r="I4" s="6">
        <v>1.52</v>
      </c>
    </row>
    <row r="5" spans="1:9" x14ac:dyDescent="0.25">
      <c r="C5" s="31"/>
      <c r="D5" s="5" t="s">
        <v>1</v>
      </c>
      <c r="E5" s="4">
        <v>6.5</v>
      </c>
      <c r="F5" s="4">
        <v>3.82</v>
      </c>
      <c r="G5" s="4">
        <v>34</v>
      </c>
      <c r="H5" s="4">
        <v>69</v>
      </c>
      <c r="I5" s="4">
        <v>0.92</v>
      </c>
    </row>
    <row r="6" spans="1:9" ht="15.75" thickBot="1" x14ac:dyDescent="0.3">
      <c r="C6" s="34"/>
      <c r="D6" s="3" t="s">
        <v>0</v>
      </c>
      <c r="E6" s="2">
        <v>5.78</v>
      </c>
      <c r="F6" s="2">
        <v>4.0599999999999996</v>
      </c>
      <c r="G6" s="2">
        <v>49</v>
      </c>
      <c r="H6" s="2">
        <v>98</v>
      </c>
      <c r="I6" s="1">
        <v>0.81</v>
      </c>
    </row>
    <row r="7" spans="1:9" x14ac:dyDescent="0.25">
      <c r="C7" s="35" t="s">
        <v>7</v>
      </c>
      <c r="D7" s="7" t="s">
        <v>2</v>
      </c>
      <c r="E7" s="6">
        <v>5.39</v>
      </c>
      <c r="F7" s="6">
        <v>3.9</v>
      </c>
      <c r="G7" s="6">
        <v>294</v>
      </c>
      <c r="H7" s="6">
        <v>645</v>
      </c>
      <c r="I7" s="6">
        <v>0.33</v>
      </c>
    </row>
    <row r="8" spans="1:9" x14ac:dyDescent="0.25">
      <c r="C8" s="31"/>
      <c r="D8" s="5" t="s">
        <v>1</v>
      </c>
      <c r="E8" s="4">
        <v>5.48</v>
      </c>
      <c r="F8" s="4">
        <v>4.0199999999999996</v>
      </c>
      <c r="G8" s="4">
        <v>439</v>
      </c>
      <c r="H8" s="4">
        <v>973</v>
      </c>
      <c r="I8" s="4">
        <v>0.28000000000000003</v>
      </c>
    </row>
    <row r="9" spans="1:9" ht="15.75" thickBot="1" x14ac:dyDescent="0.3">
      <c r="C9" s="34"/>
      <c r="D9" s="3" t="s">
        <v>0</v>
      </c>
      <c r="E9" s="2">
        <v>5.44</v>
      </c>
      <c r="F9" s="2">
        <v>3.97</v>
      </c>
      <c r="G9" s="2">
        <v>733</v>
      </c>
      <c r="H9" s="2">
        <v>1618</v>
      </c>
      <c r="I9" s="1">
        <v>0.21</v>
      </c>
    </row>
    <row r="10" spans="1:9" x14ac:dyDescent="0.25">
      <c r="C10" s="35" t="s">
        <v>6</v>
      </c>
      <c r="D10" s="7" t="s">
        <v>2</v>
      </c>
      <c r="E10" s="6">
        <v>4.8099999999999996</v>
      </c>
      <c r="F10" s="6">
        <v>4.01</v>
      </c>
      <c r="G10" s="6">
        <v>387</v>
      </c>
      <c r="H10" s="6">
        <v>810</v>
      </c>
      <c r="I10" s="6">
        <v>0.28999999999999998</v>
      </c>
    </row>
    <row r="11" spans="1:9" x14ac:dyDescent="0.25">
      <c r="C11" s="31"/>
      <c r="D11" s="5" t="s">
        <v>1</v>
      </c>
      <c r="E11" s="4">
        <v>5.08</v>
      </c>
      <c r="F11" s="4">
        <v>4.08</v>
      </c>
      <c r="G11" s="4">
        <v>511</v>
      </c>
      <c r="H11" s="4">
        <v>1199</v>
      </c>
      <c r="I11" s="4">
        <v>0.27</v>
      </c>
    </row>
    <row r="12" spans="1:9" ht="15.75" thickBot="1" x14ac:dyDescent="0.3">
      <c r="C12" s="34"/>
      <c r="D12" s="3" t="s">
        <v>0</v>
      </c>
      <c r="E12" s="2">
        <v>4.97</v>
      </c>
      <c r="F12" s="2">
        <v>4.05</v>
      </c>
      <c r="G12" s="2">
        <v>898</v>
      </c>
      <c r="H12" s="2">
        <v>2009</v>
      </c>
      <c r="I12" s="1">
        <v>0.2</v>
      </c>
    </row>
    <row r="13" spans="1:9" x14ac:dyDescent="0.25">
      <c r="C13" s="35" t="s">
        <v>5</v>
      </c>
      <c r="D13" s="7" t="s">
        <v>2</v>
      </c>
      <c r="E13" s="6">
        <v>6.19</v>
      </c>
      <c r="F13" s="6">
        <v>3.43</v>
      </c>
      <c r="G13" s="6">
        <v>43</v>
      </c>
      <c r="H13" s="6">
        <v>67</v>
      </c>
      <c r="I13" s="6">
        <v>0.62</v>
      </c>
    </row>
    <row r="14" spans="1:9" x14ac:dyDescent="0.25">
      <c r="C14" s="31"/>
      <c r="D14" s="5" t="s">
        <v>1</v>
      </c>
      <c r="E14" s="4">
        <v>6.47</v>
      </c>
      <c r="F14" s="4">
        <v>4</v>
      </c>
      <c r="G14" s="4">
        <v>36</v>
      </c>
      <c r="H14" s="4">
        <v>69</v>
      </c>
      <c r="I14" s="4">
        <v>0.91</v>
      </c>
    </row>
    <row r="15" spans="1:9" ht="15.75" thickBot="1" x14ac:dyDescent="0.3">
      <c r="C15" s="34"/>
      <c r="D15" s="3" t="s">
        <v>0</v>
      </c>
      <c r="E15" s="2">
        <v>6.32</v>
      </c>
      <c r="F15" s="2">
        <v>3.68</v>
      </c>
      <c r="G15" s="2">
        <v>79</v>
      </c>
      <c r="H15" s="2">
        <v>136</v>
      </c>
      <c r="I15" s="1">
        <v>0.53</v>
      </c>
    </row>
    <row r="16" spans="1:9" x14ac:dyDescent="0.25">
      <c r="C16" s="35" t="s">
        <v>4</v>
      </c>
      <c r="D16" s="7" t="s">
        <v>2</v>
      </c>
      <c r="E16" s="6">
        <v>6.34</v>
      </c>
      <c r="F16" s="6">
        <v>4.1100000000000003</v>
      </c>
      <c r="G16" s="6">
        <v>29</v>
      </c>
      <c r="H16" s="6">
        <v>65</v>
      </c>
      <c r="I16" s="6">
        <v>1.1200000000000001</v>
      </c>
    </row>
    <row r="17" spans="3:9" x14ac:dyDescent="0.25">
      <c r="C17" s="31"/>
      <c r="D17" s="5" t="s">
        <v>1</v>
      </c>
      <c r="E17" s="4">
        <v>8.2200000000000006</v>
      </c>
      <c r="F17" s="4">
        <v>2.66</v>
      </c>
      <c r="G17" s="4">
        <v>64</v>
      </c>
      <c r="H17" s="4">
        <v>129</v>
      </c>
      <c r="I17" s="4">
        <v>0.46</v>
      </c>
    </row>
    <row r="18" spans="3:9" ht="15.75" thickBot="1" x14ac:dyDescent="0.3">
      <c r="C18" s="34"/>
      <c r="D18" s="3" t="s">
        <v>0</v>
      </c>
      <c r="E18" s="2">
        <v>7.63</v>
      </c>
      <c r="F18" s="2">
        <v>3.28</v>
      </c>
      <c r="G18" s="2">
        <v>93</v>
      </c>
      <c r="H18" s="2">
        <v>194</v>
      </c>
      <c r="I18" s="1">
        <v>0.48</v>
      </c>
    </row>
    <row r="19" spans="3:9" x14ac:dyDescent="0.25">
      <c r="C19" s="30" t="s">
        <v>3</v>
      </c>
      <c r="D19" s="7" t="s">
        <v>2</v>
      </c>
      <c r="E19" s="6">
        <v>5.16</v>
      </c>
      <c r="F19" s="6">
        <v>3.96</v>
      </c>
      <c r="G19" s="6">
        <v>768</v>
      </c>
      <c r="H19" s="6">
        <v>1616</v>
      </c>
      <c r="I19" s="6">
        <v>0.2</v>
      </c>
    </row>
    <row r="20" spans="3:9" x14ac:dyDescent="0.25">
      <c r="C20" s="31"/>
      <c r="D20" s="5" t="s">
        <v>1</v>
      </c>
      <c r="E20" s="4">
        <v>5.52</v>
      </c>
      <c r="F20" s="4">
        <v>4.04</v>
      </c>
      <c r="G20" s="4">
        <v>1084</v>
      </c>
      <c r="H20" s="4">
        <v>2439</v>
      </c>
      <c r="I20" s="4">
        <v>0.18</v>
      </c>
    </row>
    <row r="21" spans="3:9" ht="15.75" thickBot="1" x14ac:dyDescent="0.3">
      <c r="C21" s="32"/>
      <c r="D21" s="3" t="s">
        <v>0</v>
      </c>
      <c r="E21" s="2">
        <v>5.37</v>
      </c>
      <c r="F21" s="2">
        <v>4.01</v>
      </c>
      <c r="G21" s="2">
        <v>1852</v>
      </c>
      <c r="H21" s="2">
        <v>4055</v>
      </c>
      <c r="I21" s="1">
        <v>0.13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0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163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0.73329999999999995</v>
      </c>
      <c r="F4" s="13">
        <v>0.26669999999999999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0.61760000000000004</v>
      </c>
      <c r="F5" s="12">
        <v>0.38240000000000002</v>
      </c>
      <c r="G5" s="4">
        <v>34</v>
      </c>
      <c r="H5" s="4">
        <v>69</v>
      </c>
      <c r="I5" s="12">
        <v>0.1206</v>
      </c>
    </row>
    <row r="6" spans="1:9" ht="15.75" thickBot="1" x14ac:dyDescent="0.3">
      <c r="C6" s="34"/>
      <c r="D6" s="3" t="s">
        <v>0</v>
      </c>
      <c r="E6" s="11">
        <v>0.65310000000000001</v>
      </c>
      <c r="F6" s="11">
        <v>0.34689999999999999</v>
      </c>
      <c r="G6" s="2">
        <v>49</v>
      </c>
      <c r="H6" s="2">
        <v>98</v>
      </c>
      <c r="I6" s="10">
        <v>9.9500000000000005E-2</v>
      </c>
    </row>
    <row r="7" spans="1:9" x14ac:dyDescent="0.25">
      <c r="C7" s="35" t="s">
        <v>7</v>
      </c>
      <c r="D7" s="7" t="s">
        <v>2</v>
      </c>
      <c r="E7" s="13">
        <v>0.48809999999999998</v>
      </c>
      <c r="F7" s="13">
        <v>0.51190000000000002</v>
      </c>
      <c r="G7" s="6">
        <v>293</v>
      </c>
      <c r="H7" s="6">
        <v>645</v>
      </c>
      <c r="I7" s="13">
        <v>4.2299999999999997E-2</v>
      </c>
    </row>
    <row r="8" spans="1:9" x14ac:dyDescent="0.25">
      <c r="C8" s="31"/>
      <c r="D8" s="5" t="s">
        <v>1</v>
      </c>
      <c r="E8" s="12">
        <v>0.5171</v>
      </c>
      <c r="F8" s="12">
        <v>0.4829</v>
      </c>
      <c r="G8" s="4">
        <v>439</v>
      </c>
      <c r="H8" s="4">
        <v>973</v>
      </c>
      <c r="I8" s="12">
        <v>3.4700000000000002E-2</v>
      </c>
    </row>
    <row r="9" spans="1:9" ht="15.75" thickBot="1" x14ac:dyDescent="0.3">
      <c r="C9" s="34"/>
      <c r="D9" s="3" t="s">
        <v>0</v>
      </c>
      <c r="E9" s="11">
        <v>0.50549999999999995</v>
      </c>
      <c r="F9" s="11">
        <v>0.4945</v>
      </c>
      <c r="G9" s="2">
        <v>732</v>
      </c>
      <c r="H9" s="2">
        <v>1618</v>
      </c>
      <c r="I9" s="10">
        <v>2.6800000000000001E-2</v>
      </c>
    </row>
    <row r="10" spans="1:9" x14ac:dyDescent="0.25">
      <c r="C10" s="35" t="s">
        <v>6</v>
      </c>
      <c r="D10" s="7" t="s">
        <v>2</v>
      </c>
      <c r="E10" s="13">
        <v>0.62790000000000001</v>
      </c>
      <c r="F10" s="13">
        <v>0.37209999999999999</v>
      </c>
      <c r="G10" s="6">
        <v>387</v>
      </c>
      <c r="H10" s="6">
        <v>810</v>
      </c>
      <c r="I10" s="13">
        <v>3.5999999999999997E-2</v>
      </c>
    </row>
    <row r="11" spans="1:9" x14ac:dyDescent="0.25">
      <c r="C11" s="31"/>
      <c r="D11" s="5" t="s">
        <v>1</v>
      </c>
      <c r="E11" s="12">
        <v>0.55379999999999996</v>
      </c>
      <c r="F11" s="12">
        <v>0.44619999999999999</v>
      </c>
      <c r="G11" s="4">
        <v>511</v>
      </c>
      <c r="H11" s="4">
        <v>1199</v>
      </c>
      <c r="I11" s="12">
        <v>3.2899999999999999E-2</v>
      </c>
    </row>
    <row r="12" spans="1:9" ht="15.75" thickBot="1" x14ac:dyDescent="0.3">
      <c r="C12" s="34"/>
      <c r="D12" s="3" t="s">
        <v>0</v>
      </c>
      <c r="E12" s="11">
        <v>0.5857</v>
      </c>
      <c r="F12" s="11">
        <v>0.4143</v>
      </c>
      <c r="G12" s="2">
        <v>898</v>
      </c>
      <c r="H12" s="2">
        <v>2009</v>
      </c>
      <c r="I12" s="10">
        <v>2.4299999999999999E-2</v>
      </c>
    </row>
    <row r="13" spans="1:9" x14ac:dyDescent="0.25">
      <c r="C13" s="35" t="s">
        <v>5</v>
      </c>
      <c r="D13" s="7" t="s">
        <v>2</v>
      </c>
      <c r="E13" s="13">
        <v>0.37209999999999999</v>
      </c>
      <c r="F13" s="13">
        <v>0.62790000000000001</v>
      </c>
      <c r="G13" s="6">
        <v>43</v>
      </c>
      <c r="H13" s="6">
        <v>67</v>
      </c>
      <c r="I13" s="13">
        <v>9.01E-2</v>
      </c>
    </row>
    <row r="14" spans="1:9" x14ac:dyDescent="0.25">
      <c r="C14" s="31"/>
      <c r="D14" s="5" t="s">
        <v>1</v>
      </c>
      <c r="E14" s="12">
        <v>0.52780000000000005</v>
      </c>
      <c r="F14" s="12">
        <v>0.47220000000000001</v>
      </c>
      <c r="G14" s="4">
        <v>36</v>
      </c>
      <c r="H14" s="4">
        <v>69</v>
      </c>
      <c r="I14" s="12">
        <v>0.1138</v>
      </c>
    </row>
    <row r="15" spans="1:9" ht="15.75" thickBot="1" x14ac:dyDescent="0.3">
      <c r="C15" s="34"/>
      <c r="D15" s="3" t="s">
        <v>0</v>
      </c>
      <c r="E15" s="11">
        <v>0.443</v>
      </c>
      <c r="F15" s="11">
        <v>0.55700000000000005</v>
      </c>
      <c r="G15" s="2">
        <v>79</v>
      </c>
      <c r="H15" s="2">
        <v>136</v>
      </c>
      <c r="I15" s="10">
        <v>7.1599999999999997E-2</v>
      </c>
    </row>
    <row r="16" spans="1:9" x14ac:dyDescent="0.25">
      <c r="C16" s="35" t="s">
        <v>4</v>
      </c>
      <c r="D16" s="7" t="s">
        <v>2</v>
      </c>
      <c r="E16" s="13">
        <v>0.3448</v>
      </c>
      <c r="F16" s="13">
        <v>0.6552</v>
      </c>
      <c r="G16" s="6">
        <v>29</v>
      </c>
      <c r="H16" s="6">
        <v>65</v>
      </c>
      <c r="I16" s="13">
        <v>0.13650000000000001</v>
      </c>
    </row>
    <row r="17" spans="3:9" x14ac:dyDescent="0.25">
      <c r="C17" s="31"/>
      <c r="D17" s="5" t="s">
        <v>1</v>
      </c>
      <c r="E17" s="12">
        <v>0.20630000000000001</v>
      </c>
      <c r="F17" s="12">
        <v>0.79369999999999996</v>
      </c>
      <c r="G17" s="4">
        <v>63</v>
      </c>
      <c r="H17" s="4">
        <v>129</v>
      </c>
      <c r="I17" s="12">
        <v>8.8700000000000001E-2</v>
      </c>
    </row>
    <row r="18" spans="3:9" ht="15.75" thickBot="1" x14ac:dyDescent="0.3">
      <c r="C18" s="34"/>
      <c r="D18" s="3" t="s">
        <v>0</v>
      </c>
      <c r="E18" s="11">
        <v>0.25</v>
      </c>
      <c r="F18" s="11">
        <v>0.75</v>
      </c>
      <c r="G18" s="2">
        <v>92</v>
      </c>
      <c r="H18" s="2">
        <v>194</v>
      </c>
      <c r="I18" s="10">
        <v>7.4300000000000005E-2</v>
      </c>
    </row>
    <row r="19" spans="3:9" x14ac:dyDescent="0.25">
      <c r="C19" s="30" t="s">
        <v>3</v>
      </c>
      <c r="D19" s="7" t="s">
        <v>2</v>
      </c>
      <c r="E19" s="13">
        <v>0.55149999999999999</v>
      </c>
      <c r="F19" s="13">
        <v>0.44850000000000001</v>
      </c>
      <c r="G19" s="6">
        <v>767</v>
      </c>
      <c r="H19" s="6">
        <v>1616</v>
      </c>
      <c r="I19" s="13">
        <v>2.5700000000000001E-2</v>
      </c>
    </row>
    <row r="20" spans="3:9" x14ac:dyDescent="0.25">
      <c r="C20" s="31"/>
      <c r="D20" s="5" t="s">
        <v>1</v>
      </c>
      <c r="E20" s="12">
        <v>0.51990000000000003</v>
      </c>
      <c r="F20" s="12">
        <v>0.48010000000000003</v>
      </c>
      <c r="G20" s="4">
        <v>1083</v>
      </c>
      <c r="H20" s="4">
        <v>2439</v>
      </c>
      <c r="I20" s="12">
        <v>2.2200000000000001E-2</v>
      </c>
    </row>
    <row r="21" spans="3:9" ht="15.75" thickBot="1" x14ac:dyDescent="0.3">
      <c r="C21" s="32"/>
      <c r="D21" s="3" t="s">
        <v>0</v>
      </c>
      <c r="E21" s="11">
        <v>0.53300000000000003</v>
      </c>
      <c r="F21" s="11">
        <v>0.46700000000000003</v>
      </c>
      <c r="G21" s="2">
        <v>1850</v>
      </c>
      <c r="H21" s="2">
        <v>4055</v>
      </c>
      <c r="I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9">
    <tabColor rgb="FFFFFF99"/>
  </sheetPr>
  <dimension ref="A1:I21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213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0.26669999999999999</v>
      </c>
      <c r="F4" s="13">
        <v>0.73329999999999995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0.2059</v>
      </c>
      <c r="F5" s="12">
        <v>0.79410000000000003</v>
      </c>
      <c r="G5" s="4">
        <v>34</v>
      </c>
      <c r="H5" s="4">
        <v>69</v>
      </c>
      <c r="I5" s="12">
        <v>0.1206</v>
      </c>
    </row>
    <row r="6" spans="1:9" ht="15.75" thickBot="1" x14ac:dyDescent="0.3">
      <c r="C6" s="34"/>
      <c r="D6" s="3" t="s">
        <v>0</v>
      </c>
      <c r="E6" s="11">
        <v>0.22450000000000001</v>
      </c>
      <c r="F6" s="11">
        <v>0.77549999999999997</v>
      </c>
      <c r="G6" s="2">
        <v>49</v>
      </c>
      <c r="H6" s="2">
        <v>98</v>
      </c>
      <c r="I6" s="10">
        <v>9.9500000000000005E-2</v>
      </c>
    </row>
    <row r="7" spans="1:9" x14ac:dyDescent="0.25">
      <c r="C7" s="35" t="s">
        <v>7</v>
      </c>
      <c r="D7" s="7" t="s">
        <v>2</v>
      </c>
      <c r="E7" s="13">
        <v>0.17349999999999999</v>
      </c>
      <c r="F7" s="13">
        <v>0.82650000000000001</v>
      </c>
      <c r="G7" s="6">
        <v>294</v>
      </c>
      <c r="H7" s="6">
        <v>645</v>
      </c>
      <c r="I7" s="13">
        <v>4.2200000000000001E-2</v>
      </c>
    </row>
    <row r="8" spans="1:9" x14ac:dyDescent="0.25">
      <c r="C8" s="31"/>
      <c r="D8" s="5" t="s">
        <v>1</v>
      </c>
      <c r="E8" s="12">
        <v>0.2301</v>
      </c>
      <c r="F8" s="12">
        <v>0.76990000000000003</v>
      </c>
      <c r="G8" s="4">
        <v>439</v>
      </c>
      <c r="H8" s="4">
        <v>973</v>
      </c>
      <c r="I8" s="12">
        <v>3.4700000000000002E-2</v>
      </c>
    </row>
    <row r="9" spans="1:9" ht="15.75" thickBot="1" x14ac:dyDescent="0.3">
      <c r="C9" s="34"/>
      <c r="D9" s="3" t="s">
        <v>0</v>
      </c>
      <c r="E9" s="11">
        <v>0.2074</v>
      </c>
      <c r="F9" s="11">
        <v>0.79259999999999997</v>
      </c>
      <c r="G9" s="2">
        <v>733</v>
      </c>
      <c r="H9" s="2">
        <v>1618</v>
      </c>
      <c r="I9" s="10">
        <v>2.6800000000000001E-2</v>
      </c>
    </row>
    <row r="10" spans="1:9" x14ac:dyDescent="0.25">
      <c r="C10" s="35" t="s">
        <v>6</v>
      </c>
      <c r="D10" s="7" t="s">
        <v>2</v>
      </c>
      <c r="E10" s="13">
        <v>0.2145</v>
      </c>
      <c r="F10" s="13">
        <v>0.78549999999999998</v>
      </c>
      <c r="G10" s="6">
        <v>387</v>
      </c>
      <c r="H10" s="6">
        <v>810</v>
      </c>
      <c r="I10" s="13">
        <v>3.5999999999999997E-2</v>
      </c>
    </row>
    <row r="11" spans="1:9" x14ac:dyDescent="0.25">
      <c r="C11" s="31"/>
      <c r="D11" s="5" t="s">
        <v>1</v>
      </c>
      <c r="E11" s="12">
        <v>0.25779999999999997</v>
      </c>
      <c r="F11" s="12">
        <v>0.74219999999999997</v>
      </c>
      <c r="G11" s="4">
        <v>512</v>
      </c>
      <c r="H11" s="4">
        <v>1199</v>
      </c>
      <c r="I11" s="12">
        <v>3.2800000000000003E-2</v>
      </c>
    </row>
    <row r="12" spans="1:9" ht="15.75" thickBot="1" x14ac:dyDescent="0.3">
      <c r="C12" s="34"/>
      <c r="D12" s="3" t="s">
        <v>0</v>
      </c>
      <c r="E12" s="11">
        <v>0.2392</v>
      </c>
      <c r="F12" s="11">
        <v>0.76080000000000003</v>
      </c>
      <c r="G12" s="2">
        <v>899</v>
      </c>
      <c r="H12" s="2">
        <v>2009</v>
      </c>
      <c r="I12" s="10">
        <v>2.4299999999999999E-2</v>
      </c>
    </row>
    <row r="13" spans="1:9" x14ac:dyDescent="0.25">
      <c r="C13" s="35" t="s">
        <v>5</v>
      </c>
      <c r="D13" s="7" t="s">
        <v>2</v>
      </c>
      <c r="E13" s="13">
        <v>6.9800000000000001E-2</v>
      </c>
      <c r="F13" s="13">
        <v>0.93020000000000003</v>
      </c>
      <c r="G13" s="6">
        <v>43</v>
      </c>
      <c r="H13" s="6">
        <v>67</v>
      </c>
      <c r="I13" s="13">
        <v>9.01E-2</v>
      </c>
    </row>
    <row r="14" spans="1:9" x14ac:dyDescent="0.25">
      <c r="C14" s="31"/>
      <c r="D14" s="5" t="s">
        <v>1</v>
      </c>
      <c r="E14" s="12">
        <v>0.25</v>
      </c>
      <c r="F14" s="12">
        <v>0.75</v>
      </c>
      <c r="G14" s="4">
        <v>36</v>
      </c>
      <c r="H14" s="4">
        <v>69</v>
      </c>
      <c r="I14" s="12">
        <v>0.1138</v>
      </c>
    </row>
    <row r="15" spans="1:9" ht="15.75" thickBot="1" x14ac:dyDescent="0.3">
      <c r="C15" s="34"/>
      <c r="D15" s="3" t="s">
        <v>0</v>
      </c>
      <c r="E15" s="11">
        <v>0.15190000000000001</v>
      </c>
      <c r="F15" s="11">
        <v>0.84809999999999997</v>
      </c>
      <c r="G15" s="2">
        <v>79</v>
      </c>
      <c r="H15" s="2">
        <v>136</v>
      </c>
      <c r="I15" s="10">
        <v>7.1599999999999997E-2</v>
      </c>
    </row>
    <row r="16" spans="1:9" x14ac:dyDescent="0.25">
      <c r="C16" s="35" t="s">
        <v>4</v>
      </c>
      <c r="D16" s="7" t="s">
        <v>2</v>
      </c>
      <c r="E16" s="13">
        <v>0.1724</v>
      </c>
      <c r="F16" s="13">
        <v>0.8276</v>
      </c>
      <c r="G16" s="6">
        <v>29</v>
      </c>
      <c r="H16" s="6">
        <v>65</v>
      </c>
      <c r="I16" s="13">
        <v>0.13650000000000001</v>
      </c>
    </row>
    <row r="17" spans="3:9" x14ac:dyDescent="0.25">
      <c r="C17" s="31"/>
      <c r="D17" s="5" t="s">
        <v>1</v>
      </c>
      <c r="E17" s="12">
        <v>0.15870000000000001</v>
      </c>
      <c r="F17" s="12">
        <v>0.84130000000000005</v>
      </c>
      <c r="G17" s="4">
        <v>63</v>
      </c>
      <c r="H17" s="4">
        <v>129</v>
      </c>
      <c r="I17" s="12">
        <v>8.8700000000000001E-2</v>
      </c>
    </row>
    <row r="18" spans="3:9" ht="15.75" thickBot="1" x14ac:dyDescent="0.3">
      <c r="C18" s="34"/>
      <c r="D18" s="3" t="s">
        <v>0</v>
      </c>
      <c r="E18" s="11">
        <v>0.16300000000000001</v>
      </c>
      <c r="F18" s="11">
        <v>0.83699999999999997</v>
      </c>
      <c r="G18" s="2">
        <v>92</v>
      </c>
      <c r="H18" s="2">
        <v>194</v>
      </c>
      <c r="I18" s="10">
        <v>7.4300000000000005E-2</v>
      </c>
    </row>
    <row r="19" spans="3:9" x14ac:dyDescent="0.25">
      <c r="C19" s="30" t="s">
        <v>3</v>
      </c>
      <c r="D19" s="7" t="s">
        <v>2</v>
      </c>
      <c r="E19" s="13">
        <v>0.19009999999999999</v>
      </c>
      <c r="F19" s="13">
        <v>0.80989999999999995</v>
      </c>
      <c r="G19" s="6">
        <v>768</v>
      </c>
      <c r="H19" s="6">
        <v>1616</v>
      </c>
      <c r="I19" s="13">
        <v>2.5600000000000001E-2</v>
      </c>
    </row>
    <row r="20" spans="3:9" x14ac:dyDescent="0.25">
      <c r="C20" s="31"/>
      <c r="D20" s="5" t="s">
        <v>1</v>
      </c>
      <c r="E20" s="12">
        <v>0.2389</v>
      </c>
      <c r="F20" s="12">
        <v>0.7611</v>
      </c>
      <c r="G20" s="4">
        <v>1084</v>
      </c>
      <c r="H20" s="4">
        <v>2439</v>
      </c>
      <c r="I20" s="12">
        <v>2.2200000000000001E-2</v>
      </c>
    </row>
    <row r="21" spans="3:9" ht="15.75" thickBot="1" x14ac:dyDescent="0.3">
      <c r="C21" s="32"/>
      <c r="D21" s="3" t="s">
        <v>0</v>
      </c>
      <c r="E21" s="11">
        <v>0.21870000000000001</v>
      </c>
      <c r="F21" s="11">
        <v>0.78129999999999999</v>
      </c>
      <c r="G21" s="2">
        <v>1852</v>
      </c>
      <c r="H21" s="2">
        <v>4055</v>
      </c>
      <c r="I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8">
    <tabColor rgb="FFFFFF99"/>
  </sheetPr>
  <dimension ref="A1:I21"/>
  <sheetViews>
    <sheetView workbookViewId="0">
      <selection activeCell="F26" sqref="F26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89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</v>
      </c>
      <c r="F4" s="13">
        <v>1</v>
      </c>
      <c r="G4" s="6">
        <v>4</v>
      </c>
      <c r="H4" s="6">
        <v>29</v>
      </c>
      <c r="I4" s="13">
        <v>0.46300000000000002</v>
      </c>
    </row>
    <row r="5" spans="1:9" x14ac:dyDescent="0.25">
      <c r="C5" s="31"/>
      <c r="D5" s="5" t="s">
        <v>1</v>
      </c>
      <c r="E5" s="12">
        <v>0.28570000000000001</v>
      </c>
      <c r="F5" s="12">
        <v>0.71430000000000005</v>
      </c>
      <c r="G5" s="4">
        <v>7</v>
      </c>
      <c r="H5" s="4">
        <v>69</v>
      </c>
      <c r="I5" s="12">
        <v>0.35370000000000001</v>
      </c>
    </row>
    <row r="6" spans="1:9" ht="15.75" thickBot="1" x14ac:dyDescent="0.3">
      <c r="C6" s="34"/>
      <c r="D6" s="3" t="s">
        <v>0</v>
      </c>
      <c r="E6" s="11">
        <v>0.18179999999999999</v>
      </c>
      <c r="F6" s="11">
        <v>0.81820000000000004</v>
      </c>
      <c r="G6" s="2">
        <v>11</v>
      </c>
      <c r="H6" s="2">
        <v>98</v>
      </c>
      <c r="I6" s="10">
        <v>0.27979999999999999</v>
      </c>
    </row>
    <row r="7" spans="1:9" x14ac:dyDescent="0.25">
      <c r="C7" s="35" t="s">
        <v>7</v>
      </c>
      <c r="D7" s="7" t="s">
        <v>2</v>
      </c>
      <c r="E7" s="13">
        <v>0.35289999999999999</v>
      </c>
      <c r="F7" s="13">
        <v>0.64710000000000001</v>
      </c>
      <c r="G7" s="6">
        <v>51</v>
      </c>
      <c r="H7" s="6">
        <v>645</v>
      </c>
      <c r="I7" s="13">
        <v>0.1318</v>
      </c>
    </row>
    <row r="8" spans="1:9" x14ac:dyDescent="0.25">
      <c r="C8" s="31"/>
      <c r="D8" s="5" t="s">
        <v>1</v>
      </c>
      <c r="E8" s="12">
        <v>0.28710000000000002</v>
      </c>
      <c r="F8" s="12">
        <v>0.71289999999999998</v>
      </c>
      <c r="G8" s="4">
        <v>101</v>
      </c>
      <c r="H8" s="4">
        <v>973</v>
      </c>
      <c r="I8" s="12">
        <v>9.2399999999999996E-2</v>
      </c>
    </row>
    <row r="9" spans="1:9" ht="15.75" thickBot="1" x14ac:dyDescent="0.3">
      <c r="C9" s="34"/>
      <c r="D9" s="3" t="s">
        <v>0</v>
      </c>
      <c r="E9" s="11">
        <v>0.30919999999999997</v>
      </c>
      <c r="F9" s="11">
        <v>0.69079999999999997</v>
      </c>
      <c r="G9" s="2">
        <v>152</v>
      </c>
      <c r="H9" s="2">
        <v>1618</v>
      </c>
      <c r="I9" s="10">
        <v>7.5700000000000003E-2</v>
      </c>
    </row>
    <row r="10" spans="1:9" x14ac:dyDescent="0.25">
      <c r="C10" s="35" t="s">
        <v>6</v>
      </c>
      <c r="D10" s="7" t="s">
        <v>2</v>
      </c>
      <c r="E10" s="13">
        <v>0.4819</v>
      </c>
      <c r="F10" s="13">
        <v>0.5181</v>
      </c>
      <c r="G10" s="6">
        <v>83</v>
      </c>
      <c r="H10" s="6">
        <v>810</v>
      </c>
      <c r="I10" s="13">
        <v>0.10199999999999999</v>
      </c>
    </row>
    <row r="11" spans="1:9" x14ac:dyDescent="0.25">
      <c r="C11" s="31"/>
      <c r="D11" s="5" t="s">
        <v>1</v>
      </c>
      <c r="E11" s="12">
        <v>0.31059999999999999</v>
      </c>
      <c r="F11" s="12">
        <v>0.68940000000000001</v>
      </c>
      <c r="G11" s="4">
        <v>132</v>
      </c>
      <c r="H11" s="4">
        <v>1199</v>
      </c>
      <c r="I11" s="12">
        <v>8.0500000000000002E-2</v>
      </c>
    </row>
    <row r="12" spans="1:9" ht="15.75" thickBot="1" x14ac:dyDescent="0.3">
      <c r="C12" s="34"/>
      <c r="D12" s="3" t="s">
        <v>0</v>
      </c>
      <c r="E12" s="11">
        <v>0.37669999999999998</v>
      </c>
      <c r="F12" s="11">
        <v>0.62329999999999997</v>
      </c>
      <c r="G12" s="2">
        <v>215</v>
      </c>
      <c r="H12" s="2">
        <v>2009</v>
      </c>
      <c r="I12" s="10">
        <v>6.3200000000000006E-2</v>
      </c>
    </row>
    <row r="13" spans="1:9" x14ac:dyDescent="0.25">
      <c r="C13" s="35" t="s">
        <v>5</v>
      </c>
      <c r="D13" s="7" t="s">
        <v>2</v>
      </c>
      <c r="E13" s="13">
        <v>0</v>
      </c>
      <c r="F13" s="13">
        <v>1</v>
      </c>
      <c r="G13" s="6">
        <v>3</v>
      </c>
      <c r="H13" s="6">
        <v>67</v>
      </c>
      <c r="I13" s="13">
        <v>0.55720000000000003</v>
      </c>
    </row>
    <row r="14" spans="1:9" x14ac:dyDescent="0.25">
      <c r="C14" s="31"/>
      <c r="D14" s="5" t="s">
        <v>1</v>
      </c>
      <c r="E14" s="12">
        <v>0.1111</v>
      </c>
      <c r="F14" s="12">
        <v>0.88890000000000002</v>
      </c>
      <c r="G14" s="4">
        <v>9</v>
      </c>
      <c r="H14" s="4">
        <v>69</v>
      </c>
      <c r="I14" s="12">
        <v>0.30680000000000002</v>
      </c>
    </row>
    <row r="15" spans="1:9" ht="15.75" thickBot="1" x14ac:dyDescent="0.3">
      <c r="C15" s="34"/>
      <c r="D15" s="3" t="s">
        <v>0</v>
      </c>
      <c r="E15" s="11">
        <v>8.3299999999999999E-2</v>
      </c>
      <c r="F15" s="11">
        <v>0.91669999999999996</v>
      </c>
      <c r="G15" s="2">
        <v>12</v>
      </c>
      <c r="H15" s="2">
        <v>136</v>
      </c>
      <c r="I15" s="10">
        <v>0.27110000000000001</v>
      </c>
    </row>
    <row r="16" spans="1:9" x14ac:dyDescent="0.25">
      <c r="C16" s="35" t="s">
        <v>4</v>
      </c>
      <c r="D16" s="7" t="s">
        <v>2</v>
      </c>
      <c r="E16" s="13">
        <v>0.4</v>
      </c>
      <c r="F16" s="13">
        <v>0.6</v>
      </c>
      <c r="G16" s="6">
        <v>5</v>
      </c>
      <c r="H16" s="6">
        <v>65</v>
      </c>
      <c r="I16" s="13">
        <v>0.4244</v>
      </c>
    </row>
    <row r="17" spans="3:9" x14ac:dyDescent="0.25">
      <c r="C17" s="31"/>
      <c r="D17" s="5" t="s">
        <v>1</v>
      </c>
      <c r="E17" s="12">
        <v>0.3</v>
      </c>
      <c r="F17" s="12">
        <v>0.7</v>
      </c>
      <c r="G17" s="4">
        <v>10</v>
      </c>
      <c r="H17" s="4">
        <v>129</v>
      </c>
      <c r="I17" s="12">
        <v>0.29880000000000001</v>
      </c>
    </row>
    <row r="18" spans="3:9" ht="15.75" thickBot="1" x14ac:dyDescent="0.3">
      <c r="C18" s="34"/>
      <c r="D18" s="3" t="s">
        <v>0</v>
      </c>
      <c r="E18" s="11">
        <v>0.33329999999999999</v>
      </c>
      <c r="F18" s="11">
        <v>0.66669999999999996</v>
      </c>
      <c r="G18" s="2">
        <v>15</v>
      </c>
      <c r="H18" s="2">
        <v>194</v>
      </c>
      <c r="I18" s="10">
        <v>0.2437</v>
      </c>
    </row>
    <row r="19" spans="3:9" x14ac:dyDescent="0.25">
      <c r="C19" s="30" t="s">
        <v>3</v>
      </c>
      <c r="D19" s="7" t="s">
        <v>2</v>
      </c>
      <c r="E19" s="13">
        <v>0.41099999999999998</v>
      </c>
      <c r="F19" s="13">
        <v>0.58899999999999997</v>
      </c>
      <c r="G19" s="6">
        <v>146</v>
      </c>
      <c r="H19" s="6">
        <v>1616</v>
      </c>
      <c r="I19" s="13">
        <v>7.7399999999999997E-2</v>
      </c>
    </row>
    <row r="20" spans="3:9" x14ac:dyDescent="0.25">
      <c r="C20" s="31"/>
      <c r="D20" s="5" t="s">
        <v>1</v>
      </c>
      <c r="E20" s="12">
        <v>0.29339999999999999</v>
      </c>
      <c r="F20" s="12">
        <v>0.70660000000000001</v>
      </c>
      <c r="G20" s="4">
        <v>259</v>
      </c>
      <c r="H20" s="4">
        <v>2439</v>
      </c>
      <c r="I20" s="12">
        <v>5.7599999999999998E-2</v>
      </c>
    </row>
    <row r="21" spans="3:9" ht="15.75" thickBot="1" x14ac:dyDescent="0.3">
      <c r="C21" s="32"/>
      <c r="D21" s="3" t="s">
        <v>0</v>
      </c>
      <c r="E21" s="11">
        <v>0.33579999999999999</v>
      </c>
      <c r="F21" s="11">
        <v>0.66420000000000001</v>
      </c>
      <c r="G21" s="2">
        <v>405</v>
      </c>
      <c r="H21" s="2">
        <v>4055</v>
      </c>
      <c r="I21" s="10">
        <v>4.6199999999999998E-2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7">
    <tabColor rgb="FFFFFF99"/>
  </sheetPr>
  <dimension ref="A1:O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90</v>
      </c>
    </row>
    <row r="2" spans="1:15" x14ac:dyDescent="0.25">
      <c r="A2" s="22" t="str">
        <f>'P1'!$A$2</f>
        <v>ÍNDICE</v>
      </c>
    </row>
    <row r="3" spans="1:15" ht="30" x14ac:dyDescent="0.25">
      <c r="E3" s="8" t="s">
        <v>33</v>
      </c>
      <c r="F3" s="8" t="s">
        <v>32</v>
      </c>
      <c r="G3" s="8" t="s">
        <v>31</v>
      </c>
      <c r="H3" s="8" t="s">
        <v>30</v>
      </c>
      <c r="I3" s="8" t="s">
        <v>29</v>
      </c>
      <c r="J3" s="8" t="s">
        <v>14</v>
      </c>
      <c r="K3" s="8" t="s">
        <v>10</v>
      </c>
      <c r="L3" s="8" t="s">
        <v>9</v>
      </c>
      <c r="M3" s="25" t="s">
        <v>207</v>
      </c>
      <c r="N3" s="25" t="s">
        <v>211</v>
      </c>
      <c r="O3" s="8" t="s">
        <v>212</v>
      </c>
    </row>
    <row r="4" spans="1:15" x14ac:dyDescent="0.25">
      <c r="C4" s="33" t="s">
        <v>8</v>
      </c>
      <c r="D4" s="7" t="s">
        <v>2</v>
      </c>
      <c r="E4" s="13">
        <v>0.25</v>
      </c>
      <c r="F4" s="13">
        <v>0</v>
      </c>
      <c r="G4" s="13">
        <v>0</v>
      </c>
      <c r="H4" s="13">
        <v>0</v>
      </c>
      <c r="I4" s="13">
        <v>0.75</v>
      </c>
      <c r="J4" s="6">
        <v>4</v>
      </c>
      <c r="K4" s="6">
        <v>29</v>
      </c>
      <c r="L4" s="13">
        <v>0.46300000000000002</v>
      </c>
      <c r="M4" s="6">
        <f>ROUND((E4*6.66+F4*10+G4*0+I4*3.33)/(E4+F4+G4+I4),2)</f>
        <v>4.16</v>
      </c>
      <c r="N4" s="6">
        <f>ROUND((E4*6.66^2+F4*10^2+G4*0+I4*10^2)/(E4+F4+G4+I4),2)</f>
        <v>86.09</v>
      </c>
      <c r="O4" s="6">
        <f>ROUND(((K4-J4)/(K4-1)*1/(J4-1)*(N4-M4^2))^0.5,2)</f>
        <v>4.5199999999999996</v>
      </c>
    </row>
    <row r="5" spans="1:15" x14ac:dyDescent="0.25">
      <c r="C5" s="31"/>
      <c r="D5" s="5" t="s">
        <v>1</v>
      </c>
      <c r="E5" s="12">
        <v>0.4</v>
      </c>
      <c r="F5" s="12">
        <v>0</v>
      </c>
      <c r="G5" s="12">
        <v>0</v>
      </c>
      <c r="H5" s="12">
        <v>0</v>
      </c>
      <c r="I5" s="12">
        <v>0.6</v>
      </c>
      <c r="J5" s="4">
        <v>5</v>
      </c>
      <c r="K5" s="4">
        <v>69</v>
      </c>
      <c r="L5" s="12">
        <v>0.42520000000000002</v>
      </c>
      <c r="M5" s="4">
        <f t="shared" ref="M5:M21" si="0">ROUND((E5*6.66+F5*10+G5*0+I5*3.33)/(E5+F5+G5+I5),2)</f>
        <v>4.66</v>
      </c>
      <c r="N5" s="4">
        <f t="shared" ref="N5:N21" si="1">ROUND((E5*6.66^2+F5*10^2+G5*0+I5*10^2)/(E5+F5+G5+I5),2)</f>
        <v>77.739999999999995</v>
      </c>
      <c r="O5" s="4">
        <f t="shared" ref="O5:O21" si="2">ROUND(((K5-J5)/(K5-1)*1/(J5-1)*(N5-M5^2))^0.5,2)</f>
        <v>3.63</v>
      </c>
    </row>
    <row r="6" spans="1:15" ht="15.75" thickBot="1" x14ac:dyDescent="0.3">
      <c r="C6" s="34"/>
      <c r="D6" s="3" t="s">
        <v>0</v>
      </c>
      <c r="E6" s="11">
        <v>0.33329999999999999</v>
      </c>
      <c r="F6" s="11">
        <v>0</v>
      </c>
      <c r="G6" s="11">
        <v>0</v>
      </c>
      <c r="H6" s="11">
        <v>0</v>
      </c>
      <c r="I6" s="11">
        <v>0.66669999999999996</v>
      </c>
      <c r="J6" s="2">
        <v>9</v>
      </c>
      <c r="K6" s="2">
        <v>98</v>
      </c>
      <c r="L6" s="10">
        <v>0.31290000000000001</v>
      </c>
      <c r="M6" s="2">
        <f t="shared" si="0"/>
        <v>4.4400000000000004</v>
      </c>
      <c r="N6" s="2">
        <f t="shared" si="1"/>
        <v>81.45</v>
      </c>
      <c r="O6" s="2">
        <f t="shared" si="2"/>
        <v>2.66</v>
      </c>
    </row>
    <row r="7" spans="1:15" x14ac:dyDescent="0.25">
      <c r="C7" s="35" t="s">
        <v>7</v>
      </c>
      <c r="D7" s="7" t="s">
        <v>2</v>
      </c>
      <c r="E7" s="13">
        <v>0.2727</v>
      </c>
      <c r="F7" s="13">
        <v>0.1515</v>
      </c>
      <c r="G7" s="13">
        <v>3.0300000000000001E-2</v>
      </c>
      <c r="H7" s="13">
        <v>3.0300000000000001E-2</v>
      </c>
      <c r="I7" s="13">
        <v>0.51519999999999999</v>
      </c>
      <c r="J7" s="6">
        <v>33</v>
      </c>
      <c r="K7" s="6">
        <v>645</v>
      </c>
      <c r="L7" s="13">
        <v>0.1663</v>
      </c>
      <c r="M7" s="6">
        <f t="shared" si="0"/>
        <v>5.2</v>
      </c>
      <c r="N7" s="6">
        <f t="shared" si="1"/>
        <v>81.23</v>
      </c>
      <c r="O7" s="6">
        <f t="shared" si="2"/>
        <v>1.27</v>
      </c>
    </row>
    <row r="8" spans="1:15" x14ac:dyDescent="0.25">
      <c r="C8" s="31"/>
      <c r="D8" s="5" t="s">
        <v>1</v>
      </c>
      <c r="E8" s="12">
        <v>0.31940000000000002</v>
      </c>
      <c r="F8" s="12">
        <v>5.5599999999999997E-2</v>
      </c>
      <c r="G8" s="12">
        <v>0.15279999999999999</v>
      </c>
      <c r="H8" s="12">
        <v>0</v>
      </c>
      <c r="I8" s="12">
        <v>0.47220000000000001</v>
      </c>
      <c r="J8" s="4">
        <v>72</v>
      </c>
      <c r="K8" s="4">
        <v>973</v>
      </c>
      <c r="L8" s="12">
        <v>0.11119999999999999</v>
      </c>
      <c r="M8" s="4">
        <f t="shared" si="0"/>
        <v>4.26</v>
      </c>
      <c r="N8" s="4">
        <f t="shared" si="1"/>
        <v>66.95</v>
      </c>
      <c r="O8" s="4">
        <f t="shared" si="2"/>
        <v>0.8</v>
      </c>
    </row>
    <row r="9" spans="1:15" ht="15.75" thickBot="1" x14ac:dyDescent="0.3">
      <c r="C9" s="34"/>
      <c r="D9" s="3" t="s">
        <v>0</v>
      </c>
      <c r="E9" s="11">
        <v>0.30480000000000002</v>
      </c>
      <c r="F9" s="11">
        <v>8.5699999999999998E-2</v>
      </c>
      <c r="G9" s="11">
        <v>0.1143</v>
      </c>
      <c r="H9" s="11">
        <v>9.4999999999999998E-3</v>
      </c>
      <c r="I9" s="11">
        <v>0.48570000000000002</v>
      </c>
      <c r="J9" s="2">
        <v>105</v>
      </c>
      <c r="K9" s="2">
        <v>1618</v>
      </c>
      <c r="L9" s="10">
        <v>9.2499999999999999E-2</v>
      </c>
      <c r="M9" s="2">
        <f t="shared" si="0"/>
        <v>4.55</v>
      </c>
      <c r="N9" s="2">
        <f t="shared" si="1"/>
        <v>71.34</v>
      </c>
      <c r="O9" s="2">
        <f t="shared" si="2"/>
        <v>0.67</v>
      </c>
    </row>
    <row r="10" spans="1:15" x14ac:dyDescent="0.25">
      <c r="C10" s="35" t="s">
        <v>6</v>
      </c>
      <c r="D10" s="7" t="s">
        <v>2</v>
      </c>
      <c r="E10" s="13">
        <v>0.2326</v>
      </c>
      <c r="F10" s="13">
        <v>0.25580000000000003</v>
      </c>
      <c r="G10" s="13">
        <v>0</v>
      </c>
      <c r="H10" s="13">
        <v>2.3300000000000001E-2</v>
      </c>
      <c r="I10" s="13">
        <v>0.4884</v>
      </c>
      <c r="J10" s="6">
        <v>43</v>
      </c>
      <c r="K10" s="6">
        <v>810</v>
      </c>
      <c r="L10" s="13">
        <v>0.14549999999999999</v>
      </c>
      <c r="M10" s="6">
        <f t="shared" si="0"/>
        <v>5.87</v>
      </c>
      <c r="N10" s="6">
        <f t="shared" si="1"/>
        <v>86.75</v>
      </c>
      <c r="O10" s="6">
        <f t="shared" si="2"/>
        <v>1.0900000000000001</v>
      </c>
    </row>
    <row r="11" spans="1:15" x14ac:dyDescent="0.25">
      <c r="C11" s="31"/>
      <c r="D11" s="5" t="s">
        <v>1</v>
      </c>
      <c r="E11" s="12">
        <v>0.20880000000000001</v>
      </c>
      <c r="F11" s="12">
        <v>0.15379999999999999</v>
      </c>
      <c r="G11" s="12">
        <v>9.8900000000000002E-2</v>
      </c>
      <c r="H11" s="12">
        <v>1.0999999999999999E-2</v>
      </c>
      <c r="I11" s="12">
        <v>0.52749999999999997</v>
      </c>
      <c r="J11" s="4">
        <v>91</v>
      </c>
      <c r="K11" s="4">
        <v>1199</v>
      </c>
      <c r="L11" s="12">
        <v>9.8799999999999999E-2</v>
      </c>
      <c r="M11" s="4">
        <f t="shared" si="0"/>
        <v>4.74</v>
      </c>
      <c r="N11" s="4">
        <f t="shared" si="1"/>
        <v>78.25</v>
      </c>
      <c r="O11" s="4">
        <f t="shared" si="2"/>
        <v>0.76</v>
      </c>
    </row>
    <row r="12" spans="1:15" ht="15.75" thickBot="1" x14ac:dyDescent="0.3">
      <c r="C12" s="34"/>
      <c r="D12" s="3" t="s">
        <v>0</v>
      </c>
      <c r="E12" s="11">
        <v>0.21640000000000001</v>
      </c>
      <c r="F12" s="11">
        <v>0.18659999999999999</v>
      </c>
      <c r="G12" s="11">
        <v>6.7199999999999996E-2</v>
      </c>
      <c r="H12" s="11">
        <v>1.49E-2</v>
      </c>
      <c r="I12" s="11">
        <v>0.51490000000000002</v>
      </c>
      <c r="J12" s="2">
        <v>134</v>
      </c>
      <c r="K12" s="2">
        <v>2009</v>
      </c>
      <c r="L12" s="10">
        <v>8.1799999999999998E-2</v>
      </c>
      <c r="M12" s="2">
        <f t="shared" si="0"/>
        <v>5.0999999999999996</v>
      </c>
      <c r="N12" s="2">
        <f t="shared" si="1"/>
        <v>80.95</v>
      </c>
      <c r="O12" s="2">
        <f t="shared" si="2"/>
        <v>0.62</v>
      </c>
    </row>
    <row r="13" spans="1:15" x14ac:dyDescent="0.25">
      <c r="C13" s="35" t="s">
        <v>5</v>
      </c>
      <c r="D13" s="7" t="s">
        <v>2</v>
      </c>
      <c r="E13" s="13">
        <v>0</v>
      </c>
      <c r="F13" s="13">
        <v>0</v>
      </c>
      <c r="G13" s="13">
        <v>0.33329999999999999</v>
      </c>
      <c r="H13" s="13">
        <v>0</v>
      </c>
      <c r="I13" s="13">
        <v>0.66669999999999996</v>
      </c>
      <c r="J13" s="6">
        <v>3</v>
      </c>
      <c r="K13" s="6">
        <v>67</v>
      </c>
      <c r="L13" s="13">
        <v>0.55720000000000003</v>
      </c>
      <c r="M13" s="6">
        <f t="shared" si="0"/>
        <v>2.2200000000000002</v>
      </c>
      <c r="N13" s="6">
        <f t="shared" si="1"/>
        <v>66.67</v>
      </c>
      <c r="O13" s="6">
        <f t="shared" si="2"/>
        <v>5.47</v>
      </c>
    </row>
    <row r="14" spans="1:15" x14ac:dyDescent="0.25">
      <c r="C14" s="31"/>
      <c r="D14" s="5" t="s">
        <v>1</v>
      </c>
      <c r="E14" s="12">
        <v>0.375</v>
      </c>
      <c r="F14" s="12">
        <v>0.25</v>
      </c>
      <c r="G14" s="12">
        <v>0.125</v>
      </c>
      <c r="H14" s="12">
        <v>0</v>
      </c>
      <c r="I14" s="12">
        <v>0.25</v>
      </c>
      <c r="J14" s="4">
        <v>8</v>
      </c>
      <c r="K14" s="4">
        <v>69</v>
      </c>
      <c r="L14" s="12">
        <v>0.32819999999999999</v>
      </c>
      <c r="M14" s="4">
        <f t="shared" si="0"/>
        <v>5.83</v>
      </c>
      <c r="N14" s="4">
        <f t="shared" si="1"/>
        <v>66.63</v>
      </c>
      <c r="O14" s="4">
        <f t="shared" si="2"/>
        <v>2.0499999999999998</v>
      </c>
    </row>
    <row r="15" spans="1:15" ht="15.75" thickBot="1" x14ac:dyDescent="0.3">
      <c r="C15" s="34"/>
      <c r="D15" s="3" t="s">
        <v>0</v>
      </c>
      <c r="E15" s="11">
        <v>0.2727</v>
      </c>
      <c r="F15" s="11">
        <v>0.18179999999999999</v>
      </c>
      <c r="G15" s="11">
        <v>0.18179999999999999</v>
      </c>
      <c r="H15" s="11">
        <v>0</v>
      </c>
      <c r="I15" s="11">
        <v>0.36359999999999998</v>
      </c>
      <c r="J15" s="2">
        <v>11</v>
      </c>
      <c r="K15" s="2">
        <v>136</v>
      </c>
      <c r="L15" s="10">
        <v>0.2843</v>
      </c>
      <c r="M15" s="2">
        <f t="shared" si="0"/>
        <v>4.8499999999999996</v>
      </c>
      <c r="N15" s="2">
        <f t="shared" si="1"/>
        <v>66.64</v>
      </c>
      <c r="O15" s="2">
        <f t="shared" si="2"/>
        <v>2</v>
      </c>
    </row>
    <row r="16" spans="1:15" x14ac:dyDescent="0.25">
      <c r="C16" s="35" t="s">
        <v>4</v>
      </c>
      <c r="D16" s="7" t="s">
        <v>2</v>
      </c>
      <c r="E16" s="13">
        <v>0.33329999999999999</v>
      </c>
      <c r="F16" s="13">
        <v>0.33329999999999999</v>
      </c>
      <c r="G16" s="13">
        <v>0</v>
      </c>
      <c r="H16" s="13">
        <v>0</v>
      </c>
      <c r="I16" s="13">
        <v>0.33329999999999999</v>
      </c>
      <c r="J16" s="6">
        <v>3</v>
      </c>
      <c r="K16" s="6">
        <v>65</v>
      </c>
      <c r="L16" s="13">
        <v>0.55689999999999995</v>
      </c>
      <c r="M16" s="6">
        <f t="shared" si="0"/>
        <v>6.66</v>
      </c>
      <c r="N16" s="6">
        <f t="shared" si="1"/>
        <v>81.45</v>
      </c>
      <c r="O16" s="6">
        <f t="shared" si="2"/>
        <v>4.24</v>
      </c>
    </row>
    <row r="17" spans="3:15" x14ac:dyDescent="0.25">
      <c r="C17" s="31"/>
      <c r="D17" s="5" t="s">
        <v>1</v>
      </c>
      <c r="E17" s="12">
        <v>0.42859999999999998</v>
      </c>
      <c r="F17" s="12">
        <v>0.42859999999999998</v>
      </c>
      <c r="G17" s="12">
        <v>0</v>
      </c>
      <c r="H17" s="12">
        <v>0</v>
      </c>
      <c r="I17" s="12">
        <v>0.1429</v>
      </c>
      <c r="J17" s="4">
        <v>7</v>
      </c>
      <c r="K17" s="4">
        <v>129</v>
      </c>
      <c r="L17" s="12">
        <v>0.36159999999999998</v>
      </c>
      <c r="M17" s="4">
        <f t="shared" si="0"/>
        <v>7.62</v>
      </c>
      <c r="N17" s="4">
        <f t="shared" si="1"/>
        <v>76.150000000000006</v>
      </c>
      <c r="O17" s="4">
        <f t="shared" si="2"/>
        <v>1.69</v>
      </c>
    </row>
    <row r="18" spans="3:15" ht="15.75" thickBot="1" x14ac:dyDescent="0.3">
      <c r="C18" s="34"/>
      <c r="D18" s="3" t="s">
        <v>0</v>
      </c>
      <c r="E18" s="11">
        <v>0.4</v>
      </c>
      <c r="F18" s="11">
        <v>0.4</v>
      </c>
      <c r="G18" s="11">
        <v>0</v>
      </c>
      <c r="H18" s="11">
        <v>0</v>
      </c>
      <c r="I18" s="11">
        <v>0.2</v>
      </c>
      <c r="J18" s="2">
        <v>10</v>
      </c>
      <c r="K18" s="2">
        <v>194</v>
      </c>
      <c r="L18" s="10">
        <v>0.30259999999999998</v>
      </c>
      <c r="M18" s="2">
        <f t="shared" si="0"/>
        <v>7.33</v>
      </c>
      <c r="N18" s="2">
        <f t="shared" si="1"/>
        <v>77.739999999999995</v>
      </c>
      <c r="O18" s="2">
        <f t="shared" si="2"/>
        <v>1.59</v>
      </c>
    </row>
    <row r="19" spans="3:15" x14ac:dyDescent="0.25">
      <c r="C19" s="30" t="s">
        <v>3</v>
      </c>
      <c r="D19" s="7" t="s">
        <v>2</v>
      </c>
      <c r="E19" s="13">
        <v>0.2442</v>
      </c>
      <c r="F19" s="13">
        <v>0.19769999999999999</v>
      </c>
      <c r="G19" s="13">
        <v>2.3300000000000001E-2</v>
      </c>
      <c r="H19" s="13">
        <v>2.3300000000000001E-2</v>
      </c>
      <c r="I19" s="13">
        <v>0.51160000000000005</v>
      </c>
      <c r="J19" s="6">
        <v>86</v>
      </c>
      <c r="K19" s="6">
        <v>1616</v>
      </c>
      <c r="L19" s="13">
        <v>0.10290000000000001</v>
      </c>
      <c r="M19" s="6">
        <f t="shared" si="0"/>
        <v>5.43</v>
      </c>
      <c r="N19" s="6">
        <f t="shared" si="1"/>
        <v>83.7</v>
      </c>
      <c r="O19" s="6">
        <f t="shared" si="2"/>
        <v>0.78</v>
      </c>
    </row>
    <row r="20" spans="3:15" x14ac:dyDescent="0.25">
      <c r="C20" s="31"/>
      <c r="D20" s="5" t="s">
        <v>1</v>
      </c>
      <c r="E20" s="12">
        <v>0.2732</v>
      </c>
      <c r="F20" s="12">
        <v>0.12570000000000001</v>
      </c>
      <c r="G20" s="12">
        <v>0.1148</v>
      </c>
      <c r="H20" s="12">
        <v>5.4999999999999997E-3</v>
      </c>
      <c r="I20" s="12">
        <v>0.48089999999999999</v>
      </c>
      <c r="J20" s="4">
        <v>183</v>
      </c>
      <c r="K20" s="4">
        <v>2439</v>
      </c>
      <c r="L20" s="12">
        <v>6.9699999999999998E-2</v>
      </c>
      <c r="M20" s="4">
        <f t="shared" si="0"/>
        <v>4.7</v>
      </c>
      <c r="N20" s="4">
        <f t="shared" si="1"/>
        <v>73.17</v>
      </c>
      <c r="O20" s="4">
        <f t="shared" si="2"/>
        <v>0.51</v>
      </c>
    </row>
    <row r="21" spans="3:15" ht="15.75" thickBot="1" x14ac:dyDescent="0.3">
      <c r="C21" s="32"/>
      <c r="D21" s="3" t="s">
        <v>0</v>
      </c>
      <c r="E21" s="11">
        <v>0.26390000000000002</v>
      </c>
      <c r="F21" s="11">
        <v>0.1487</v>
      </c>
      <c r="G21" s="11">
        <v>8.5500000000000007E-2</v>
      </c>
      <c r="H21" s="11">
        <v>1.12E-2</v>
      </c>
      <c r="I21" s="11">
        <v>0.49070000000000003</v>
      </c>
      <c r="J21" s="2">
        <v>269</v>
      </c>
      <c r="K21" s="2">
        <v>4055</v>
      </c>
      <c r="L21" s="10">
        <v>5.7700000000000001E-2</v>
      </c>
      <c r="M21" s="2">
        <f t="shared" si="0"/>
        <v>4.93</v>
      </c>
      <c r="N21" s="2">
        <f t="shared" si="1"/>
        <v>76.5</v>
      </c>
      <c r="O21" s="2">
        <f t="shared" si="2"/>
        <v>0.43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6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93</v>
      </c>
    </row>
    <row r="2" spans="1:9" x14ac:dyDescent="0.25">
      <c r="A2" s="22" t="str">
        <f>'P1'!$A$2</f>
        <v>ÍNDICE</v>
      </c>
    </row>
    <row r="3" spans="1:9" x14ac:dyDescent="0.25">
      <c r="E3" s="8" t="s">
        <v>92</v>
      </c>
      <c r="F3" s="8" t="s">
        <v>91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0.54549999999999998</v>
      </c>
      <c r="F4" s="13">
        <v>0.45450000000000002</v>
      </c>
      <c r="G4" s="6">
        <v>11</v>
      </c>
      <c r="H4" s="6">
        <v>29</v>
      </c>
      <c r="I4" s="13">
        <v>0.2369</v>
      </c>
    </row>
    <row r="5" spans="1:9" x14ac:dyDescent="0.25">
      <c r="C5" s="31"/>
      <c r="D5" s="5" t="s">
        <v>1</v>
      </c>
      <c r="E5" s="12">
        <v>0.44440000000000002</v>
      </c>
      <c r="F5" s="12">
        <v>0.55559999999999998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0.47370000000000001</v>
      </c>
      <c r="F6" s="11">
        <v>0.52629999999999999</v>
      </c>
      <c r="G6" s="2">
        <v>38</v>
      </c>
      <c r="H6" s="2">
        <v>98</v>
      </c>
      <c r="I6" s="10">
        <v>0.125</v>
      </c>
    </row>
    <row r="7" spans="1:9" x14ac:dyDescent="0.25">
      <c r="C7" s="35" t="s">
        <v>7</v>
      </c>
      <c r="D7" s="7" t="s">
        <v>2</v>
      </c>
      <c r="E7" s="13">
        <v>0.46089999999999998</v>
      </c>
      <c r="F7" s="13">
        <v>0.53910000000000002</v>
      </c>
      <c r="G7" s="6">
        <v>243</v>
      </c>
      <c r="H7" s="6">
        <v>645</v>
      </c>
      <c r="I7" s="13">
        <v>4.9700000000000001E-2</v>
      </c>
    </row>
    <row r="8" spans="1:9" x14ac:dyDescent="0.25">
      <c r="C8" s="31"/>
      <c r="D8" s="5" t="s">
        <v>1</v>
      </c>
      <c r="E8" s="12">
        <v>0.4556</v>
      </c>
      <c r="F8" s="12">
        <v>0.5444</v>
      </c>
      <c r="G8" s="4">
        <v>338</v>
      </c>
      <c r="H8" s="4">
        <v>973</v>
      </c>
      <c r="I8" s="12">
        <v>4.3099999999999999E-2</v>
      </c>
    </row>
    <row r="9" spans="1:9" ht="15.75" thickBot="1" x14ac:dyDescent="0.3">
      <c r="C9" s="34"/>
      <c r="D9" s="3" t="s">
        <v>0</v>
      </c>
      <c r="E9" s="11">
        <v>0.45779999999999998</v>
      </c>
      <c r="F9" s="11">
        <v>0.54220000000000002</v>
      </c>
      <c r="G9" s="2">
        <v>581</v>
      </c>
      <c r="H9" s="2">
        <v>1618</v>
      </c>
      <c r="I9" s="10">
        <v>3.2599999999999997E-2</v>
      </c>
    </row>
    <row r="10" spans="1:9" x14ac:dyDescent="0.25">
      <c r="C10" s="35" t="s">
        <v>6</v>
      </c>
      <c r="D10" s="7" t="s">
        <v>2</v>
      </c>
      <c r="E10" s="13">
        <v>0.53949999999999998</v>
      </c>
      <c r="F10" s="13">
        <v>0.46050000000000002</v>
      </c>
      <c r="G10" s="6">
        <v>304</v>
      </c>
      <c r="H10" s="6">
        <v>810</v>
      </c>
      <c r="I10" s="13">
        <v>4.4499999999999998E-2</v>
      </c>
    </row>
    <row r="11" spans="1:9" x14ac:dyDescent="0.25">
      <c r="C11" s="31"/>
      <c r="D11" s="5" t="s">
        <v>1</v>
      </c>
      <c r="E11" s="12">
        <v>0.57369999999999999</v>
      </c>
      <c r="F11" s="12">
        <v>0.42630000000000001</v>
      </c>
      <c r="G11" s="4">
        <v>380</v>
      </c>
      <c r="H11" s="4">
        <v>1199</v>
      </c>
      <c r="I11" s="12">
        <v>4.1599999999999998E-2</v>
      </c>
    </row>
    <row r="12" spans="1:9" ht="15.75" thickBot="1" x14ac:dyDescent="0.3">
      <c r="C12" s="34"/>
      <c r="D12" s="3" t="s">
        <v>0</v>
      </c>
      <c r="E12" s="11">
        <v>0.5585</v>
      </c>
      <c r="F12" s="11">
        <v>0.4415</v>
      </c>
      <c r="G12" s="2">
        <v>684</v>
      </c>
      <c r="H12" s="2">
        <v>2009</v>
      </c>
      <c r="I12" s="10">
        <v>3.04E-2</v>
      </c>
    </row>
    <row r="13" spans="1:9" x14ac:dyDescent="0.25">
      <c r="C13" s="35" t="s">
        <v>5</v>
      </c>
      <c r="D13" s="7" t="s">
        <v>2</v>
      </c>
      <c r="E13" s="13">
        <v>0.6</v>
      </c>
      <c r="F13" s="13">
        <v>0.4</v>
      </c>
      <c r="G13" s="6">
        <v>40</v>
      </c>
      <c r="H13" s="6">
        <v>67</v>
      </c>
      <c r="I13" s="13">
        <v>9.9099999999999994E-2</v>
      </c>
    </row>
    <row r="14" spans="1:9" x14ac:dyDescent="0.25">
      <c r="C14" s="31"/>
      <c r="D14" s="5" t="s">
        <v>1</v>
      </c>
      <c r="E14" s="12">
        <v>0.59260000000000002</v>
      </c>
      <c r="F14" s="12">
        <v>0.40739999999999998</v>
      </c>
      <c r="G14" s="4">
        <v>27</v>
      </c>
      <c r="H14" s="4">
        <v>69</v>
      </c>
      <c r="I14" s="12">
        <v>0.1482</v>
      </c>
    </row>
    <row r="15" spans="1:9" ht="15.75" thickBot="1" x14ac:dyDescent="0.3">
      <c r="C15" s="34"/>
      <c r="D15" s="3" t="s">
        <v>0</v>
      </c>
      <c r="E15" s="11">
        <v>0.59699999999999998</v>
      </c>
      <c r="F15" s="11">
        <v>0.40300000000000002</v>
      </c>
      <c r="G15" s="2">
        <v>67</v>
      </c>
      <c r="H15" s="2">
        <v>136</v>
      </c>
      <c r="I15" s="10">
        <v>8.5599999999999996E-2</v>
      </c>
    </row>
    <row r="16" spans="1:9" x14ac:dyDescent="0.25">
      <c r="C16" s="35" t="s">
        <v>4</v>
      </c>
      <c r="D16" s="7" t="s">
        <v>2</v>
      </c>
      <c r="E16" s="13">
        <v>0.66669999999999996</v>
      </c>
      <c r="F16" s="13">
        <v>0.33329999999999999</v>
      </c>
      <c r="G16" s="6">
        <v>24</v>
      </c>
      <c r="H16" s="6">
        <v>65</v>
      </c>
      <c r="I16" s="13">
        <v>0.16009999999999999</v>
      </c>
    </row>
    <row r="17" spans="3:9" x14ac:dyDescent="0.25">
      <c r="C17" s="31"/>
      <c r="D17" s="5" t="s">
        <v>1</v>
      </c>
      <c r="E17" s="12">
        <v>0.51849999999999996</v>
      </c>
      <c r="F17" s="12">
        <v>0.48149999999999998</v>
      </c>
      <c r="G17" s="4">
        <v>54</v>
      </c>
      <c r="H17" s="4">
        <v>129</v>
      </c>
      <c r="I17" s="12">
        <v>0.1021</v>
      </c>
    </row>
    <row r="18" spans="3:9" ht="15.75" thickBot="1" x14ac:dyDescent="0.3">
      <c r="C18" s="34"/>
      <c r="D18" s="3" t="s">
        <v>0</v>
      </c>
      <c r="E18" s="11">
        <v>0.56410000000000005</v>
      </c>
      <c r="F18" s="11">
        <v>0.43590000000000001</v>
      </c>
      <c r="G18" s="2">
        <v>78</v>
      </c>
      <c r="H18" s="2">
        <v>194</v>
      </c>
      <c r="I18" s="10">
        <v>8.5999999999999993E-2</v>
      </c>
    </row>
    <row r="19" spans="3:9" x14ac:dyDescent="0.25">
      <c r="C19" s="30" t="s">
        <v>3</v>
      </c>
      <c r="D19" s="7" t="s">
        <v>2</v>
      </c>
      <c r="E19" s="13">
        <v>0.51770000000000005</v>
      </c>
      <c r="F19" s="13">
        <v>0.48230000000000001</v>
      </c>
      <c r="G19" s="6">
        <v>622</v>
      </c>
      <c r="H19" s="6">
        <v>1616</v>
      </c>
      <c r="I19" s="13">
        <v>3.0800000000000001E-2</v>
      </c>
    </row>
    <row r="20" spans="3:9" x14ac:dyDescent="0.25">
      <c r="C20" s="31"/>
      <c r="D20" s="5" t="s">
        <v>1</v>
      </c>
      <c r="E20" s="12">
        <v>0.51819999999999999</v>
      </c>
      <c r="F20" s="12">
        <v>0.48180000000000001</v>
      </c>
      <c r="G20" s="4">
        <v>826</v>
      </c>
      <c r="H20" s="4">
        <v>2439</v>
      </c>
      <c r="I20" s="12">
        <v>2.7699999999999999E-2</v>
      </c>
    </row>
    <row r="21" spans="3:9" ht="15.75" thickBot="1" x14ac:dyDescent="0.3">
      <c r="C21" s="32"/>
      <c r="D21" s="3" t="s">
        <v>0</v>
      </c>
      <c r="E21" s="11">
        <v>0.51800000000000002</v>
      </c>
      <c r="F21" s="11">
        <v>0.48199999999999998</v>
      </c>
      <c r="G21" s="2">
        <v>1448</v>
      </c>
      <c r="H21" s="2">
        <v>4055</v>
      </c>
      <c r="I21" s="10">
        <v>2.07E-2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5">
    <tabColor rgb="FFFFFF99"/>
  </sheetPr>
  <dimension ref="A1:J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94</v>
      </c>
    </row>
    <row r="2" spans="1:10" x14ac:dyDescent="0.25">
      <c r="A2" s="22" t="str">
        <f>'P1'!$A$2</f>
        <v>ÍNDICE</v>
      </c>
    </row>
    <row r="3" spans="1:10" ht="30" x14ac:dyDescent="0.25">
      <c r="E3" s="8" t="s">
        <v>37</v>
      </c>
      <c r="F3" s="8" t="s">
        <v>36</v>
      </c>
      <c r="G3" s="8" t="s">
        <v>35</v>
      </c>
      <c r="H3" s="8" t="s">
        <v>14</v>
      </c>
      <c r="I3" s="8" t="s">
        <v>10</v>
      </c>
      <c r="J3" s="8" t="s">
        <v>9</v>
      </c>
    </row>
    <row r="4" spans="1:10" x14ac:dyDescent="0.25">
      <c r="C4" s="33" t="s">
        <v>8</v>
      </c>
      <c r="D4" s="7" t="s">
        <v>2</v>
      </c>
      <c r="E4" s="13">
        <v>0</v>
      </c>
      <c r="F4" s="13">
        <v>0.63639999999999997</v>
      </c>
      <c r="G4" s="13">
        <v>0.36359999999999998</v>
      </c>
      <c r="H4" s="6">
        <v>11</v>
      </c>
      <c r="I4" s="6">
        <v>29</v>
      </c>
      <c r="J4" s="13">
        <v>0.2369</v>
      </c>
    </row>
    <row r="5" spans="1:10" x14ac:dyDescent="0.25">
      <c r="C5" s="31"/>
      <c r="D5" s="5" t="s">
        <v>1</v>
      </c>
      <c r="E5" s="12">
        <v>0</v>
      </c>
      <c r="F5" s="12">
        <v>0.74070000000000003</v>
      </c>
      <c r="G5" s="12">
        <v>0.25929999999999997</v>
      </c>
      <c r="H5" s="4">
        <v>27</v>
      </c>
      <c r="I5" s="4">
        <v>69</v>
      </c>
      <c r="J5" s="12">
        <v>0.1482</v>
      </c>
    </row>
    <row r="6" spans="1:10" ht="15.75" thickBot="1" x14ac:dyDescent="0.3">
      <c r="C6" s="34"/>
      <c r="D6" s="3" t="s">
        <v>0</v>
      </c>
      <c r="E6" s="11">
        <v>0</v>
      </c>
      <c r="F6" s="11">
        <v>0.71050000000000002</v>
      </c>
      <c r="G6" s="11">
        <v>0.28949999999999998</v>
      </c>
      <c r="H6" s="2">
        <v>38</v>
      </c>
      <c r="I6" s="2">
        <v>98</v>
      </c>
      <c r="J6" s="10">
        <v>0.125</v>
      </c>
    </row>
    <row r="7" spans="1:10" x14ac:dyDescent="0.25">
      <c r="C7" s="35" t="s">
        <v>7</v>
      </c>
      <c r="D7" s="7" t="s">
        <v>2</v>
      </c>
      <c r="E7" s="13">
        <v>2.47E-2</v>
      </c>
      <c r="F7" s="13">
        <v>0.64610000000000001</v>
      </c>
      <c r="G7" s="13">
        <v>0.32919999999999999</v>
      </c>
      <c r="H7" s="6">
        <v>243</v>
      </c>
      <c r="I7" s="6">
        <v>645</v>
      </c>
      <c r="J7" s="13">
        <v>4.9700000000000001E-2</v>
      </c>
    </row>
    <row r="8" spans="1:10" x14ac:dyDescent="0.25">
      <c r="C8" s="31"/>
      <c r="D8" s="5" t="s">
        <v>1</v>
      </c>
      <c r="E8" s="12">
        <v>8.8999999999999999E-3</v>
      </c>
      <c r="F8" s="12">
        <v>0.75739999999999996</v>
      </c>
      <c r="G8" s="12">
        <v>0.23369999999999999</v>
      </c>
      <c r="H8" s="4">
        <v>338</v>
      </c>
      <c r="I8" s="4">
        <v>973</v>
      </c>
      <c r="J8" s="12">
        <v>4.3099999999999999E-2</v>
      </c>
    </row>
    <row r="9" spans="1:10" ht="15.75" thickBot="1" x14ac:dyDescent="0.3">
      <c r="C9" s="34"/>
      <c r="D9" s="3" t="s">
        <v>0</v>
      </c>
      <c r="E9" s="11">
        <v>1.55E-2</v>
      </c>
      <c r="F9" s="11">
        <v>0.71079999999999999</v>
      </c>
      <c r="G9" s="11">
        <v>0.2737</v>
      </c>
      <c r="H9" s="2">
        <v>581</v>
      </c>
      <c r="I9" s="2">
        <v>1618</v>
      </c>
      <c r="J9" s="10">
        <v>3.2599999999999997E-2</v>
      </c>
    </row>
    <row r="10" spans="1:10" x14ac:dyDescent="0.25">
      <c r="C10" s="35" t="s">
        <v>6</v>
      </c>
      <c r="D10" s="7" t="s">
        <v>2</v>
      </c>
      <c r="E10" s="13">
        <v>3.95E-2</v>
      </c>
      <c r="F10" s="13">
        <v>0.63819999999999999</v>
      </c>
      <c r="G10" s="13">
        <v>0.32240000000000002</v>
      </c>
      <c r="H10" s="6">
        <v>304</v>
      </c>
      <c r="I10" s="6">
        <v>810</v>
      </c>
      <c r="J10" s="13">
        <v>4.4499999999999998E-2</v>
      </c>
    </row>
    <row r="11" spans="1:10" x14ac:dyDescent="0.25">
      <c r="C11" s="31"/>
      <c r="D11" s="5" t="s">
        <v>1</v>
      </c>
      <c r="E11" s="12">
        <v>1.84E-2</v>
      </c>
      <c r="F11" s="12">
        <v>0.67889999999999995</v>
      </c>
      <c r="G11" s="12">
        <v>0.30259999999999998</v>
      </c>
      <c r="H11" s="4">
        <v>380</v>
      </c>
      <c r="I11" s="4">
        <v>1199</v>
      </c>
      <c r="J11" s="12">
        <v>4.1599999999999998E-2</v>
      </c>
    </row>
    <row r="12" spans="1:10" ht="15.75" thickBot="1" x14ac:dyDescent="0.3">
      <c r="C12" s="34"/>
      <c r="D12" s="3" t="s">
        <v>0</v>
      </c>
      <c r="E12" s="11">
        <v>2.7799999999999998E-2</v>
      </c>
      <c r="F12" s="11">
        <v>0.66080000000000005</v>
      </c>
      <c r="G12" s="11">
        <v>0.31140000000000001</v>
      </c>
      <c r="H12" s="2">
        <v>684</v>
      </c>
      <c r="I12" s="2">
        <v>2009</v>
      </c>
      <c r="J12" s="10">
        <v>3.04E-2</v>
      </c>
    </row>
    <row r="13" spans="1:10" x14ac:dyDescent="0.25">
      <c r="C13" s="35" t="s">
        <v>5</v>
      </c>
      <c r="D13" s="7" t="s">
        <v>2</v>
      </c>
      <c r="E13" s="13">
        <v>0.1</v>
      </c>
      <c r="F13" s="13">
        <v>0.47499999999999998</v>
      </c>
      <c r="G13" s="13">
        <v>0.42499999999999999</v>
      </c>
      <c r="H13" s="6">
        <v>40</v>
      </c>
      <c r="I13" s="6">
        <v>67</v>
      </c>
      <c r="J13" s="13">
        <v>9.9099999999999994E-2</v>
      </c>
    </row>
    <row r="14" spans="1:10" x14ac:dyDescent="0.25">
      <c r="C14" s="31"/>
      <c r="D14" s="5" t="s">
        <v>1</v>
      </c>
      <c r="E14" s="12">
        <v>7.4099999999999999E-2</v>
      </c>
      <c r="F14" s="12">
        <v>0.55559999999999998</v>
      </c>
      <c r="G14" s="12">
        <v>0.37040000000000001</v>
      </c>
      <c r="H14" s="4">
        <v>27</v>
      </c>
      <c r="I14" s="4">
        <v>69</v>
      </c>
      <c r="J14" s="12">
        <v>0.1482</v>
      </c>
    </row>
    <row r="15" spans="1:10" ht="15.75" thickBot="1" x14ac:dyDescent="0.3">
      <c r="C15" s="34"/>
      <c r="D15" s="3" t="s">
        <v>0</v>
      </c>
      <c r="E15" s="11">
        <v>8.9599999999999999E-2</v>
      </c>
      <c r="F15" s="11">
        <v>0.50749999999999995</v>
      </c>
      <c r="G15" s="11">
        <v>0.40300000000000002</v>
      </c>
      <c r="H15" s="2">
        <v>67</v>
      </c>
      <c r="I15" s="2">
        <v>136</v>
      </c>
      <c r="J15" s="10">
        <v>8.5599999999999996E-2</v>
      </c>
    </row>
    <row r="16" spans="1:10" x14ac:dyDescent="0.25">
      <c r="C16" s="35" t="s">
        <v>4</v>
      </c>
      <c r="D16" s="7" t="s">
        <v>2</v>
      </c>
      <c r="E16" s="13">
        <v>4.1700000000000001E-2</v>
      </c>
      <c r="F16" s="13">
        <v>0.375</v>
      </c>
      <c r="G16" s="13">
        <v>0.58330000000000004</v>
      </c>
      <c r="H16" s="6">
        <v>24</v>
      </c>
      <c r="I16" s="6">
        <v>65</v>
      </c>
      <c r="J16" s="13">
        <v>0.16009999999999999</v>
      </c>
    </row>
    <row r="17" spans="3:10" x14ac:dyDescent="0.25">
      <c r="C17" s="31"/>
      <c r="D17" s="5" t="s">
        <v>1</v>
      </c>
      <c r="E17" s="12">
        <v>1.8499999999999999E-2</v>
      </c>
      <c r="F17" s="12">
        <v>0.48149999999999998</v>
      </c>
      <c r="G17" s="12">
        <v>0.5</v>
      </c>
      <c r="H17" s="4">
        <v>54</v>
      </c>
      <c r="I17" s="4">
        <v>129</v>
      </c>
      <c r="J17" s="12">
        <v>0.1021</v>
      </c>
    </row>
    <row r="18" spans="3:10" ht="15.75" thickBot="1" x14ac:dyDescent="0.3">
      <c r="C18" s="34"/>
      <c r="D18" s="3" t="s">
        <v>0</v>
      </c>
      <c r="E18" s="11">
        <v>2.5600000000000001E-2</v>
      </c>
      <c r="F18" s="11">
        <v>0.44869999999999999</v>
      </c>
      <c r="G18" s="11">
        <v>0.52559999999999996</v>
      </c>
      <c r="H18" s="2">
        <v>78</v>
      </c>
      <c r="I18" s="2">
        <v>194</v>
      </c>
      <c r="J18" s="10">
        <v>8.5999999999999993E-2</v>
      </c>
    </row>
    <row r="19" spans="3:10" x14ac:dyDescent="0.25">
      <c r="C19" s="30" t="s">
        <v>3</v>
      </c>
      <c r="D19" s="7" t="s">
        <v>2</v>
      </c>
      <c r="E19" s="13">
        <v>3.6999999999999998E-2</v>
      </c>
      <c r="F19" s="13">
        <v>0.62060000000000004</v>
      </c>
      <c r="G19" s="13">
        <v>0.34239999999999998</v>
      </c>
      <c r="H19" s="6">
        <v>622</v>
      </c>
      <c r="I19" s="6">
        <v>1616</v>
      </c>
      <c r="J19" s="13">
        <v>3.0800000000000001E-2</v>
      </c>
    </row>
    <row r="20" spans="3:10" x14ac:dyDescent="0.25">
      <c r="C20" s="31"/>
      <c r="D20" s="5" t="s">
        <v>1</v>
      </c>
      <c r="E20" s="12">
        <v>1.5699999999999999E-2</v>
      </c>
      <c r="F20" s="12">
        <v>0.69610000000000005</v>
      </c>
      <c r="G20" s="12">
        <v>0.28810000000000002</v>
      </c>
      <c r="H20" s="4">
        <v>826</v>
      </c>
      <c r="I20" s="4">
        <v>2439</v>
      </c>
      <c r="J20" s="12">
        <v>2.7699999999999999E-2</v>
      </c>
    </row>
    <row r="21" spans="3:10" ht="15.75" thickBot="1" x14ac:dyDescent="0.3">
      <c r="C21" s="32"/>
      <c r="D21" s="3" t="s">
        <v>0</v>
      </c>
      <c r="E21" s="11">
        <v>2.4899999999999999E-2</v>
      </c>
      <c r="F21" s="11">
        <v>0.66369999999999996</v>
      </c>
      <c r="G21" s="11">
        <v>0.3115</v>
      </c>
      <c r="H21" s="2">
        <v>1448</v>
      </c>
      <c r="I21" s="2">
        <v>4055</v>
      </c>
      <c r="J21" s="10">
        <v>2.07E-2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97</v>
      </c>
    </row>
    <row r="2" spans="1:9" x14ac:dyDescent="0.25">
      <c r="A2" s="22" t="str">
        <f>'P1'!$A$2</f>
        <v>ÍNDICE</v>
      </c>
    </row>
    <row r="3" spans="1:9" x14ac:dyDescent="0.25">
      <c r="E3" s="8" t="s">
        <v>96</v>
      </c>
      <c r="F3" s="8" t="s">
        <v>95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0.72729999999999995</v>
      </c>
      <c r="F4" s="13">
        <v>0.2727</v>
      </c>
      <c r="G4" s="6">
        <v>11</v>
      </c>
      <c r="H4" s="6">
        <v>29</v>
      </c>
      <c r="I4" s="13">
        <v>0.2369</v>
      </c>
    </row>
    <row r="5" spans="1:9" x14ac:dyDescent="0.25">
      <c r="C5" s="31"/>
      <c r="D5" s="5" t="s">
        <v>1</v>
      </c>
      <c r="E5" s="12">
        <v>0.96299999999999997</v>
      </c>
      <c r="F5" s="12">
        <v>3.6999999999999998E-2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0.89470000000000005</v>
      </c>
      <c r="F6" s="11">
        <v>0.1053</v>
      </c>
      <c r="G6" s="2">
        <v>38</v>
      </c>
      <c r="H6" s="2">
        <v>98</v>
      </c>
      <c r="I6" s="10">
        <v>0.125</v>
      </c>
    </row>
    <row r="7" spans="1:9" x14ac:dyDescent="0.25">
      <c r="C7" s="35" t="s">
        <v>7</v>
      </c>
      <c r="D7" s="7" t="s">
        <v>2</v>
      </c>
      <c r="E7" s="13">
        <v>0.93420000000000003</v>
      </c>
      <c r="F7" s="13">
        <v>6.5799999999999997E-2</v>
      </c>
      <c r="G7" s="6">
        <v>243</v>
      </c>
      <c r="H7" s="6">
        <v>645</v>
      </c>
      <c r="I7" s="13">
        <v>4.9700000000000001E-2</v>
      </c>
    </row>
    <row r="8" spans="1:9" x14ac:dyDescent="0.25">
      <c r="C8" s="31"/>
      <c r="D8" s="5" t="s">
        <v>1</v>
      </c>
      <c r="E8" s="12">
        <v>0.94079999999999997</v>
      </c>
      <c r="F8" s="12">
        <v>5.9200000000000003E-2</v>
      </c>
      <c r="G8" s="4">
        <v>338</v>
      </c>
      <c r="H8" s="4">
        <v>973</v>
      </c>
      <c r="I8" s="12">
        <v>4.3099999999999999E-2</v>
      </c>
    </row>
    <row r="9" spans="1:9" ht="15.75" thickBot="1" x14ac:dyDescent="0.3">
      <c r="C9" s="34"/>
      <c r="D9" s="3" t="s">
        <v>0</v>
      </c>
      <c r="E9" s="11">
        <v>0.93799999999999994</v>
      </c>
      <c r="F9" s="11">
        <v>6.2E-2</v>
      </c>
      <c r="G9" s="2">
        <v>581</v>
      </c>
      <c r="H9" s="2">
        <v>1618</v>
      </c>
      <c r="I9" s="10">
        <v>3.2599999999999997E-2</v>
      </c>
    </row>
    <row r="10" spans="1:9" x14ac:dyDescent="0.25">
      <c r="C10" s="35" t="s">
        <v>6</v>
      </c>
      <c r="D10" s="7" t="s">
        <v>2</v>
      </c>
      <c r="E10" s="13">
        <v>0.87829999999999997</v>
      </c>
      <c r="F10" s="13">
        <v>0.1217</v>
      </c>
      <c r="G10" s="6">
        <v>304</v>
      </c>
      <c r="H10" s="6">
        <v>810</v>
      </c>
      <c r="I10" s="13">
        <v>4.4499999999999998E-2</v>
      </c>
    </row>
    <row r="11" spans="1:9" x14ac:dyDescent="0.25">
      <c r="C11" s="31"/>
      <c r="D11" s="5" t="s">
        <v>1</v>
      </c>
      <c r="E11" s="12">
        <v>0.92110000000000003</v>
      </c>
      <c r="F11" s="12">
        <v>7.8899999999999998E-2</v>
      </c>
      <c r="G11" s="4">
        <v>380</v>
      </c>
      <c r="H11" s="4">
        <v>1199</v>
      </c>
      <c r="I11" s="12">
        <v>4.1599999999999998E-2</v>
      </c>
    </row>
    <row r="12" spans="1:9" ht="15.75" thickBot="1" x14ac:dyDescent="0.3">
      <c r="C12" s="34"/>
      <c r="D12" s="3" t="s">
        <v>0</v>
      </c>
      <c r="E12" s="11">
        <v>0.90200000000000002</v>
      </c>
      <c r="F12" s="11">
        <v>9.8000000000000004E-2</v>
      </c>
      <c r="G12" s="2">
        <v>684</v>
      </c>
      <c r="H12" s="2">
        <v>2009</v>
      </c>
      <c r="I12" s="10">
        <v>3.04E-2</v>
      </c>
    </row>
    <row r="13" spans="1:9" x14ac:dyDescent="0.25">
      <c r="C13" s="35" t="s">
        <v>5</v>
      </c>
      <c r="D13" s="7" t="s">
        <v>2</v>
      </c>
      <c r="E13" s="13">
        <v>0.95</v>
      </c>
      <c r="F13" s="13">
        <v>0.05</v>
      </c>
      <c r="G13" s="6">
        <v>40</v>
      </c>
      <c r="H13" s="6">
        <v>67</v>
      </c>
      <c r="I13" s="13">
        <v>9.9099999999999994E-2</v>
      </c>
    </row>
    <row r="14" spans="1:9" x14ac:dyDescent="0.25">
      <c r="C14" s="31"/>
      <c r="D14" s="5" t="s">
        <v>1</v>
      </c>
      <c r="E14" s="12">
        <v>0.96299999999999997</v>
      </c>
      <c r="F14" s="12">
        <v>3.6999999999999998E-2</v>
      </c>
      <c r="G14" s="4">
        <v>27</v>
      </c>
      <c r="H14" s="4">
        <v>69</v>
      </c>
      <c r="I14" s="12">
        <v>0.1482</v>
      </c>
    </row>
    <row r="15" spans="1:9" ht="15.75" thickBot="1" x14ac:dyDescent="0.3">
      <c r="C15" s="34"/>
      <c r="D15" s="3" t="s">
        <v>0</v>
      </c>
      <c r="E15" s="11">
        <v>0.95520000000000005</v>
      </c>
      <c r="F15" s="11">
        <v>4.48E-2</v>
      </c>
      <c r="G15" s="2">
        <v>67</v>
      </c>
      <c r="H15" s="2">
        <v>136</v>
      </c>
      <c r="I15" s="10">
        <v>8.5599999999999996E-2</v>
      </c>
    </row>
    <row r="16" spans="1:9" x14ac:dyDescent="0.25">
      <c r="C16" s="35" t="s">
        <v>4</v>
      </c>
      <c r="D16" s="7" t="s">
        <v>2</v>
      </c>
      <c r="E16" s="13">
        <v>0.625</v>
      </c>
      <c r="F16" s="13">
        <v>0.375</v>
      </c>
      <c r="G16" s="6">
        <v>24</v>
      </c>
      <c r="H16" s="6">
        <v>65</v>
      </c>
      <c r="I16" s="13">
        <v>0.16009999999999999</v>
      </c>
    </row>
    <row r="17" spans="3:9" x14ac:dyDescent="0.25">
      <c r="C17" s="31"/>
      <c r="D17" s="5" t="s">
        <v>1</v>
      </c>
      <c r="E17" s="12">
        <v>0.68520000000000003</v>
      </c>
      <c r="F17" s="12">
        <v>0.31480000000000002</v>
      </c>
      <c r="G17" s="4">
        <v>54</v>
      </c>
      <c r="H17" s="4">
        <v>129</v>
      </c>
      <c r="I17" s="12">
        <v>0.1021</v>
      </c>
    </row>
    <row r="18" spans="3:9" ht="15.75" thickBot="1" x14ac:dyDescent="0.3">
      <c r="C18" s="34"/>
      <c r="D18" s="3" t="s">
        <v>0</v>
      </c>
      <c r="E18" s="11">
        <v>0.66669999999999996</v>
      </c>
      <c r="F18" s="11">
        <v>0.33329999999999999</v>
      </c>
      <c r="G18" s="2">
        <v>78</v>
      </c>
      <c r="H18" s="2">
        <v>194</v>
      </c>
      <c r="I18" s="10">
        <v>8.5999999999999993E-2</v>
      </c>
    </row>
    <row r="19" spans="3:9" x14ac:dyDescent="0.25">
      <c r="C19" s="30" t="s">
        <v>3</v>
      </c>
      <c r="D19" s="7" t="s">
        <v>2</v>
      </c>
      <c r="E19" s="13">
        <v>0.89229999999999998</v>
      </c>
      <c r="F19" s="13">
        <v>0.1077</v>
      </c>
      <c r="G19" s="6">
        <v>622</v>
      </c>
      <c r="H19" s="6">
        <v>1616</v>
      </c>
      <c r="I19" s="13">
        <v>3.0800000000000001E-2</v>
      </c>
    </row>
    <row r="20" spans="3:9" x14ac:dyDescent="0.25">
      <c r="C20" s="31"/>
      <c r="D20" s="5" t="s">
        <v>1</v>
      </c>
      <c r="E20" s="12">
        <v>0.91649999999999998</v>
      </c>
      <c r="F20" s="12">
        <v>8.3500000000000005E-2</v>
      </c>
      <c r="G20" s="4">
        <v>826</v>
      </c>
      <c r="H20" s="4">
        <v>2439</v>
      </c>
      <c r="I20" s="12">
        <v>2.7699999999999999E-2</v>
      </c>
    </row>
    <row r="21" spans="3:9" ht="15.75" thickBot="1" x14ac:dyDescent="0.3">
      <c r="C21" s="32"/>
      <c r="D21" s="3" t="s">
        <v>0</v>
      </c>
      <c r="E21" s="11">
        <v>0.90610000000000002</v>
      </c>
      <c r="F21" s="11">
        <v>9.3899999999999997E-2</v>
      </c>
      <c r="G21" s="2">
        <v>1448</v>
      </c>
      <c r="H21" s="2">
        <v>4055</v>
      </c>
      <c r="I21" s="10">
        <v>2.07E-2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100</v>
      </c>
    </row>
    <row r="2" spans="1:9" x14ac:dyDescent="0.25">
      <c r="A2" s="22" t="str">
        <f>'P1'!$A$2</f>
        <v>ÍNDICE</v>
      </c>
    </row>
    <row r="3" spans="1:9" ht="30" x14ac:dyDescent="0.25">
      <c r="E3" s="8" t="s">
        <v>99</v>
      </c>
      <c r="F3" s="8" t="s">
        <v>98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</v>
      </c>
      <c r="F4" s="13">
        <v>1</v>
      </c>
      <c r="G4" s="6">
        <v>2</v>
      </c>
      <c r="H4" s="6">
        <v>29</v>
      </c>
      <c r="I4" s="13">
        <v>0.68049999999999999</v>
      </c>
    </row>
    <row r="5" spans="1:9" x14ac:dyDescent="0.25">
      <c r="C5" s="31"/>
      <c r="D5" s="5" t="s">
        <v>1</v>
      </c>
      <c r="E5" s="4" t="s">
        <v>24</v>
      </c>
      <c r="F5" s="4" t="s">
        <v>24</v>
      </c>
      <c r="G5" s="4">
        <v>0</v>
      </c>
      <c r="H5" s="4">
        <v>69</v>
      </c>
      <c r="I5" s="4" t="s">
        <v>24</v>
      </c>
    </row>
    <row r="6" spans="1:9" ht="15.75" thickBot="1" x14ac:dyDescent="0.3">
      <c r="C6" s="34"/>
      <c r="D6" s="3" t="s">
        <v>0</v>
      </c>
      <c r="E6" s="11">
        <v>0</v>
      </c>
      <c r="F6" s="11">
        <v>1</v>
      </c>
      <c r="G6" s="2">
        <v>2</v>
      </c>
      <c r="H6" s="2">
        <v>98</v>
      </c>
      <c r="I6" s="10">
        <v>0.68940000000000001</v>
      </c>
    </row>
    <row r="7" spans="1:9" x14ac:dyDescent="0.25">
      <c r="C7" s="35" t="s">
        <v>7</v>
      </c>
      <c r="D7" s="7" t="s">
        <v>2</v>
      </c>
      <c r="E7" s="13">
        <v>0.5</v>
      </c>
      <c r="F7" s="13">
        <v>0.5</v>
      </c>
      <c r="G7" s="6">
        <v>4</v>
      </c>
      <c r="H7" s="6">
        <v>645</v>
      </c>
      <c r="I7" s="13">
        <v>0.4889</v>
      </c>
    </row>
    <row r="8" spans="1:9" x14ac:dyDescent="0.25">
      <c r="C8" s="31"/>
      <c r="D8" s="5" t="s">
        <v>1</v>
      </c>
      <c r="E8" s="12">
        <v>0.3</v>
      </c>
      <c r="F8" s="12">
        <v>0.7</v>
      </c>
      <c r="G8" s="4">
        <v>10</v>
      </c>
      <c r="H8" s="4">
        <v>973</v>
      </c>
      <c r="I8" s="12">
        <v>0.3085</v>
      </c>
    </row>
    <row r="9" spans="1:9" ht="15.75" thickBot="1" x14ac:dyDescent="0.3">
      <c r="C9" s="34"/>
      <c r="D9" s="3" t="s">
        <v>0</v>
      </c>
      <c r="E9" s="11">
        <v>0.35709999999999997</v>
      </c>
      <c r="F9" s="11">
        <v>0.64290000000000003</v>
      </c>
      <c r="G9" s="2">
        <v>14</v>
      </c>
      <c r="H9" s="2">
        <v>1618</v>
      </c>
      <c r="I9" s="10">
        <v>0.26090000000000002</v>
      </c>
    </row>
    <row r="10" spans="1:9" x14ac:dyDescent="0.25">
      <c r="C10" s="35" t="s">
        <v>6</v>
      </c>
      <c r="D10" s="7" t="s">
        <v>2</v>
      </c>
      <c r="E10" s="13">
        <v>0.42109999999999997</v>
      </c>
      <c r="F10" s="13">
        <v>0.57889999999999997</v>
      </c>
      <c r="G10" s="6">
        <v>19</v>
      </c>
      <c r="H10" s="6">
        <v>810</v>
      </c>
      <c r="I10" s="13">
        <v>0.2223</v>
      </c>
    </row>
    <row r="11" spans="1:9" x14ac:dyDescent="0.25">
      <c r="C11" s="31"/>
      <c r="D11" s="5" t="s">
        <v>1</v>
      </c>
      <c r="E11" s="12">
        <v>0.2</v>
      </c>
      <c r="F11" s="12">
        <v>0.8</v>
      </c>
      <c r="G11" s="4">
        <v>10</v>
      </c>
      <c r="H11" s="4">
        <v>1199</v>
      </c>
      <c r="I11" s="12">
        <v>0.30869999999999997</v>
      </c>
    </row>
    <row r="12" spans="1:9" ht="15.75" thickBot="1" x14ac:dyDescent="0.3">
      <c r="C12" s="34"/>
      <c r="D12" s="3" t="s">
        <v>0</v>
      </c>
      <c r="E12" s="11">
        <v>0.3448</v>
      </c>
      <c r="F12" s="11">
        <v>0.6552</v>
      </c>
      <c r="G12" s="2">
        <v>29</v>
      </c>
      <c r="H12" s="2">
        <v>2009</v>
      </c>
      <c r="I12" s="10">
        <v>0.1807</v>
      </c>
    </row>
    <row r="13" spans="1:9" x14ac:dyDescent="0.25">
      <c r="C13" s="35" t="s">
        <v>5</v>
      </c>
      <c r="D13" s="7" t="s">
        <v>2</v>
      </c>
      <c r="E13" s="6" t="s">
        <v>24</v>
      </c>
      <c r="F13" s="6" t="s">
        <v>24</v>
      </c>
      <c r="G13" s="6">
        <v>0</v>
      </c>
      <c r="H13" s="6">
        <v>67</v>
      </c>
      <c r="I13" s="6" t="s">
        <v>24</v>
      </c>
    </row>
    <row r="14" spans="1:9" x14ac:dyDescent="0.25">
      <c r="C14" s="31"/>
      <c r="D14" s="5" t="s">
        <v>1</v>
      </c>
      <c r="E14" s="4" t="s">
        <v>24</v>
      </c>
      <c r="F14" s="4" t="s">
        <v>24</v>
      </c>
      <c r="G14" s="4">
        <v>0</v>
      </c>
      <c r="H14" s="4">
        <v>69</v>
      </c>
      <c r="I14" s="4" t="s">
        <v>24</v>
      </c>
    </row>
    <row r="15" spans="1:9" ht="15.75" thickBot="1" x14ac:dyDescent="0.3">
      <c r="C15" s="34"/>
      <c r="D15" s="3" t="s">
        <v>0</v>
      </c>
      <c r="E15" s="2" t="s">
        <v>24</v>
      </c>
      <c r="F15" s="2" t="s">
        <v>24</v>
      </c>
      <c r="G15" s="2">
        <v>0</v>
      </c>
      <c r="H15" s="2">
        <v>136</v>
      </c>
      <c r="I15" s="1" t="s">
        <v>24</v>
      </c>
    </row>
    <row r="16" spans="1:9" x14ac:dyDescent="0.25">
      <c r="C16" s="35" t="s">
        <v>4</v>
      </c>
      <c r="D16" s="7" t="s">
        <v>2</v>
      </c>
      <c r="E16" s="13">
        <v>0.83330000000000004</v>
      </c>
      <c r="F16" s="13">
        <v>0.16669999999999999</v>
      </c>
      <c r="G16" s="6">
        <v>6</v>
      </c>
      <c r="H16" s="6">
        <v>65</v>
      </c>
      <c r="I16" s="13">
        <v>0.3841</v>
      </c>
    </row>
    <row r="17" spans="3:9" x14ac:dyDescent="0.25">
      <c r="C17" s="31"/>
      <c r="D17" s="5" t="s">
        <v>1</v>
      </c>
      <c r="E17" s="12">
        <v>0.4</v>
      </c>
      <c r="F17" s="12">
        <v>0.6</v>
      </c>
      <c r="G17" s="4">
        <v>5</v>
      </c>
      <c r="H17" s="4">
        <v>129</v>
      </c>
      <c r="I17" s="12">
        <v>0.43140000000000001</v>
      </c>
    </row>
    <row r="18" spans="3:9" ht="15.75" thickBot="1" x14ac:dyDescent="0.3">
      <c r="C18" s="34"/>
      <c r="D18" s="3" t="s">
        <v>0</v>
      </c>
      <c r="E18" s="11">
        <v>0.63639999999999997</v>
      </c>
      <c r="F18" s="11">
        <v>0.36359999999999998</v>
      </c>
      <c r="G18" s="2">
        <v>11</v>
      </c>
      <c r="H18" s="2">
        <v>194</v>
      </c>
      <c r="I18" s="10">
        <v>0.28770000000000001</v>
      </c>
    </row>
    <row r="19" spans="3:9" x14ac:dyDescent="0.25">
      <c r="C19" s="30" t="s">
        <v>3</v>
      </c>
      <c r="D19" s="7" t="s">
        <v>2</v>
      </c>
      <c r="E19" s="13">
        <v>0.4839</v>
      </c>
      <c r="F19" s="13">
        <v>0.5161</v>
      </c>
      <c r="G19" s="6">
        <v>31</v>
      </c>
      <c r="H19" s="6">
        <v>1616</v>
      </c>
      <c r="I19" s="13">
        <v>0.1744</v>
      </c>
    </row>
    <row r="20" spans="3:9" x14ac:dyDescent="0.25">
      <c r="C20" s="31"/>
      <c r="D20" s="5" t="s">
        <v>1</v>
      </c>
      <c r="E20" s="12">
        <v>0.28000000000000003</v>
      </c>
      <c r="F20" s="12">
        <v>0.72</v>
      </c>
      <c r="G20" s="4">
        <v>25</v>
      </c>
      <c r="H20" s="4">
        <v>2439</v>
      </c>
      <c r="I20" s="12">
        <v>0.19500000000000001</v>
      </c>
    </row>
    <row r="21" spans="3:9" ht="15.75" thickBot="1" x14ac:dyDescent="0.3">
      <c r="C21" s="32"/>
      <c r="D21" s="3" t="s">
        <v>0</v>
      </c>
      <c r="E21" s="11">
        <v>0.39290000000000003</v>
      </c>
      <c r="F21" s="11">
        <v>0.60709999999999997</v>
      </c>
      <c r="G21" s="2">
        <v>56</v>
      </c>
      <c r="H21" s="2">
        <v>4055</v>
      </c>
      <c r="I21" s="10">
        <v>0.13009999999999999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101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0.33329999999999999</v>
      </c>
      <c r="F4" s="13">
        <v>0.66669999999999996</v>
      </c>
      <c r="G4" s="6">
        <v>9</v>
      </c>
      <c r="H4" s="6">
        <v>29</v>
      </c>
      <c r="I4" s="13">
        <v>0.27610000000000001</v>
      </c>
    </row>
    <row r="5" spans="1:9" x14ac:dyDescent="0.25">
      <c r="C5" s="31"/>
      <c r="D5" s="5" t="s">
        <v>1</v>
      </c>
      <c r="E5" s="12">
        <v>0.66669999999999996</v>
      </c>
      <c r="F5" s="12">
        <v>0.33329999999999999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0.58330000000000004</v>
      </c>
      <c r="F6" s="11">
        <v>0.41670000000000001</v>
      </c>
      <c r="G6" s="2">
        <v>36</v>
      </c>
      <c r="H6" s="2">
        <v>98</v>
      </c>
      <c r="I6" s="10">
        <v>0.13059999999999999</v>
      </c>
    </row>
    <row r="7" spans="1:9" x14ac:dyDescent="0.25">
      <c r="C7" s="35" t="s">
        <v>7</v>
      </c>
      <c r="D7" s="7" t="s">
        <v>2</v>
      </c>
      <c r="E7" s="13">
        <v>0.53749999999999998</v>
      </c>
      <c r="F7" s="13">
        <v>0.46250000000000002</v>
      </c>
      <c r="G7" s="6">
        <v>240</v>
      </c>
      <c r="H7" s="6">
        <v>645</v>
      </c>
      <c r="I7" s="13">
        <v>5.0200000000000002E-2</v>
      </c>
    </row>
    <row r="8" spans="1:9" x14ac:dyDescent="0.25">
      <c r="C8" s="31"/>
      <c r="D8" s="5" t="s">
        <v>1</v>
      </c>
      <c r="E8" s="12">
        <v>0.63749999999999996</v>
      </c>
      <c r="F8" s="12">
        <v>0.36249999999999999</v>
      </c>
      <c r="G8" s="4">
        <v>331</v>
      </c>
      <c r="H8" s="4">
        <v>973</v>
      </c>
      <c r="I8" s="12">
        <v>4.3799999999999999E-2</v>
      </c>
    </row>
    <row r="9" spans="1:9" ht="15.75" thickBot="1" x14ac:dyDescent="0.3">
      <c r="C9" s="34"/>
      <c r="D9" s="3" t="s">
        <v>0</v>
      </c>
      <c r="E9" s="11">
        <v>0.59540000000000004</v>
      </c>
      <c r="F9" s="11">
        <v>0.40460000000000002</v>
      </c>
      <c r="G9" s="2">
        <v>571</v>
      </c>
      <c r="H9" s="2">
        <v>1618</v>
      </c>
      <c r="I9" s="10">
        <v>3.3000000000000002E-2</v>
      </c>
    </row>
    <row r="10" spans="1:9" x14ac:dyDescent="0.25">
      <c r="C10" s="35" t="s">
        <v>6</v>
      </c>
      <c r="D10" s="7" t="s">
        <v>2</v>
      </c>
      <c r="E10" s="13">
        <v>0.53239999999999998</v>
      </c>
      <c r="F10" s="13">
        <v>0.46760000000000002</v>
      </c>
      <c r="G10" s="6">
        <v>293</v>
      </c>
      <c r="H10" s="6">
        <v>810</v>
      </c>
      <c r="I10" s="13">
        <v>4.58E-2</v>
      </c>
    </row>
    <row r="11" spans="1:9" x14ac:dyDescent="0.25">
      <c r="C11" s="31"/>
      <c r="D11" s="5" t="s">
        <v>1</v>
      </c>
      <c r="E11" s="12">
        <v>0.60219999999999996</v>
      </c>
      <c r="F11" s="12">
        <v>0.39779999999999999</v>
      </c>
      <c r="G11" s="4">
        <v>372</v>
      </c>
      <c r="H11" s="4">
        <v>1199</v>
      </c>
      <c r="I11" s="12">
        <v>4.2200000000000001E-2</v>
      </c>
    </row>
    <row r="12" spans="1:9" ht="15.75" thickBot="1" x14ac:dyDescent="0.3">
      <c r="C12" s="34"/>
      <c r="D12" s="3" t="s">
        <v>0</v>
      </c>
      <c r="E12" s="11">
        <v>0.57140000000000002</v>
      </c>
      <c r="F12" s="11">
        <v>0.42859999999999998</v>
      </c>
      <c r="G12" s="2">
        <v>665</v>
      </c>
      <c r="H12" s="2">
        <v>2009</v>
      </c>
      <c r="I12" s="10">
        <v>3.1099999999999999E-2</v>
      </c>
    </row>
    <row r="13" spans="1:9" x14ac:dyDescent="0.25">
      <c r="C13" s="35" t="s">
        <v>5</v>
      </c>
      <c r="D13" s="7" t="s">
        <v>2</v>
      </c>
      <c r="E13" s="13">
        <v>0.5</v>
      </c>
      <c r="F13" s="13">
        <v>0.5</v>
      </c>
      <c r="G13" s="6">
        <v>40</v>
      </c>
      <c r="H13" s="6">
        <v>67</v>
      </c>
      <c r="I13" s="13">
        <v>9.9099999999999994E-2</v>
      </c>
    </row>
    <row r="14" spans="1:9" x14ac:dyDescent="0.25">
      <c r="C14" s="31"/>
      <c r="D14" s="5" t="s">
        <v>1</v>
      </c>
      <c r="E14" s="12">
        <v>0.55559999999999998</v>
      </c>
      <c r="F14" s="12">
        <v>0.44440000000000002</v>
      </c>
      <c r="G14" s="4">
        <v>27</v>
      </c>
      <c r="H14" s="4">
        <v>69</v>
      </c>
      <c r="I14" s="12">
        <v>0.1482</v>
      </c>
    </row>
    <row r="15" spans="1:9" ht="15.75" thickBot="1" x14ac:dyDescent="0.3">
      <c r="C15" s="34"/>
      <c r="D15" s="3" t="s">
        <v>0</v>
      </c>
      <c r="E15" s="11">
        <v>0.52239999999999998</v>
      </c>
      <c r="F15" s="11">
        <v>0.47760000000000002</v>
      </c>
      <c r="G15" s="2">
        <v>67</v>
      </c>
      <c r="H15" s="2">
        <v>136</v>
      </c>
      <c r="I15" s="10">
        <v>8.5599999999999996E-2</v>
      </c>
    </row>
    <row r="16" spans="1:9" x14ac:dyDescent="0.25">
      <c r="C16" s="35" t="s">
        <v>4</v>
      </c>
      <c r="D16" s="7" t="s">
        <v>2</v>
      </c>
      <c r="E16" s="13">
        <v>0.56520000000000004</v>
      </c>
      <c r="F16" s="13">
        <v>0.43480000000000002</v>
      </c>
      <c r="G16" s="6">
        <v>23</v>
      </c>
      <c r="H16" s="6">
        <v>65</v>
      </c>
      <c r="I16" s="13">
        <v>0.16550000000000001</v>
      </c>
    </row>
    <row r="17" spans="3:9" x14ac:dyDescent="0.25">
      <c r="C17" s="31"/>
      <c r="D17" s="5" t="s">
        <v>1</v>
      </c>
      <c r="E17" s="12">
        <v>0.54900000000000004</v>
      </c>
      <c r="F17" s="12">
        <v>0.45100000000000001</v>
      </c>
      <c r="G17" s="4">
        <v>51</v>
      </c>
      <c r="H17" s="4">
        <v>129</v>
      </c>
      <c r="I17" s="12">
        <v>0.1071</v>
      </c>
    </row>
    <row r="18" spans="3:9" ht="15.75" thickBot="1" x14ac:dyDescent="0.3">
      <c r="C18" s="34"/>
      <c r="D18" s="3" t="s">
        <v>0</v>
      </c>
      <c r="E18" s="11">
        <v>0.55410000000000004</v>
      </c>
      <c r="F18" s="11">
        <v>0.44590000000000002</v>
      </c>
      <c r="G18" s="2">
        <v>74</v>
      </c>
      <c r="H18" s="2">
        <v>194</v>
      </c>
      <c r="I18" s="10">
        <v>8.9800000000000005E-2</v>
      </c>
    </row>
    <row r="19" spans="3:9" x14ac:dyDescent="0.25">
      <c r="C19" s="30" t="s">
        <v>3</v>
      </c>
      <c r="D19" s="7" t="s">
        <v>2</v>
      </c>
      <c r="E19" s="13">
        <v>0.53059999999999996</v>
      </c>
      <c r="F19" s="13">
        <v>0.46939999999999998</v>
      </c>
      <c r="G19" s="6">
        <v>605</v>
      </c>
      <c r="H19" s="6">
        <v>1616</v>
      </c>
      <c r="I19" s="13">
        <v>3.15E-2</v>
      </c>
    </row>
    <row r="20" spans="3:9" x14ac:dyDescent="0.25">
      <c r="C20" s="31"/>
      <c r="D20" s="5" t="s">
        <v>1</v>
      </c>
      <c r="E20" s="12">
        <v>0.6139</v>
      </c>
      <c r="F20" s="12">
        <v>0.3861</v>
      </c>
      <c r="G20" s="4">
        <v>808</v>
      </c>
      <c r="H20" s="4">
        <v>2439</v>
      </c>
      <c r="I20" s="12">
        <v>2.8199999999999999E-2</v>
      </c>
    </row>
    <row r="21" spans="3:9" ht="15.75" thickBot="1" x14ac:dyDescent="0.3">
      <c r="C21" s="32"/>
      <c r="D21" s="3" t="s">
        <v>0</v>
      </c>
      <c r="E21" s="11">
        <v>0.57820000000000005</v>
      </c>
      <c r="F21" s="11">
        <v>0.42180000000000001</v>
      </c>
      <c r="G21" s="2">
        <v>1413</v>
      </c>
      <c r="H21" s="2">
        <v>4055</v>
      </c>
      <c r="I21" s="10">
        <v>2.1000000000000001E-2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>
    <tabColor rgb="FFFFFF99"/>
  </sheetPr>
  <dimension ref="A1:O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103</v>
      </c>
    </row>
    <row r="2" spans="1:15" x14ac:dyDescent="0.25">
      <c r="A2" s="22" t="str">
        <f>'P1'!$A$2</f>
        <v>ÍNDICE</v>
      </c>
    </row>
    <row r="3" spans="1:15" ht="60" x14ac:dyDescent="0.25">
      <c r="E3" s="8" t="s">
        <v>102</v>
      </c>
      <c r="F3" s="8" t="s">
        <v>51</v>
      </c>
      <c r="G3" s="8" t="s">
        <v>50</v>
      </c>
      <c r="H3" s="8" t="s">
        <v>49</v>
      </c>
      <c r="I3" s="8" t="s">
        <v>48</v>
      </c>
      <c r="J3" s="8" t="s">
        <v>47</v>
      </c>
      <c r="K3" s="8" t="s">
        <v>46</v>
      </c>
      <c r="L3" s="8" t="s">
        <v>45</v>
      </c>
      <c r="M3" s="8" t="s">
        <v>14</v>
      </c>
      <c r="N3" s="8" t="s">
        <v>10</v>
      </c>
      <c r="O3" s="8" t="s">
        <v>9</v>
      </c>
    </row>
    <row r="4" spans="1:15" x14ac:dyDescent="0.25">
      <c r="C4" s="33" t="s">
        <v>8</v>
      </c>
      <c r="D4" s="7" t="s">
        <v>2</v>
      </c>
      <c r="E4" s="13">
        <v>0.25</v>
      </c>
      <c r="F4" s="13">
        <v>0</v>
      </c>
      <c r="G4" s="13">
        <v>0</v>
      </c>
      <c r="H4" s="13">
        <v>0</v>
      </c>
      <c r="I4" s="13">
        <v>0</v>
      </c>
      <c r="J4" s="13">
        <v>0.5</v>
      </c>
      <c r="K4" s="13">
        <v>0.25</v>
      </c>
      <c r="L4" s="13">
        <v>0</v>
      </c>
      <c r="M4" s="6">
        <v>4</v>
      </c>
      <c r="N4" s="6">
        <v>29</v>
      </c>
      <c r="O4" s="13">
        <v>0.46300000000000002</v>
      </c>
    </row>
    <row r="5" spans="1:15" x14ac:dyDescent="0.25">
      <c r="C5" s="31"/>
      <c r="D5" s="5" t="s">
        <v>1</v>
      </c>
      <c r="E5" s="12">
        <v>0</v>
      </c>
      <c r="F5" s="12">
        <v>8.3299999999999999E-2</v>
      </c>
      <c r="G5" s="12">
        <v>8.3299999999999999E-2</v>
      </c>
      <c r="H5" s="12">
        <v>0.5</v>
      </c>
      <c r="I5" s="12">
        <v>8.3299999999999999E-2</v>
      </c>
      <c r="J5" s="12">
        <v>0.16669999999999999</v>
      </c>
      <c r="K5" s="12">
        <v>8.3299999999999999E-2</v>
      </c>
      <c r="L5" s="12">
        <v>0</v>
      </c>
      <c r="M5" s="4">
        <v>12</v>
      </c>
      <c r="N5" s="4">
        <v>69</v>
      </c>
      <c r="O5" s="12">
        <v>0.25900000000000001</v>
      </c>
    </row>
    <row r="6" spans="1:15" ht="15.75" thickBot="1" x14ac:dyDescent="0.3">
      <c r="C6" s="34"/>
      <c r="D6" s="3" t="s">
        <v>0</v>
      </c>
      <c r="E6" s="11">
        <v>6.25E-2</v>
      </c>
      <c r="F6" s="11">
        <v>6.25E-2</v>
      </c>
      <c r="G6" s="11">
        <v>6.25E-2</v>
      </c>
      <c r="H6" s="11">
        <v>0.375</v>
      </c>
      <c r="I6" s="11">
        <v>6.25E-2</v>
      </c>
      <c r="J6" s="11">
        <v>0.25</v>
      </c>
      <c r="K6" s="11">
        <v>0.125</v>
      </c>
      <c r="L6" s="11">
        <v>0</v>
      </c>
      <c r="M6" s="2">
        <v>16</v>
      </c>
      <c r="N6" s="2">
        <v>98</v>
      </c>
      <c r="O6" s="10">
        <v>0.2253</v>
      </c>
    </row>
    <row r="7" spans="1:15" x14ac:dyDescent="0.25">
      <c r="C7" s="35" t="s">
        <v>7</v>
      </c>
      <c r="D7" s="7" t="s">
        <v>2</v>
      </c>
      <c r="E7" s="13">
        <v>6.3600000000000004E-2</v>
      </c>
      <c r="F7" s="13">
        <v>0.33639999999999998</v>
      </c>
      <c r="G7" s="13">
        <v>5.45E-2</v>
      </c>
      <c r="H7" s="13">
        <v>0.1182</v>
      </c>
      <c r="I7" s="13">
        <v>7.2700000000000001E-2</v>
      </c>
      <c r="J7" s="13">
        <v>0.1636</v>
      </c>
      <c r="K7" s="13">
        <v>0.17269999999999999</v>
      </c>
      <c r="L7" s="13">
        <v>1.8200000000000001E-2</v>
      </c>
      <c r="M7" s="6">
        <v>110</v>
      </c>
      <c r="N7" s="6">
        <v>645</v>
      </c>
      <c r="O7" s="13">
        <v>8.5199999999999998E-2</v>
      </c>
    </row>
    <row r="8" spans="1:15" x14ac:dyDescent="0.25">
      <c r="C8" s="31"/>
      <c r="D8" s="5" t="s">
        <v>1</v>
      </c>
      <c r="E8" s="12">
        <v>6.8000000000000005E-2</v>
      </c>
      <c r="F8" s="12">
        <v>0.2177</v>
      </c>
      <c r="G8" s="12">
        <v>6.8000000000000005E-2</v>
      </c>
      <c r="H8" s="12">
        <v>0.1565</v>
      </c>
      <c r="I8" s="12">
        <v>0.1769</v>
      </c>
      <c r="J8" s="12">
        <v>6.8000000000000005E-2</v>
      </c>
      <c r="K8" s="12">
        <v>0.1837</v>
      </c>
      <c r="L8" s="12">
        <v>6.1199999999999997E-2</v>
      </c>
      <c r="M8" s="4">
        <v>147</v>
      </c>
      <c r="N8" s="4">
        <v>973</v>
      </c>
      <c r="O8" s="12">
        <v>7.4499999999999997E-2</v>
      </c>
    </row>
    <row r="9" spans="1:15" ht="15.75" thickBot="1" x14ac:dyDescent="0.3">
      <c r="C9" s="34"/>
      <c r="D9" s="3" t="s">
        <v>0</v>
      </c>
      <c r="E9" s="11">
        <v>6.6100000000000006E-2</v>
      </c>
      <c r="F9" s="11">
        <v>0.26850000000000002</v>
      </c>
      <c r="G9" s="11">
        <v>6.2300000000000001E-2</v>
      </c>
      <c r="H9" s="11">
        <v>0.1401</v>
      </c>
      <c r="I9" s="11">
        <v>0.1323</v>
      </c>
      <c r="J9" s="11">
        <v>0.1089</v>
      </c>
      <c r="K9" s="11">
        <v>0.17899999999999999</v>
      </c>
      <c r="L9" s="11">
        <v>4.2799999999999998E-2</v>
      </c>
      <c r="M9" s="2">
        <v>257</v>
      </c>
      <c r="N9" s="2">
        <v>1618</v>
      </c>
      <c r="O9" s="10">
        <v>5.6099999999999997E-2</v>
      </c>
    </row>
    <row r="10" spans="1:15" x14ac:dyDescent="0.25">
      <c r="C10" s="35" t="s">
        <v>6</v>
      </c>
      <c r="D10" s="7" t="s">
        <v>2</v>
      </c>
      <c r="E10" s="13">
        <v>5.8799999999999998E-2</v>
      </c>
      <c r="F10" s="13">
        <v>0.22220000000000001</v>
      </c>
      <c r="G10" s="13">
        <v>7.1900000000000006E-2</v>
      </c>
      <c r="H10" s="13">
        <v>0.15029999999999999</v>
      </c>
      <c r="I10" s="13">
        <v>0.1242</v>
      </c>
      <c r="J10" s="13">
        <v>7.1900000000000006E-2</v>
      </c>
      <c r="K10" s="13">
        <v>0.25490000000000002</v>
      </c>
      <c r="L10" s="13">
        <v>4.58E-2</v>
      </c>
      <c r="M10" s="6">
        <v>153</v>
      </c>
      <c r="N10" s="6">
        <v>810</v>
      </c>
      <c r="O10" s="13">
        <v>7.1400000000000005E-2</v>
      </c>
    </row>
    <row r="11" spans="1:15" x14ac:dyDescent="0.25">
      <c r="C11" s="31"/>
      <c r="D11" s="5" t="s">
        <v>1</v>
      </c>
      <c r="E11" s="12">
        <v>4.7600000000000003E-2</v>
      </c>
      <c r="F11" s="12">
        <v>0.2238</v>
      </c>
      <c r="G11" s="12">
        <v>0.12859999999999999</v>
      </c>
      <c r="H11" s="12">
        <v>0.19520000000000001</v>
      </c>
      <c r="I11" s="12">
        <v>9.5200000000000007E-2</v>
      </c>
      <c r="J11" s="12">
        <v>9.0499999999999997E-2</v>
      </c>
      <c r="K11" s="12">
        <v>0.15240000000000001</v>
      </c>
      <c r="L11" s="12">
        <v>6.6699999999999995E-2</v>
      </c>
      <c r="M11" s="4">
        <v>210</v>
      </c>
      <c r="N11" s="4">
        <v>1199</v>
      </c>
      <c r="O11" s="12">
        <v>6.1400000000000003E-2</v>
      </c>
    </row>
    <row r="12" spans="1:15" ht="15.75" thickBot="1" x14ac:dyDescent="0.3">
      <c r="C12" s="34"/>
      <c r="D12" s="3" t="s">
        <v>0</v>
      </c>
      <c r="E12" s="11">
        <v>5.2299999999999999E-2</v>
      </c>
      <c r="F12" s="11">
        <v>0.22309999999999999</v>
      </c>
      <c r="G12" s="11">
        <v>0.1047</v>
      </c>
      <c r="H12" s="11">
        <v>0.17630000000000001</v>
      </c>
      <c r="I12" s="11">
        <v>0.1074</v>
      </c>
      <c r="J12" s="11">
        <v>8.2600000000000007E-2</v>
      </c>
      <c r="K12" s="11">
        <v>0.1956</v>
      </c>
      <c r="L12" s="11">
        <v>5.79E-2</v>
      </c>
      <c r="M12" s="2">
        <v>363</v>
      </c>
      <c r="N12" s="2">
        <v>2009</v>
      </c>
      <c r="O12" s="10">
        <v>4.6600000000000003E-2</v>
      </c>
    </row>
    <row r="13" spans="1:15" x14ac:dyDescent="0.25">
      <c r="C13" s="35" t="s">
        <v>5</v>
      </c>
      <c r="D13" s="7" t="s">
        <v>2</v>
      </c>
      <c r="E13" s="13">
        <v>0</v>
      </c>
      <c r="F13" s="13">
        <v>0.45829999999999999</v>
      </c>
      <c r="G13" s="13">
        <v>8.3299999999999999E-2</v>
      </c>
      <c r="H13" s="13">
        <v>4.1700000000000001E-2</v>
      </c>
      <c r="I13" s="13">
        <v>4.1700000000000001E-2</v>
      </c>
      <c r="J13" s="13">
        <v>0.16669999999999999</v>
      </c>
      <c r="K13" s="13">
        <v>0.20830000000000001</v>
      </c>
      <c r="L13" s="13">
        <v>0</v>
      </c>
      <c r="M13" s="6">
        <v>24</v>
      </c>
      <c r="N13" s="6">
        <v>67</v>
      </c>
      <c r="O13" s="13">
        <v>0.1615</v>
      </c>
    </row>
    <row r="14" spans="1:15" x14ac:dyDescent="0.25">
      <c r="C14" s="31"/>
      <c r="D14" s="5" t="s">
        <v>1</v>
      </c>
      <c r="E14" s="12">
        <v>0</v>
      </c>
      <c r="F14" s="12">
        <v>0.1875</v>
      </c>
      <c r="G14" s="12">
        <v>0.25</v>
      </c>
      <c r="H14" s="12">
        <v>0.1875</v>
      </c>
      <c r="I14" s="12">
        <v>6.25E-2</v>
      </c>
      <c r="J14" s="12">
        <v>6.25E-2</v>
      </c>
      <c r="K14" s="12">
        <v>0.125</v>
      </c>
      <c r="L14" s="12">
        <v>0.125</v>
      </c>
      <c r="M14" s="4">
        <v>16</v>
      </c>
      <c r="N14" s="4">
        <v>69</v>
      </c>
      <c r="O14" s="12">
        <v>0.21629999999999999</v>
      </c>
    </row>
    <row r="15" spans="1:15" ht="15.75" thickBot="1" x14ac:dyDescent="0.3">
      <c r="C15" s="34"/>
      <c r="D15" s="3" t="s">
        <v>0</v>
      </c>
      <c r="E15" s="11">
        <v>0</v>
      </c>
      <c r="F15" s="11">
        <v>0.35</v>
      </c>
      <c r="G15" s="11">
        <v>0.15</v>
      </c>
      <c r="H15" s="11">
        <v>0.1</v>
      </c>
      <c r="I15" s="11">
        <v>0.05</v>
      </c>
      <c r="J15" s="11">
        <v>0.125</v>
      </c>
      <c r="K15" s="11">
        <v>0.17499999999999999</v>
      </c>
      <c r="L15" s="11">
        <v>0.05</v>
      </c>
      <c r="M15" s="2">
        <v>40</v>
      </c>
      <c r="N15" s="2">
        <v>136</v>
      </c>
      <c r="O15" s="10">
        <v>0.13070000000000001</v>
      </c>
    </row>
    <row r="16" spans="1:15" x14ac:dyDescent="0.25">
      <c r="C16" s="35" t="s">
        <v>4</v>
      </c>
      <c r="D16" s="7" t="s">
        <v>2</v>
      </c>
      <c r="E16" s="13">
        <v>0</v>
      </c>
      <c r="F16" s="13">
        <v>0.2</v>
      </c>
      <c r="G16" s="13">
        <v>6.6699999999999995E-2</v>
      </c>
      <c r="H16" s="13">
        <v>0.33329999999999999</v>
      </c>
      <c r="I16" s="13">
        <v>0</v>
      </c>
      <c r="J16" s="13">
        <v>6.6699999999999995E-2</v>
      </c>
      <c r="K16" s="13">
        <v>0.2</v>
      </c>
      <c r="L16" s="13">
        <v>0.1333</v>
      </c>
      <c r="M16" s="6">
        <v>15</v>
      </c>
      <c r="N16" s="6">
        <v>65</v>
      </c>
      <c r="O16" s="13">
        <v>0.22370000000000001</v>
      </c>
    </row>
    <row r="17" spans="3:15" x14ac:dyDescent="0.25">
      <c r="C17" s="31"/>
      <c r="D17" s="5" t="s">
        <v>1</v>
      </c>
      <c r="E17" s="12">
        <v>0.08</v>
      </c>
      <c r="F17" s="12">
        <v>0.12</v>
      </c>
      <c r="G17" s="12">
        <v>0.52</v>
      </c>
      <c r="H17" s="12">
        <v>0.08</v>
      </c>
      <c r="I17" s="12">
        <v>0.04</v>
      </c>
      <c r="J17" s="12">
        <v>0.04</v>
      </c>
      <c r="K17" s="12">
        <v>0.12</v>
      </c>
      <c r="L17" s="12">
        <v>0</v>
      </c>
      <c r="M17" s="4">
        <v>25</v>
      </c>
      <c r="N17" s="4">
        <v>129</v>
      </c>
      <c r="O17" s="12">
        <v>0.1767</v>
      </c>
    </row>
    <row r="18" spans="3:15" ht="15.75" thickBot="1" x14ac:dyDescent="0.3">
      <c r="C18" s="34"/>
      <c r="D18" s="3" t="s">
        <v>0</v>
      </c>
      <c r="E18" s="11">
        <v>0.05</v>
      </c>
      <c r="F18" s="11">
        <v>0.15</v>
      </c>
      <c r="G18" s="11">
        <v>0.35</v>
      </c>
      <c r="H18" s="11">
        <v>0.17499999999999999</v>
      </c>
      <c r="I18" s="11">
        <v>2.5000000000000001E-2</v>
      </c>
      <c r="J18" s="11">
        <v>0.05</v>
      </c>
      <c r="K18" s="11">
        <v>0.15</v>
      </c>
      <c r="L18" s="11">
        <v>0.05</v>
      </c>
      <c r="M18" s="2">
        <v>40</v>
      </c>
      <c r="N18" s="2">
        <v>194</v>
      </c>
      <c r="O18" s="10">
        <v>0.1384</v>
      </c>
    </row>
    <row r="19" spans="3:15" x14ac:dyDescent="0.25">
      <c r="C19" s="30" t="s">
        <v>3</v>
      </c>
      <c r="D19" s="7" t="s">
        <v>2</v>
      </c>
      <c r="E19" s="13">
        <v>5.5599999999999997E-2</v>
      </c>
      <c r="F19" s="13">
        <v>0.27779999999999999</v>
      </c>
      <c r="G19" s="13">
        <v>6.54E-2</v>
      </c>
      <c r="H19" s="13">
        <v>0.13730000000000001</v>
      </c>
      <c r="I19" s="13">
        <v>9.1499999999999998E-2</v>
      </c>
      <c r="J19" s="13">
        <v>0.1176</v>
      </c>
      <c r="K19" s="13">
        <v>0.219</v>
      </c>
      <c r="L19" s="13">
        <v>3.5900000000000001E-2</v>
      </c>
      <c r="M19" s="6">
        <v>306</v>
      </c>
      <c r="N19" s="6">
        <v>1616</v>
      </c>
      <c r="O19" s="13">
        <v>5.0500000000000003E-2</v>
      </c>
    </row>
    <row r="20" spans="3:15" x14ac:dyDescent="0.25">
      <c r="C20" s="31"/>
      <c r="D20" s="5" t="s">
        <v>1</v>
      </c>
      <c r="E20" s="12">
        <v>5.3699999999999998E-2</v>
      </c>
      <c r="F20" s="12">
        <v>0.20979999999999999</v>
      </c>
      <c r="G20" s="12">
        <v>0.1341</v>
      </c>
      <c r="H20" s="12">
        <v>0.18290000000000001</v>
      </c>
      <c r="I20" s="12">
        <v>0.1195</v>
      </c>
      <c r="J20" s="12">
        <v>8.0500000000000002E-2</v>
      </c>
      <c r="K20" s="12">
        <v>0.1585</v>
      </c>
      <c r="L20" s="12">
        <v>6.0999999999999999E-2</v>
      </c>
      <c r="M20" s="4">
        <v>410</v>
      </c>
      <c r="N20" s="4">
        <v>2439</v>
      </c>
      <c r="O20" s="12">
        <v>4.4200000000000003E-2</v>
      </c>
    </row>
    <row r="21" spans="3:15" ht="15.75" thickBot="1" x14ac:dyDescent="0.3">
      <c r="C21" s="32"/>
      <c r="D21" s="3" t="s">
        <v>0</v>
      </c>
      <c r="E21" s="11">
        <v>5.45E-2</v>
      </c>
      <c r="F21" s="11">
        <v>0.23880000000000001</v>
      </c>
      <c r="G21" s="11">
        <v>0.1047</v>
      </c>
      <c r="H21" s="11">
        <v>0.16339999999999999</v>
      </c>
      <c r="I21" s="11">
        <v>0.1075</v>
      </c>
      <c r="J21" s="11">
        <v>9.64E-2</v>
      </c>
      <c r="K21" s="11">
        <v>0.18440000000000001</v>
      </c>
      <c r="L21" s="11">
        <v>5.0299999999999997E-2</v>
      </c>
      <c r="M21" s="2">
        <v>716</v>
      </c>
      <c r="N21" s="2">
        <v>4055</v>
      </c>
      <c r="O21" s="10">
        <v>3.32E-2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104</v>
      </c>
    </row>
    <row r="2" spans="1:9" x14ac:dyDescent="0.25">
      <c r="A2" s="22" t="str">
        <f>'P1'!$A$2</f>
        <v>ÍNDICE</v>
      </c>
    </row>
    <row r="3" spans="1:9" x14ac:dyDescent="0.25">
      <c r="E3" s="8" t="s">
        <v>55</v>
      </c>
      <c r="F3" s="8" t="s">
        <v>54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0.375</v>
      </c>
      <c r="F4" s="13">
        <v>0.625</v>
      </c>
      <c r="G4" s="6">
        <v>8</v>
      </c>
      <c r="H4" s="6">
        <v>29</v>
      </c>
      <c r="I4" s="13">
        <v>0.30009999999999998</v>
      </c>
    </row>
    <row r="5" spans="1:9" x14ac:dyDescent="0.25">
      <c r="C5" s="31"/>
      <c r="D5" s="5" t="s">
        <v>1</v>
      </c>
      <c r="E5" s="12">
        <v>0.51849999999999996</v>
      </c>
      <c r="F5" s="12">
        <v>0.48149999999999998</v>
      </c>
      <c r="G5" s="4">
        <v>27</v>
      </c>
      <c r="H5" s="4">
        <v>69</v>
      </c>
      <c r="I5" s="12">
        <v>0.1482</v>
      </c>
    </row>
    <row r="6" spans="1:9" ht="15.75" thickBot="1" x14ac:dyDescent="0.3">
      <c r="C6" s="34"/>
      <c r="D6" s="3" t="s">
        <v>0</v>
      </c>
      <c r="E6" s="11">
        <v>0.48570000000000002</v>
      </c>
      <c r="F6" s="11">
        <v>0.51429999999999998</v>
      </c>
      <c r="G6" s="2">
        <v>35</v>
      </c>
      <c r="H6" s="2">
        <v>98</v>
      </c>
      <c r="I6" s="10">
        <v>0.13350000000000001</v>
      </c>
    </row>
    <row r="7" spans="1:9" x14ac:dyDescent="0.25">
      <c r="C7" s="35" t="s">
        <v>7</v>
      </c>
      <c r="D7" s="7" t="s">
        <v>2</v>
      </c>
      <c r="E7" s="13">
        <v>0.51449999999999996</v>
      </c>
      <c r="F7" s="13">
        <v>0.48549999999999999</v>
      </c>
      <c r="G7" s="6">
        <v>241</v>
      </c>
      <c r="H7" s="6">
        <v>645</v>
      </c>
      <c r="I7" s="13">
        <v>0.05</v>
      </c>
    </row>
    <row r="8" spans="1:9" x14ac:dyDescent="0.25">
      <c r="C8" s="31"/>
      <c r="D8" s="5" t="s">
        <v>1</v>
      </c>
      <c r="E8" s="12">
        <v>0.33529999999999999</v>
      </c>
      <c r="F8" s="12">
        <v>0.66469999999999996</v>
      </c>
      <c r="G8" s="4">
        <v>331</v>
      </c>
      <c r="H8" s="4">
        <v>973</v>
      </c>
      <c r="I8" s="12">
        <v>4.3799999999999999E-2</v>
      </c>
    </row>
    <row r="9" spans="1:9" ht="15.75" thickBot="1" x14ac:dyDescent="0.3">
      <c r="C9" s="34"/>
      <c r="D9" s="3" t="s">
        <v>0</v>
      </c>
      <c r="E9" s="11">
        <v>0.4108</v>
      </c>
      <c r="F9" s="11">
        <v>0.58919999999999995</v>
      </c>
      <c r="G9" s="2">
        <v>572</v>
      </c>
      <c r="H9" s="2">
        <v>1618</v>
      </c>
      <c r="I9" s="10">
        <v>3.3000000000000002E-2</v>
      </c>
    </row>
    <row r="10" spans="1:9" x14ac:dyDescent="0.25">
      <c r="C10" s="35" t="s">
        <v>6</v>
      </c>
      <c r="D10" s="7" t="s">
        <v>2</v>
      </c>
      <c r="E10" s="13">
        <v>0.49320000000000003</v>
      </c>
      <c r="F10" s="13">
        <v>0.50680000000000003</v>
      </c>
      <c r="G10" s="6">
        <v>292</v>
      </c>
      <c r="H10" s="6">
        <v>810</v>
      </c>
      <c r="I10" s="13">
        <v>4.5900000000000003E-2</v>
      </c>
    </row>
    <row r="11" spans="1:9" x14ac:dyDescent="0.25">
      <c r="C11" s="31"/>
      <c r="D11" s="5" t="s">
        <v>1</v>
      </c>
      <c r="E11" s="12">
        <v>0.38169999999999998</v>
      </c>
      <c r="F11" s="12">
        <v>0.61829999999999996</v>
      </c>
      <c r="G11" s="4">
        <v>372</v>
      </c>
      <c r="H11" s="4">
        <v>1199</v>
      </c>
      <c r="I11" s="12">
        <v>4.2200000000000001E-2</v>
      </c>
    </row>
    <row r="12" spans="1:9" ht="15.75" thickBot="1" x14ac:dyDescent="0.3">
      <c r="C12" s="34"/>
      <c r="D12" s="3" t="s">
        <v>0</v>
      </c>
      <c r="E12" s="11">
        <v>0.43070000000000003</v>
      </c>
      <c r="F12" s="11">
        <v>0.56930000000000003</v>
      </c>
      <c r="G12" s="2">
        <v>664</v>
      </c>
      <c r="H12" s="2">
        <v>2009</v>
      </c>
      <c r="I12" s="10">
        <v>3.1099999999999999E-2</v>
      </c>
    </row>
    <row r="13" spans="1:9" x14ac:dyDescent="0.25">
      <c r="C13" s="35" t="s">
        <v>5</v>
      </c>
      <c r="D13" s="7" t="s">
        <v>2</v>
      </c>
      <c r="E13" s="13">
        <v>0.625</v>
      </c>
      <c r="F13" s="13">
        <v>0.375</v>
      </c>
      <c r="G13" s="6">
        <v>40</v>
      </c>
      <c r="H13" s="6">
        <v>67</v>
      </c>
      <c r="I13" s="13">
        <v>9.9099999999999994E-2</v>
      </c>
    </row>
    <row r="14" spans="1:9" x14ac:dyDescent="0.25">
      <c r="C14" s="31"/>
      <c r="D14" s="5" t="s">
        <v>1</v>
      </c>
      <c r="E14" s="12">
        <v>0.48149999999999998</v>
      </c>
      <c r="F14" s="12">
        <v>0.51849999999999996</v>
      </c>
      <c r="G14" s="4">
        <v>27</v>
      </c>
      <c r="H14" s="4">
        <v>69</v>
      </c>
      <c r="I14" s="12">
        <v>0.1482</v>
      </c>
    </row>
    <row r="15" spans="1:9" ht="15.75" thickBot="1" x14ac:dyDescent="0.3">
      <c r="C15" s="34"/>
      <c r="D15" s="3" t="s">
        <v>0</v>
      </c>
      <c r="E15" s="11">
        <v>0.56720000000000004</v>
      </c>
      <c r="F15" s="11">
        <v>0.43280000000000002</v>
      </c>
      <c r="G15" s="2">
        <v>67</v>
      </c>
      <c r="H15" s="2">
        <v>136</v>
      </c>
      <c r="I15" s="10">
        <v>8.5599999999999996E-2</v>
      </c>
    </row>
    <row r="16" spans="1:9" x14ac:dyDescent="0.25">
      <c r="C16" s="35" t="s">
        <v>4</v>
      </c>
      <c r="D16" s="7" t="s">
        <v>2</v>
      </c>
      <c r="E16" s="13">
        <v>0.56520000000000004</v>
      </c>
      <c r="F16" s="13">
        <v>0.43480000000000002</v>
      </c>
      <c r="G16" s="6">
        <v>23</v>
      </c>
      <c r="H16" s="6">
        <v>65</v>
      </c>
      <c r="I16" s="13">
        <v>0.16550000000000001</v>
      </c>
    </row>
    <row r="17" spans="3:9" x14ac:dyDescent="0.25">
      <c r="C17" s="31"/>
      <c r="D17" s="5" t="s">
        <v>1</v>
      </c>
      <c r="E17" s="12">
        <v>0.49020000000000002</v>
      </c>
      <c r="F17" s="12">
        <v>0.50980000000000003</v>
      </c>
      <c r="G17" s="4">
        <v>51</v>
      </c>
      <c r="H17" s="4">
        <v>129</v>
      </c>
      <c r="I17" s="12">
        <v>0.1071</v>
      </c>
    </row>
    <row r="18" spans="3:9" ht="15.75" thickBot="1" x14ac:dyDescent="0.3">
      <c r="C18" s="34"/>
      <c r="D18" s="3" t="s">
        <v>0</v>
      </c>
      <c r="E18" s="11">
        <v>0.51349999999999996</v>
      </c>
      <c r="F18" s="11">
        <v>0.48649999999999999</v>
      </c>
      <c r="G18" s="2">
        <v>74</v>
      </c>
      <c r="H18" s="2">
        <v>194</v>
      </c>
      <c r="I18" s="10">
        <v>8.9800000000000005E-2</v>
      </c>
    </row>
    <row r="19" spans="3:9" x14ac:dyDescent="0.25">
      <c r="C19" s="30" t="s">
        <v>3</v>
      </c>
      <c r="D19" s="7" t="s">
        <v>2</v>
      </c>
      <c r="E19" s="13">
        <v>0.51160000000000005</v>
      </c>
      <c r="F19" s="13">
        <v>0.4884</v>
      </c>
      <c r="G19" s="6">
        <v>604</v>
      </c>
      <c r="H19" s="6">
        <v>1616</v>
      </c>
      <c r="I19" s="13">
        <v>3.1600000000000003E-2</v>
      </c>
    </row>
    <row r="20" spans="3:9" x14ac:dyDescent="0.25">
      <c r="C20" s="31"/>
      <c r="D20" s="5" t="s">
        <v>1</v>
      </c>
      <c r="E20" s="12">
        <v>0.3775</v>
      </c>
      <c r="F20" s="12">
        <v>0.62250000000000005</v>
      </c>
      <c r="G20" s="4">
        <v>808</v>
      </c>
      <c r="H20" s="4">
        <v>2439</v>
      </c>
      <c r="I20" s="12">
        <v>2.8199999999999999E-2</v>
      </c>
    </row>
    <row r="21" spans="3:9" ht="15.75" thickBot="1" x14ac:dyDescent="0.3">
      <c r="C21" s="32"/>
      <c r="D21" s="3" t="s">
        <v>0</v>
      </c>
      <c r="E21" s="11">
        <v>0.43480000000000002</v>
      </c>
      <c r="F21" s="11">
        <v>0.56520000000000004</v>
      </c>
      <c r="G21" s="2">
        <v>1412</v>
      </c>
      <c r="H21" s="2">
        <v>4055</v>
      </c>
      <c r="I21" s="10">
        <v>2.1100000000000001E-2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105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1</v>
      </c>
      <c r="F4" s="13">
        <v>0</v>
      </c>
      <c r="G4" s="6">
        <v>4</v>
      </c>
      <c r="H4" s="6">
        <v>29</v>
      </c>
      <c r="I4" s="13">
        <v>0.46300000000000002</v>
      </c>
    </row>
    <row r="5" spans="1:9" x14ac:dyDescent="0.25">
      <c r="C5" s="31"/>
      <c r="D5" s="5" t="s">
        <v>1</v>
      </c>
      <c r="E5" s="12">
        <v>0.75</v>
      </c>
      <c r="F5" s="12">
        <v>0.25</v>
      </c>
      <c r="G5" s="4">
        <v>12</v>
      </c>
      <c r="H5" s="4">
        <v>69</v>
      </c>
      <c r="I5" s="12">
        <v>0.25900000000000001</v>
      </c>
    </row>
    <row r="6" spans="1:9" ht="15.75" thickBot="1" x14ac:dyDescent="0.3">
      <c r="C6" s="34"/>
      <c r="D6" s="3" t="s">
        <v>0</v>
      </c>
      <c r="E6" s="11">
        <v>0.8125</v>
      </c>
      <c r="F6" s="11">
        <v>0.1875</v>
      </c>
      <c r="G6" s="2">
        <v>16</v>
      </c>
      <c r="H6" s="2">
        <v>98</v>
      </c>
      <c r="I6" s="10">
        <v>0.2253</v>
      </c>
    </row>
    <row r="7" spans="1:9" x14ac:dyDescent="0.25">
      <c r="C7" s="35" t="s">
        <v>7</v>
      </c>
      <c r="D7" s="7" t="s">
        <v>2</v>
      </c>
      <c r="E7" s="13">
        <v>0.74550000000000005</v>
      </c>
      <c r="F7" s="13">
        <v>0.2545</v>
      </c>
      <c r="G7" s="6">
        <v>110</v>
      </c>
      <c r="H7" s="6">
        <v>645</v>
      </c>
      <c r="I7" s="13">
        <v>8.5199999999999998E-2</v>
      </c>
    </row>
    <row r="8" spans="1:9" x14ac:dyDescent="0.25">
      <c r="C8" s="31"/>
      <c r="D8" s="5" t="s">
        <v>1</v>
      </c>
      <c r="E8" s="12">
        <v>0.63949999999999996</v>
      </c>
      <c r="F8" s="12">
        <v>0.36049999999999999</v>
      </c>
      <c r="G8" s="4">
        <v>147</v>
      </c>
      <c r="H8" s="4">
        <v>973</v>
      </c>
      <c r="I8" s="12">
        <v>7.4499999999999997E-2</v>
      </c>
    </row>
    <row r="9" spans="1:9" ht="15.75" thickBot="1" x14ac:dyDescent="0.3">
      <c r="C9" s="34"/>
      <c r="D9" s="3" t="s">
        <v>0</v>
      </c>
      <c r="E9" s="11">
        <v>0.68479999999999996</v>
      </c>
      <c r="F9" s="11">
        <v>0.31519999999999998</v>
      </c>
      <c r="G9" s="2">
        <v>257</v>
      </c>
      <c r="H9" s="2">
        <v>1618</v>
      </c>
      <c r="I9" s="10">
        <v>5.6099999999999997E-2</v>
      </c>
    </row>
    <row r="10" spans="1:9" x14ac:dyDescent="0.25">
      <c r="C10" s="35" t="s">
        <v>6</v>
      </c>
      <c r="D10" s="7" t="s">
        <v>2</v>
      </c>
      <c r="E10" s="13">
        <v>0.71240000000000003</v>
      </c>
      <c r="F10" s="13">
        <v>0.28760000000000002</v>
      </c>
      <c r="G10" s="6">
        <v>153</v>
      </c>
      <c r="H10" s="6">
        <v>810</v>
      </c>
      <c r="I10" s="13">
        <v>7.1400000000000005E-2</v>
      </c>
    </row>
    <row r="11" spans="1:9" x14ac:dyDescent="0.25">
      <c r="C11" s="31"/>
      <c r="D11" s="5" t="s">
        <v>1</v>
      </c>
      <c r="E11" s="12">
        <v>0.61429999999999996</v>
      </c>
      <c r="F11" s="12">
        <v>0.38569999999999999</v>
      </c>
      <c r="G11" s="4">
        <v>210</v>
      </c>
      <c r="H11" s="4">
        <v>1199</v>
      </c>
      <c r="I11" s="12">
        <v>6.1400000000000003E-2</v>
      </c>
    </row>
    <row r="12" spans="1:9" ht="15.75" thickBot="1" x14ac:dyDescent="0.3">
      <c r="C12" s="34"/>
      <c r="D12" s="3" t="s">
        <v>0</v>
      </c>
      <c r="E12" s="11">
        <v>0.65559999999999996</v>
      </c>
      <c r="F12" s="11">
        <v>0.34439999999999998</v>
      </c>
      <c r="G12" s="2">
        <v>363</v>
      </c>
      <c r="H12" s="2">
        <v>2009</v>
      </c>
      <c r="I12" s="10">
        <v>4.6600000000000003E-2</v>
      </c>
    </row>
    <row r="13" spans="1:9" x14ac:dyDescent="0.25">
      <c r="C13" s="35" t="s">
        <v>5</v>
      </c>
      <c r="D13" s="7" t="s">
        <v>2</v>
      </c>
      <c r="E13" s="13">
        <v>0.83330000000000004</v>
      </c>
      <c r="F13" s="13">
        <v>0.16669999999999999</v>
      </c>
      <c r="G13" s="6">
        <v>24</v>
      </c>
      <c r="H13" s="6">
        <v>67</v>
      </c>
      <c r="I13" s="13">
        <v>0.1615</v>
      </c>
    </row>
    <row r="14" spans="1:9" x14ac:dyDescent="0.25">
      <c r="C14" s="31"/>
      <c r="D14" s="5" t="s">
        <v>1</v>
      </c>
      <c r="E14" s="12">
        <v>0.5</v>
      </c>
      <c r="F14" s="12">
        <v>0.5</v>
      </c>
      <c r="G14" s="4">
        <v>16</v>
      </c>
      <c r="H14" s="4">
        <v>69</v>
      </c>
      <c r="I14" s="12">
        <v>0.21629999999999999</v>
      </c>
    </row>
    <row r="15" spans="1:9" ht="15.75" thickBot="1" x14ac:dyDescent="0.3">
      <c r="C15" s="34"/>
      <c r="D15" s="3" t="s">
        <v>0</v>
      </c>
      <c r="E15" s="11">
        <v>0.7</v>
      </c>
      <c r="F15" s="11">
        <v>0.3</v>
      </c>
      <c r="G15" s="2">
        <v>40</v>
      </c>
      <c r="H15" s="2">
        <v>136</v>
      </c>
      <c r="I15" s="10">
        <v>0.13070000000000001</v>
      </c>
    </row>
    <row r="16" spans="1:9" x14ac:dyDescent="0.25">
      <c r="C16" s="35" t="s">
        <v>4</v>
      </c>
      <c r="D16" s="7" t="s">
        <v>2</v>
      </c>
      <c r="E16" s="13">
        <v>0.73329999999999995</v>
      </c>
      <c r="F16" s="13">
        <v>0.26669999999999999</v>
      </c>
      <c r="G16" s="6">
        <v>15</v>
      </c>
      <c r="H16" s="6">
        <v>65</v>
      </c>
      <c r="I16" s="13">
        <v>0.22370000000000001</v>
      </c>
    </row>
    <row r="17" spans="3:9" x14ac:dyDescent="0.25">
      <c r="C17" s="31"/>
      <c r="D17" s="5" t="s">
        <v>1</v>
      </c>
      <c r="E17" s="12">
        <v>0.44</v>
      </c>
      <c r="F17" s="12">
        <v>0.56000000000000005</v>
      </c>
      <c r="G17" s="4">
        <v>25</v>
      </c>
      <c r="H17" s="4">
        <v>129</v>
      </c>
      <c r="I17" s="12">
        <v>0.1767</v>
      </c>
    </row>
    <row r="18" spans="3:9" ht="15.75" thickBot="1" x14ac:dyDescent="0.3">
      <c r="C18" s="34"/>
      <c r="D18" s="3" t="s">
        <v>0</v>
      </c>
      <c r="E18" s="11">
        <v>0.55000000000000004</v>
      </c>
      <c r="F18" s="11">
        <v>0.45</v>
      </c>
      <c r="G18" s="2">
        <v>40</v>
      </c>
      <c r="H18" s="2">
        <v>194</v>
      </c>
      <c r="I18" s="10">
        <v>0.1384</v>
      </c>
    </row>
    <row r="19" spans="3:9" x14ac:dyDescent="0.25">
      <c r="C19" s="30" t="s">
        <v>3</v>
      </c>
      <c r="D19" s="7" t="s">
        <v>2</v>
      </c>
      <c r="E19" s="13">
        <v>0.73860000000000003</v>
      </c>
      <c r="F19" s="13">
        <v>0.26140000000000002</v>
      </c>
      <c r="G19" s="6">
        <v>306</v>
      </c>
      <c r="H19" s="6">
        <v>1616</v>
      </c>
      <c r="I19" s="13">
        <v>5.0500000000000003E-2</v>
      </c>
    </row>
    <row r="20" spans="3:9" x14ac:dyDescent="0.25">
      <c r="C20" s="31"/>
      <c r="D20" s="5" t="s">
        <v>1</v>
      </c>
      <c r="E20" s="12">
        <v>0.61219999999999997</v>
      </c>
      <c r="F20" s="12">
        <v>0.38779999999999998</v>
      </c>
      <c r="G20" s="4">
        <v>410</v>
      </c>
      <c r="H20" s="4">
        <v>2439</v>
      </c>
      <c r="I20" s="12">
        <v>4.4200000000000003E-2</v>
      </c>
    </row>
    <row r="21" spans="3:9" ht="15.75" thickBot="1" x14ac:dyDescent="0.3">
      <c r="C21" s="32"/>
      <c r="D21" s="3" t="s">
        <v>0</v>
      </c>
      <c r="E21" s="11">
        <v>0.66620000000000001</v>
      </c>
      <c r="F21" s="11">
        <v>0.33379999999999999</v>
      </c>
      <c r="G21" s="2">
        <v>716</v>
      </c>
      <c r="H21" s="2">
        <v>4055</v>
      </c>
      <c r="I21" s="10">
        <v>3.32E-2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>
    <tabColor rgb="FFFFFF99"/>
  </sheetPr>
  <dimension ref="A1:Z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6" x14ac:dyDescent="0.25">
      <c r="A1" s="9" t="s">
        <v>106</v>
      </c>
    </row>
    <row r="2" spans="1:26" x14ac:dyDescent="0.25">
      <c r="A2" s="22" t="str">
        <f>'P1'!$A$2</f>
        <v>ÍNDICE</v>
      </c>
    </row>
    <row r="3" spans="1:26" ht="45" x14ac:dyDescent="0.25">
      <c r="E3" s="8" t="s">
        <v>78</v>
      </c>
      <c r="F3" s="8" t="s">
        <v>77</v>
      </c>
      <c r="G3" s="8" t="s">
        <v>76</v>
      </c>
      <c r="H3" s="8" t="s">
        <v>75</v>
      </c>
      <c r="I3" s="8" t="s">
        <v>74</v>
      </c>
      <c r="J3" s="8" t="s">
        <v>73</v>
      </c>
      <c r="K3" s="8" t="s">
        <v>72</v>
      </c>
      <c r="L3" s="8" t="s">
        <v>71</v>
      </c>
      <c r="M3" s="8" t="s">
        <v>70</v>
      </c>
      <c r="N3" s="8" t="s">
        <v>69</v>
      </c>
      <c r="O3" s="8" t="s">
        <v>68</v>
      </c>
      <c r="P3" s="8" t="s">
        <v>67</v>
      </c>
      <c r="Q3" s="8" t="s">
        <v>66</v>
      </c>
      <c r="R3" s="8" t="s">
        <v>65</v>
      </c>
      <c r="S3" s="8" t="s">
        <v>64</v>
      </c>
      <c r="T3" s="8" t="s">
        <v>63</v>
      </c>
      <c r="U3" s="8" t="s">
        <v>62</v>
      </c>
      <c r="V3" s="8" t="s">
        <v>61</v>
      </c>
      <c r="W3" s="8" t="s">
        <v>60</v>
      </c>
      <c r="X3" s="8" t="s">
        <v>14</v>
      </c>
      <c r="Y3" s="8" t="s">
        <v>10</v>
      </c>
      <c r="Z3" s="8" t="s">
        <v>9</v>
      </c>
    </row>
    <row r="4" spans="1:26" x14ac:dyDescent="0.25">
      <c r="C4" s="33" t="s">
        <v>8</v>
      </c>
      <c r="D4" s="7" t="s">
        <v>2</v>
      </c>
      <c r="E4" s="13">
        <v>0.33329999999999999</v>
      </c>
      <c r="F4" s="13">
        <v>0</v>
      </c>
      <c r="G4" s="13">
        <v>0.16669999999999999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0.16669999999999999</v>
      </c>
      <c r="Q4" s="13">
        <v>0</v>
      </c>
      <c r="R4" s="13">
        <v>0</v>
      </c>
      <c r="S4" s="13">
        <v>0</v>
      </c>
      <c r="T4" s="13">
        <v>0.16669999999999999</v>
      </c>
      <c r="U4" s="13">
        <v>0.16669999999999999</v>
      </c>
      <c r="V4" s="13">
        <v>0</v>
      </c>
      <c r="W4" s="13">
        <v>0</v>
      </c>
      <c r="X4" s="6">
        <v>6</v>
      </c>
      <c r="Y4" s="6">
        <v>29</v>
      </c>
      <c r="Z4" s="13">
        <v>0.36259999999999998</v>
      </c>
    </row>
    <row r="5" spans="1:26" x14ac:dyDescent="0.25">
      <c r="C5" s="31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8.3299999999999999E-2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8.3299999999999999E-2</v>
      </c>
      <c r="R5" s="12">
        <v>0</v>
      </c>
      <c r="S5" s="12">
        <v>8.3299999999999999E-2</v>
      </c>
      <c r="T5" s="12">
        <v>0.16669999999999999</v>
      </c>
      <c r="U5" s="12">
        <v>0.5</v>
      </c>
      <c r="V5" s="12">
        <v>0</v>
      </c>
      <c r="W5" s="12">
        <v>8.3299999999999999E-2</v>
      </c>
      <c r="X5" s="4">
        <v>12</v>
      </c>
      <c r="Y5" s="4">
        <v>69</v>
      </c>
      <c r="Z5" s="12">
        <v>0.25900000000000001</v>
      </c>
    </row>
    <row r="6" spans="1:26" ht="15.75" thickBot="1" x14ac:dyDescent="0.3">
      <c r="C6" s="34"/>
      <c r="D6" s="3" t="s">
        <v>0</v>
      </c>
      <c r="E6" s="11">
        <v>0.1111</v>
      </c>
      <c r="F6" s="11">
        <v>0</v>
      </c>
      <c r="G6" s="11">
        <v>5.5599999999999997E-2</v>
      </c>
      <c r="H6" s="11">
        <v>0</v>
      </c>
      <c r="I6" s="11">
        <v>0</v>
      </c>
      <c r="J6" s="11">
        <v>0</v>
      </c>
      <c r="K6" s="11">
        <v>5.5599999999999997E-2</v>
      </c>
      <c r="L6" s="11">
        <v>0</v>
      </c>
      <c r="M6" s="11">
        <v>0</v>
      </c>
      <c r="N6" s="11">
        <v>0</v>
      </c>
      <c r="O6" s="11">
        <v>0</v>
      </c>
      <c r="P6" s="11">
        <v>5.5599999999999997E-2</v>
      </c>
      <c r="Q6" s="11">
        <v>5.5599999999999997E-2</v>
      </c>
      <c r="R6" s="11">
        <v>0</v>
      </c>
      <c r="S6" s="11">
        <v>5.5599999999999997E-2</v>
      </c>
      <c r="T6" s="11">
        <v>0.16669999999999999</v>
      </c>
      <c r="U6" s="11">
        <v>0.38890000000000002</v>
      </c>
      <c r="V6" s="11">
        <v>0</v>
      </c>
      <c r="W6" s="11">
        <v>5.5599999999999997E-2</v>
      </c>
      <c r="X6" s="2">
        <v>18</v>
      </c>
      <c r="Y6" s="2">
        <v>98</v>
      </c>
      <c r="Z6" s="10">
        <v>0.20979999999999999</v>
      </c>
    </row>
    <row r="7" spans="1:26" x14ac:dyDescent="0.25">
      <c r="C7" s="35" t="s">
        <v>7</v>
      </c>
      <c r="D7" s="7" t="s">
        <v>2</v>
      </c>
      <c r="E7" s="13">
        <v>7.2099999999999997E-2</v>
      </c>
      <c r="F7" s="13">
        <v>0</v>
      </c>
      <c r="G7" s="13">
        <v>0.1532</v>
      </c>
      <c r="H7" s="13">
        <v>8.9999999999999993E-3</v>
      </c>
      <c r="I7" s="13">
        <v>0</v>
      </c>
      <c r="J7" s="13">
        <v>2.7E-2</v>
      </c>
      <c r="K7" s="13">
        <v>4.4999999999999998E-2</v>
      </c>
      <c r="L7" s="13">
        <v>8.9999999999999993E-3</v>
      </c>
      <c r="M7" s="13">
        <v>8.9999999999999993E-3</v>
      </c>
      <c r="N7" s="13">
        <v>5.4100000000000002E-2</v>
      </c>
      <c r="O7" s="13">
        <v>4.4999999999999998E-2</v>
      </c>
      <c r="P7" s="13">
        <v>8.9999999999999993E-3</v>
      </c>
      <c r="Q7" s="13">
        <v>0.2072</v>
      </c>
      <c r="R7" s="13">
        <v>0</v>
      </c>
      <c r="S7" s="13">
        <v>5.4100000000000002E-2</v>
      </c>
      <c r="T7" s="13">
        <v>0.16220000000000001</v>
      </c>
      <c r="U7" s="13">
        <v>0.1351</v>
      </c>
      <c r="V7" s="13">
        <v>0</v>
      </c>
      <c r="W7" s="13">
        <v>8.9999999999999993E-3</v>
      </c>
      <c r="X7" s="6">
        <v>111</v>
      </c>
      <c r="Y7" s="6">
        <v>645</v>
      </c>
      <c r="Z7" s="13">
        <v>8.4699999999999998E-2</v>
      </c>
    </row>
    <row r="8" spans="1:26" x14ac:dyDescent="0.25">
      <c r="C8" s="31"/>
      <c r="D8" s="5" t="s">
        <v>1</v>
      </c>
      <c r="E8" s="12">
        <v>6.4999999999999997E-3</v>
      </c>
      <c r="F8" s="12">
        <v>6.4999999999999997E-3</v>
      </c>
      <c r="G8" s="12">
        <v>5.8799999999999998E-2</v>
      </c>
      <c r="H8" s="12">
        <v>1.9599999999999999E-2</v>
      </c>
      <c r="I8" s="12">
        <v>0</v>
      </c>
      <c r="J8" s="12">
        <v>1.9599999999999999E-2</v>
      </c>
      <c r="K8" s="12">
        <v>6.54E-2</v>
      </c>
      <c r="L8" s="12">
        <v>1.9599999999999999E-2</v>
      </c>
      <c r="M8" s="12">
        <v>4.58E-2</v>
      </c>
      <c r="N8" s="12">
        <v>1.3100000000000001E-2</v>
      </c>
      <c r="O8" s="12">
        <v>4.58E-2</v>
      </c>
      <c r="P8" s="12">
        <v>0</v>
      </c>
      <c r="Q8" s="12">
        <v>6.54E-2</v>
      </c>
      <c r="R8" s="12">
        <v>6.4999999999999997E-3</v>
      </c>
      <c r="S8" s="12">
        <v>5.8799999999999998E-2</v>
      </c>
      <c r="T8" s="12">
        <v>0.33989999999999998</v>
      </c>
      <c r="U8" s="12">
        <v>0.17649999999999999</v>
      </c>
      <c r="V8" s="12">
        <v>2.6100000000000002E-2</v>
      </c>
      <c r="W8" s="12">
        <v>2.6100000000000002E-2</v>
      </c>
      <c r="X8" s="4">
        <v>153</v>
      </c>
      <c r="Y8" s="4">
        <v>973</v>
      </c>
      <c r="Z8" s="12">
        <v>7.2800000000000004E-2</v>
      </c>
    </row>
    <row r="9" spans="1:26" ht="15.75" thickBot="1" x14ac:dyDescent="0.3">
      <c r="C9" s="34"/>
      <c r="D9" s="3" t="s">
        <v>0</v>
      </c>
      <c r="E9" s="11">
        <v>3.4099999999999998E-2</v>
      </c>
      <c r="F9" s="11">
        <v>3.8E-3</v>
      </c>
      <c r="G9" s="11">
        <v>9.8500000000000004E-2</v>
      </c>
      <c r="H9" s="11">
        <v>1.52E-2</v>
      </c>
      <c r="I9" s="11">
        <v>0</v>
      </c>
      <c r="J9" s="11">
        <v>2.2700000000000001E-2</v>
      </c>
      <c r="K9" s="11">
        <v>5.6800000000000003E-2</v>
      </c>
      <c r="L9" s="11">
        <v>1.52E-2</v>
      </c>
      <c r="M9" s="11">
        <v>3.0300000000000001E-2</v>
      </c>
      <c r="N9" s="11">
        <v>3.0300000000000001E-2</v>
      </c>
      <c r="O9" s="11">
        <v>4.5499999999999999E-2</v>
      </c>
      <c r="P9" s="11">
        <v>3.8E-3</v>
      </c>
      <c r="Q9" s="11">
        <v>0.125</v>
      </c>
      <c r="R9" s="11">
        <v>3.8E-3</v>
      </c>
      <c r="S9" s="11">
        <v>5.6800000000000003E-2</v>
      </c>
      <c r="T9" s="11">
        <v>0.26519999999999999</v>
      </c>
      <c r="U9" s="11">
        <v>0.15909999999999999</v>
      </c>
      <c r="V9" s="11">
        <v>1.52E-2</v>
      </c>
      <c r="W9" s="11">
        <v>1.89E-2</v>
      </c>
      <c r="X9" s="2">
        <v>264</v>
      </c>
      <c r="Y9" s="2">
        <v>1618</v>
      </c>
      <c r="Z9" s="10">
        <v>5.5199999999999999E-2</v>
      </c>
    </row>
    <row r="10" spans="1:26" x14ac:dyDescent="0.25">
      <c r="C10" s="35" t="s">
        <v>6</v>
      </c>
      <c r="D10" s="7" t="s">
        <v>2</v>
      </c>
      <c r="E10" s="13">
        <v>1.83E-2</v>
      </c>
      <c r="F10" s="13">
        <v>0</v>
      </c>
      <c r="G10" s="13">
        <v>4.8800000000000003E-2</v>
      </c>
      <c r="H10" s="13">
        <v>0</v>
      </c>
      <c r="I10" s="13">
        <v>0</v>
      </c>
      <c r="J10" s="13">
        <v>5.4899999999999997E-2</v>
      </c>
      <c r="K10" s="13">
        <v>7.9299999999999995E-2</v>
      </c>
      <c r="L10" s="13">
        <v>0</v>
      </c>
      <c r="M10" s="13">
        <v>4.8800000000000003E-2</v>
      </c>
      <c r="N10" s="13">
        <v>6.0999999999999999E-2</v>
      </c>
      <c r="O10" s="13">
        <v>2.4400000000000002E-2</v>
      </c>
      <c r="P10" s="13">
        <v>6.1000000000000004E-3</v>
      </c>
      <c r="Q10" s="13">
        <v>0.17069999999999999</v>
      </c>
      <c r="R10" s="13">
        <v>2.4400000000000002E-2</v>
      </c>
      <c r="S10" s="13">
        <v>0.1159</v>
      </c>
      <c r="T10" s="13">
        <v>0.22559999999999999</v>
      </c>
      <c r="U10" s="13">
        <v>4.8800000000000003E-2</v>
      </c>
      <c r="V10" s="13">
        <v>6.7100000000000007E-2</v>
      </c>
      <c r="W10" s="13">
        <v>6.1000000000000004E-3</v>
      </c>
      <c r="X10" s="6">
        <v>164</v>
      </c>
      <c r="Y10" s="6">
        <v>810</v>
      </c>
      <c r="Z10" s="13">
        <v>6.8400000000000002E-2</v>
      </c>
    </row>
    <row r="11" spans="1:26" x14ac:dyDescent="0.25">
      <c r="C11" s="31"/>
      <c r="D11" s="5" t="s">
        <v>1</v>
      </c>
      <c r="E11" s="12">
        <v>4.5999999999999999E-3</v>
      </c>
      <c r="F11" s="12">
        <v>0</v>
      </c>
      <c r="G11" s="12">
        <v>2.29E-2</v>
      </c>
      <c r="H11" s="12">
        <v>9.1999999999999998E-3</v>
      </c>
      <c r="I11" s="12">
        <v>0</v>
      </c>
      <c r="J11" s="12">
        <v>1.83E-2</v>
      </c>
      <c r="K11" s="12">
        <v>8.72E-2</v>
      </c>
      <c r="L11" s="12">
        <v>4.5999999999999999E-3</v>
      </c>
      <c r="M11" s="12">
        <v>3.6700000000000003E-2</v>
      </c>
      <c r="N11" s="12">
        <v>1.83E-2</v>
      </c>
      <c r="O11" s="12">
        <v>5.96E-2</v>
      </c>
      <c r="P11" s="12">
        <v>9.1999999999999998E-3</v>
      </c>
      <c r="Q11" s="12">
        <v>0.1193</v>
      </c>
      <c r="R11" s="12">
        <v>9.1999999999999998E-3</v>
      </c>
      <c r="S11" s="12">
        <v>0.1239</v>
      </c>
      <c r="T11" s="12">
        <v>0.25230000000000002</v>
      </c>
      <c r="U11" s="12">
        <v>0.18809999999999999</v>
      </c>
      <c r="V11" s="12">
        <v>3.2099999999999997E-2</v>
      </c>
      <c r="W11" s="12">
        <v>4.5999999999999999E-3</v>
      </c>
      <c r="X11" s="4">
        <v>218</v>
      </c>
      <c r="Y11" s="4">
        <v>1199</v>
      </c>
      <c r="Z11" s="12">
        <v>6.0100000000000001E-2</v>
      </c>
    </row>
    <row r="12" spans="1:26" ht="15.75" thickBot="1" x14ac:dyDescent="0.3">
      <c r="C12" s="34"/>
      <c r="D12" s="3" t="s">
        <v>0</v>
      </c>
      <c r="E12" s="11">
        <v>1.0500000000000001E-2</v>
      </c>
      <c r="F12" s="11">
        <v>0</v>
      </c>
      <c r="G12" s="11">
        <v>3.4000000000000002E-2</v>
      </c>
      <c r="H12" s="11">
        <v>5.1999999999999998E-3</v>
      </c>
      <c r="I12" s="11">
        <v>0</v>
      </c>
      <c r="J12" s="11">
        <v>3.4000000000000002E-2</v>
      </c>
      <c r="K12" s="11">
        <v>8.3799999999999999E-2</v>
      </c>
      <c r="L12" s="11">
        <v>2.5999999999999999E-3</v>
      </c>
      <c r="M12" s="11">
        <v>4.19E-2</v>
      </c>
      <c r="N12" s="11">
        <v>3.6600000000000001E-2</v>
      </c>
      <c r="O12" s="11">
        <v>4.4499999999999998E-2</v>
      </c>
      <c r="P12" s="11">
        <v>7.9000000000000008E-3</v>
      </c>
      <c r="Q12" s="11">
        <v>0.1414</v>
      </c>
      <c r="R12" s="11">
        <v>1.5699999999999999E-2</v>
      </c>
      <c r="S12" s="11">
        <v>0.12039999999999999</v>
      </c>
      <c r="T12" s="11">
        <v>0.24079999999999999</v>
      </c>
      <c r="U12" s="11">
        <v>0.1283</v>
      </c>
      <c r="V12" s="11">
        <v>4.7100000000000003E-2</v>
      </c>
      <c r="W12" s="11">
        <v>5.1999999999999998E-3</v>
      </c>
      <c r="X12" s="2">
        <v>382</v>
      </c>
      <c r="Y12" s="2">
        <v>2009</v>
      </c>
      <c r="Z12" s="10">
        <v>4.5100000000000001E-2</v>
      </c>
    </row>
    <row r="13" spans="1:26" x14ac:dyDescent="0.25">
      <c r="C13" s="35" t="s">
        <v>5</v>
      </c>
      <c r="D13" s="7" t="s">
        <v>2</v>
      </c>
      <c r="E13" s="13">
        <v>0</v>
      </c>
      <c r="F13" s="13">
        <v>0</v>
      </c>
      <c r="G13" s="13">
        <v>8.3299999999999999E-2</v>
      </c>
      <c r="H13" s="13">
        <v>0</v>
      </c>
      <c r="I13" s="13">
        <v>0</v>
      </c>
      <c r="J13" s="13">
        <v>4.1700000000000001E-2</v>
      </c>
      <c r="K13" s="13">
        <v>0</v>
      </c>
      <c r="L13" s="13">
        <v>0</v>
      </c>
      <c r="M13" s="13">
        <v>0</v>
      </c>
      <c r="N13" s="13">
        <v>0.45829999999999999</v>
      </c>
      <c r="O13" s="13">
        <v>8.3299999999999999E-2</v>
      </c>
      <c r="P13" s="13">
        <v>0</v>
      </c>
      <c r="Q13" s="13">
        <v>8.3299999999999999E-2</v>
      </c>
      <c r="R13" s="13">
        <v>0</v>
      </c>
      <c r="S13" s="13">
        <v>4.1700000000000001E-2</v>
      </c>
      <c r="T13" s="13">
        <v>0.125</v>
      </c>
      <c r="U13" s="13">
        <v>8.3299999999999999E-2</v>
      </c>
      <c r="V13" s="13">
        <v>0</v>
      </c>
      <c r="W13" s="13">
        <v>0</v>
      </c>
      <c r="X13" s="6">
        <v>24</v>
      </c>
      <c r="Y13" s="6">
        <v>67</v>
      </c>
      <c r="Z13" s="13">
        <v>0.1615</v>
      </c>
    </row>
    <row r="14" spans="1:26" x14ac:dyDescent="0.25">
      <c r="C14" s="31"/>
      <c r="D14" s="5" t="s">
        <v>1</v>
      </c>
      <c r="E14" s="12">
        <v>0</v>
      </c>
      <c r="F14" s="12">
        <v>0</v>
      </c>
      <c r="G14" s="12">
        <v>0</v>
      </c>
      <c r="H14" s="12">
        <v>0</v>
      </c>
      <c r="I14" s="12">
        <v>6.25E-2</v>
      </c>
      <c r="J14" s="12">
        <v>0</v>
      </c>
      <c r="K14" s="12">
        <v>6.25E-2</v>
      </c>
      <c r="L14" s="12">
        <v>0</v>
      </c>
      <c r="M14" s="12">
        <v>0</v>
      </c>
      <c r="N14" s="12">
        <v>6.25E-2</v>
      </c>
      <c r="O14" s="12">
        <v>0</v>
      </c>
      <c r="P14" s="12">
        <v>0</v>
      </c>
      <c r="Q14" s="12">
        <v>0.1875</v>
      </c>
      <c r="R14" s="12">
        <v>6.25E-2</v>
      </c>
      <c r="S14" s="12">
        <v>0</v>
      </c>
      <c r="T14" s="12">
        <v>6.25E-2</v>
      </c>
      <c r="U14" s="12">
        <v>0.5</v>
      </c>
      <c r="V14" s="12">
        <v>0</v>
      </c>
      <c r="W14" s="12">
        <v>0</v>
      </c>
      <c r="X14" s="4">
        <v>16</v>
      </c>
      <c r="Y14" s="4">
        <v>69</v>
      </c>
      <c r="Z14" s="12">
        <v>0.21629999999999999</v>
      </c>
    </row>
    <row r="15" spans="1:26" ht="15.75" thickBot="1" x14ac:dyDescent="0.3">
      <c r="C15" s="34"/>
      <c r="D15" s="3" t="s">
        <v>0</v>
      </c>
      <c r="E15" s="11">
        <v>0</v>
      </c>
      <c r="F15" s="11">
        <v>0</v>
      </c>
      <c r="G15" s="11">
        <v>0.05</v>
      </c>
      <c r="H15" s="11">
        <v>0</v>
      </c>
      <c r="I15" s="11">
        <v>2.5000000000000001E-2</v>
      </c>
      <c r="J15" s="11">
        <v>2.5000000000000001E-2</v>
      </c>
      <c r="K15" s="11">
        <v>2.5000000000000001E-2</v>
      </c>
      <c r="L15" s="11">
        <v>0</v>
      </c>
      <c r="M15" s="11">
        <v>0</v>
      </c>
      <c r="N15" s="11">
        <v>0.3</v>
      </c>
      <c r="O15" s="11">
        <v>0.05</v>
      </c>
      <c r="P15" s="11">
        <v>0</v>
      </c>
      <c r="Q15" s="11">
        <v>0.125</v>
      </c>
      <c r="R15" s="11">
        <v>2.5000000000000001E-2</v>
      </c>
      <c r="S15" s="11">
        <v>2.5000000000000001E-2</v>
      </c>
      <c r="T15" s="11">
        <v>0.1</v>
      </c>
      <c r="U15" s="11">
        <v>0.25</v>
      </c>
      <c r="V15" s="11">
        <v>0</v>
      </c>
      <c r="W15" s="11">
        <v>0</v>
      </c>
      <c r="X15" s="2">
        <v>40</v>
      </c>
      <c r="Y15" s="2">
        <v>136</v>
      </c>
      <c r="Z15" s="10">
        <v>0.13070000000000001</v>
      </c>
    </row>
    <row r="16" spans="1:26" x14ac:dyDescent="0.25">
      <c r="C16" s="35" t="s">
        <v>4</v>
      </c>
      <c r="D16" s="7" t="s">
        <v>2</v>
      </c>
      <c r="E16" s="13">
        <v>0.125</v>
      </c>
      <c r="F16" s="13">
        <v>0</v>
      </c>
      <c r="G16" s="13">
        <v>6.25E-2</v>
      </c>
      <c r="H16" s="13">
        <v>0</v>
      </c>
      <c r="I16" s="13">
        <v>0</v>
      </c>
      <c r="J16" s="13">
        <v>0</v>
      </c>
      <c r="K16" s="13">
        <v>6.25E-2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0.75</v>
      </c>
      <c r="V16" s="13">
        <v>0</v>
      </c>
      <c r="W16" s="13">
        <v>0</v>
      </c>
      <c r="X16" s="6">
        <v>16</v>
      </c>
      <c r="Y16" s="6">
        <v>65</v>
      </c>
      <c r="Z16" s="13">
        <v>0.21440000000000001</v>
      </c>
    </row>
    <row r="17" spans="3:26" x14ac:dyDescent="0.25">
      <c r="C17" s="31"/>
      <c r="D17" s="5" t="s">
        <v>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3.5700000000000003E-2</v>
      </c>
      <c r="K17" s="12">
        <v>0</v>
      </c>
      <c r="L17" s="12">
        <v>0</v>
      </c>
      <c r="M17" s="12">
        <v>0</v>
      </c>
      <c r="N17" s="12">
        <v>0</v>
      </c>
      <c r="O17" s="12">
        <v>3.5700000000000003E-2</v>
      </c>
      <c r="P17" s="12">
        <v>0</v>
      </c>
      <c r="Q17" s="12">
        <v>0</v>
      </c>
      <c r="R17" s="12">
        <v>0</v>
      </c>
      <c r="S17" s="12">
        <v>0.1071</v>
      </c>
      <c r="T17" s="12">
        <v>0</v>
      </c>
      <c r="U17" s="12">
        <v>0.82140000000000002</v>
      </c>
      <c r="V17" s="12">
        <v>0</v>
      </c>
      <c r="W17" s="12">
        <v>0</v>
      </c>
      <c r="X17" s="4">
        <v>28</v>
      </c>
      <c r="Y17" s="4">
        <v>129</v>
      </c>
      <c r="Z17" s="12">
        <v>0.16450000000000001</v>
      </c>
    </row>
    <row r="18" spans="3:26" ht="15.75" thickBot="1" x14ac:dyDescent="0.3">
      <c r="C18" s="34"/>
      <c r="D18" s="3" t="s">
        <v>0</v>
      </c>
      <c r="E18" s="11">
        <v>4.5499999999999999E-2</v>
      </c>
      <c r="F18" s="11">
        <v>0</v>
      </c>
      <c r="G18" s="11">
        <v>2.2700000000000001E-2</v>
      </c>
      <c r="H18" s="11">
        <v>0</v>
      </c>
      <c r="I18" s="11">
        <v>0</v>
      </c>
      <c r="J18" s="11">
        <v>2.2700000000000001E-2</v>
      </c>
      <c r="K18" s="11">
        <v>2.2700000000000001E-2</v>
      </c>
      <c r="L18" s="11">
        <v>0</v>
      </c>
      <c r="M18" s="11">
        <v>0</v>
      </c>
      <c r="N18" s="11">
        <v>0</v>
      </c>
      <c r="O18" s="11">
        <v>2.2700000000000001E-2</v>
      </c>
      <c r="P18" s="11">
        <v>0</v>
      </c>
      <c r="Q18" s="11">
        <v>0</v>
      </c>
      <c r="R18" s="11">
        <v>0</v>
      </c>
      <c r="S18" s="11">
        <v>6.8199999999999997E-2</v>
      </c>
      <c r="T18" s="11">
        <v>0</v>
      </c>
      <c r="U18" s="11">
        <v>0.79549999999999998</v>
      </c>
      <c r="V18" s="11">
        <v>0</v>
      </c>
      <c r="W18" s="11">
        <v>0</v>
      </c>
      <c r="X18" s="2">
        <v>44</v>
      </c>
      <c r="Y18" s="2">
        <v>194</v>
      </c>
      <c r="Z18" s="10">
        <v>0.13020000000000001</v>
      </c>
    </row>
    <row r="19" spans="3:26" x14ac:dyDescent="0.25">
      <c r="C19" s="30" t="s">
        <v>3</v>
      </c>
      <c r="D19" s="7" t="s">
        <v>2</v>
      </c>
      <c r="E19" s="13">
        <v>4.6699999999999998E-2</v>
      </c>
      <c r="F19" s="13">
        <v>0</v>
      </c>
      <c r="G19" s="13">
        <v>9.0300000000000005E-2</v>
      </c>
      <c r="H19" s="13">
        <v>3.0999999999999999E-3</v>
      </c>
      <c r="I19" s="13">
        <v>0</v>
      </c>
      <c r="J19" s="13">
        <v>4.0500000000000001E-2</v>
      </c>
      <c r="K19" s="13">
        <v>5.9200000000000003E-2</v>
      </c>
      <c r="L19" s="13">
        <v>3.0999999999999999E-3</v>
      </c>
      <c r="M19" s="13">
        <v>2.8000000000000001E-2</v>
      </c>
      <c r="N19" s="13">
        <v>8.4099999999999994E-2</v>
      </c>
      <c r="O19" s="13">
        <v>3.4299999999999997E-2</v>
      </c>
      <c r="P19" s="13">
        <v>9.2999999999999992E-3</v>
      </c>
      <c r="Q19" s="13">
        <v>0.1651</v>
      </c>
      <c r="R19" s="13">
        <v>1.2500000000000001E-2</v>
      </c>
      <c r="S19" s="13">
        <v>8.1000000000000003E-2</v>
      </c>
      <c r="T19" s="13">
        <v>0.18379999999999999</v>
      </c>
      <c r="U19" s="13">
        <v>0.11840000000000001</v>
      </c>
      <c r="V19" s="13">
        <v>3.4299999999999997E-2</v>
      </c>
      <c r="W19" s="13">
        <v>6.1999999999999998E-3</v>
      </c>
      <c r="X19" s="6">
        <v>321</v>
      </c>
      <c r="Y19" s="6">
        <v>1616</v>
      </c>
      <c r="Z19" s="13">
        <v>4.9000000000000002E-2</v>
      </c>
    </row>
    <row r="20" spans="3:26" x14ac:dyDescent="0.25">
      <c r="C20" s="31"/>
      <c r="D20" s="5" t="s">
        <v>1</v>
      </c>
      <c r="E20" s="12">
        <v>4.7000000000000002E-3</v>
      </c>
      <c r="F20" s="12">
        <v>2.3E-3</v>
      </c>
      <c r="G20" s="12">
        <v>3.2800000000000003E-2</v>
      </c>
      <c r="H20" s="12">
        <v>1.17E-2</v>
      </c>
      <c r="I20" s="12">
        <v>2.3E-3</v>
      </c>
      <c r="J20" s="12">
        <v>1.8700000000000001E-2</v>
      </c>
      <c r="K20" s="12">
        <v>7.2599999999999998E-2</v>
      </c>
      <c r="L20" s="12">
        <v>9.4000000000000004E-3</v>
      </c>
      <c r="M20" s="12">
        <v>3.5099999999999999E-2</v>
      </c>
      <c r="N20" s="12">
        <v>1.6400000000000001E-2</v>
      </c>
      <c r="O20" s="12">
        <v>4.9200000000000001E-2</v>
      </c>
      <c r="P20" s="12">
        <v>4.7000000000000002E-3</v>
      </c>
      <c r="Q20" s="12">
        <v>9.3700000000000006E-2</v>
      </c>
      <c r="R20" s="12">
        <v>9.4000000000000004E-3</v>
      </c>
      <c r="S20" s="12">
        <v>9.3700000000000006E-2</v>
      </c>
      <c r="T20" s="12">
        <v>0.2576</v>
      </c>
      <c r="U20" s="12">
        <v>0.24590000000000001</v>
      </c>
      <c r="V20" s="12">
        <v>2.58E-2</v>
      </c>
      <c r="W20" s="12">
        <v>1.41E-2</v>
      </c>
      <c r="X20" s="4">
        <v>427</v>
      </c>
      <c r="Y20" s="4">
        <v>2439</v>
      </c>
      <c r="Z20" s="12">
        <v>4.3099999999999999E-2</v>
      </c>
    </row>
    <row r="21" spans="3:26" ht="15.75" thickBot="1" x14ac:dyDescent="0.3">
      <c r="C21" s="32"/>
      <c r="D21" s="3" t="s">
        <v>0</v>
      </c>
      <c r="E21" s="11">
        <v>2.2700000000000001E-2</v>
      </c>
      <c r="F21" s="11">
        <v>1.2999999999999999E-3</v>
      </c>
      <c r="G21" s="11">
        <v>5.7500000000000002E-2</v>
      </c>
      <c r="H21" s="11">
        <v>8.0000000000000002E-3</v>
      </c>
      <c r="I21" s="11">
        <v>1.2999999999999999E-3</v>
      </c>
      <c r="J21" s="11">
        <v>2.81E-2</v>
      </c>
      <c r="K21" s="11">
        <v>6.6799999999999998E-2</v>
      </c>
      <c r="L21" s="11">
        <v>6.7000000000000002E-3</v>
      </c>
      <c r="M21" s="11">
        <v>3.2099999999999997E-2</v>
      </c>
      <c r="N21" s="11">
        <v>4.5499999999999999E-2</v>
      </c>
      <c r="O21" s="11">
        <v>4.2799999999999998E-2</v>
      </c>
      <c r="P21" s="11">
        <v>6.7000000000000002E-3</v>
      </c>
      <c r="Q21" s="11">
        <v>0.12429999999999999</v>
      </c>
      <c r="R21" s="11">
        <v>1.0699999999999999E-2</v>
      </c>
      <c r="S21" s="11">
        <v>8.8200000000000001E-2</v>
      </c>
      <c r="T21" s="11">
        <v>0.22589999999999999</v>
      </c>
      <c r="U21" s="11">
        <v>0.19120000000000001</v>
      </c>
      <c r="V21" s="11">
        <v>2.9399999999999999E-2</v>
      </c>
      <c r="W21" s="11">
        <v>1.0699999999999999E-2</v>
      </c>
      <c r="X21" s="2">
        <v>748</v>
      </c>
      <c r="Y21" s="2">
        <v>4055</v>
      </c>
      <c r="Z21" s="10">
        <v>3.2399999999999998E-2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>
    <tabColor rgb="FFFFFF99"/>
  </sheetPr>
  <dimension ref="A1:R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107</v>
      </c>
    </row>
    <row r="2" spans="1:18" x14ac:dyDescent="0.25">
      <c r="A2" s="22" t="str">
        <f>'P1'!$A$2</f>
        <v>ÍNDICE</v>
      </c>
    </row>
    <row r="3" spans="1:18" ht="30" x14ac:dyDescent="0.25">
      <c r="E3" s="8" t="s">
        <v>87</v>
      </c>
      <c r="F3" s="8" t="s">
        <v>86</v>
      </c>
      <c r="G3" s="8" t="s">
        <v>85</v>
      </c>
      <c r="H3" s="8" t="s">
        <v>84</v>
      </c>
      <c r="I3" s="8" t="s">
        <v>83</v>
      </c>
      <c r="J3" s="8" t="s">
        <v>82</v>
      </c>
      <c r="K3" s="8" t="s">
        <v>81</v>
      </c>
      <c r="L3" s="8" t="s">
        <v>80</v>
      </c>
      <c r="M3" s="8" t="s">
        <v>14</v>
      </c>
      <c r="N3" s="8" t="s">
        <v>10</v>
      </c>
      <c r="O3" s="8" t="s">
        <v>9</v>
      </c>
      <c r="P3" s="8" t="s">
        <v>208</v>
      </c>
      <c r="Q3" s="8" t="s">
        <v>210</v>
      </c>
      <c r="R3" s="8" t="s">
        <v>209</v>
      </c>
    </row>
    <row r="4" spans="1:18" x14ac:dyDescent="0.25">
      <c r="C4" s="33" t="s">
        <v>8</v>
      </c>
      <c r="D4" s="7" t="s">
        <v>2</v>
      </c>
      <c r="E4" s="13">
        <v>9.0899999999999995E-2</v>
      </c>
      <c r="F4" s="13">
        <v>0.2727</v>
      </c>
      <c r="G4" s="13">
        <v>9.0899999999999995E-2</v>
      </c>
      <c r="H4" s="13">
        <v>0.18179999999999999</v>
      </c>
      <c r="I4" s="13">
        <v>9.0899999999999995E-2</v>
      </c>
      <c r="J4" s="13">
        <v>9.0899999999999995E-2</v>
      </c>
      <c r="K4" s="13">
        <v>0.18179999999999999</v>
      </c>
      <c r="L4" s="13">
        <v>0</v>
      </c>
      <c r="M4" s="6">
        <v>11</v>
      </c>
      <c r="N4" s="6">
        <v>29</v>
      </c>
      <c r="O4" s="13">
        <v>0.2369</v>
      </c>
      <c r="P4" s="26">
        <v>1431.6749999999997</v>
      </c>
      <c r="Q4" s="26">
        <v>2468616.75</v>
      </c>
      <c r="R4" s="26">
        <v>321.64784131538988</v>
      </c>
    </row>
    <row r="5" spans="1:18" x14ac:dyDescent="0.25">
      <c r="C5" s="31"/>
      <c r="D5" s="5" t="s">
        <v>1</v>
      </c>
      <c r="E5" s="12">
        <v>0.1111</v>
      </c>
      <c r="F5" s="12">
        <v>0.14810000000000001</v>
      </c>
      <c r="G5" s="12">
        <v>0.29630000000000001</v>
      </c>
      <c r="H5" s="12">
        <v>7.4099999999999999E-2</v>
      </c>
      <c r="I5" s="12">
        <v>0</v>
      </c>
      <c r="J5" s="12">
        <v>0.14810000000000001</v>
      </c>
      <c r="K5" s="12">
        <v>0.22220000000000001</v>
      </c>
      <c r="L5" s="12">
        <v>0</v>
      </c>
      <c r="M5" s="4">
        <v>27</v>
      </c>
      <c r="N5" s="4">
        <v>69</v>
      </c>
      <c r="O5" s="12">
        <v>0.1482</v>
      </c>
      <c r="P5" s="27">
        <v>1222.1550000000002</v>
      </c>
      <c r="Q5" s="27">
        <v>1741650.75</v>
      </c>
      <c r="R5" s="27">
        <v>150.43705983648164</v>
      </c>
    </row>
    <row r="6" spans="1:18" ht="15.75" thickBot="1" x14ac:dyDescent="0.3">
      <c r="C6" s="34"/>
      <c r="D6" s="3" t="s">
        <v>0</v>
      </c>
      <c r="E6" s="11">
        <v>0.1053</v>
      </c>
      <c r="F6" s="11">
        <v>0.1842</v>
      </c>
      <c r="G6" s="11">
        <v>0.23680000000000001</v>
      </c>
      <c r="H6" s="11">
        <v>0.1053</v>
      </c>
      <c r="I6" s="11">
        <v>2.63E-2</v>
      </c>
      <c r="J6" s="11">
        <v>0.13159999999999999</v>
      </c>
      <c r="K6" s="11">
        <v>0.21049999999999999</v>
      </c>
      <c r="L6" s="11">
        <v>0</v>
      </c>
      <c r="M6" s="2">
        <v>38</v>
      </c>
      <c r="N6" s="2">
        <v>98</v>
      </c>
      <c r="O6" s="10">
        <v>0.125</v>
      </c>
      <c r="P6" s="28">
        <v>1282.845</v>
      </c>
      <c r="Q6" s="28">
        <v>1952070.75</v>
      </c>
      <c r="R6" s="28">
        <v>140.27322687881372</v>
      </c>
    </row>
    <row r="7" spans="1:18" x14ac:dyDescent="0.25">
      <c r="C7" s="35" t="s">
        <v>7</v>
      </c>
      <c r="D7" s="7" t="s">
        <v>2</v>
      </c>
      <c r="E7" s="13">
        <v>3.39E-2</v>
      </c>
      <c r="F7" s="13">
        <v>0.25</v>
      </c>
      <c r="G7" s="13">
        <v>0.14829999999999999</v>
      </c>
      <c r="H7" s="13">
        <v>0.13980000000000001</v>
      </c>
      <c r="I7" s="13">
        <v>1.6899999999999998E-2</v>
      </c>
      <c r="J7" s="13">
        <v>0.1229</v>
      </c>
      <c r="K7" s="13">
        <v>0.2712</v>
      </c>
      <c r="L7" s="13">
        <v>1.6899999999999998E-2</v>
      </c>
      <c r="M7" s="6">
        <v>236</v>
      </c>
      <c r="N7" s="6">
        <v>645</v>
      </c>
      <c r="O7" s="13">
        <v>5.0799999999999998E-2</v>
      </c>
      <c r="P7" s="26">
        <v>1367.66</v>
      </c>
      <c r="Q7" s="26">
        <v>2177296</v>
      </c>
      <c r="R7" s="26">
        <v>56.437795528876897</v>
      </c>
    </row>
    <row r="8" spans="1:18" x14ac:dyDescent="0.25">
      <c r="C8" s="31"/>
      <c r="D8" s="5" t="s">
        <v>1</v>
      </c>
      <c r="E8" s="12">
        <v>0.1701</v>
      </c>
      <c r="F8" s="12">
        <v>0.1701</v>
      </c>
      <c r="G8" s="12">
        <v>0.14630000000000001</v>
      </c>
      <c r="H8" s="12">
        <v>8.9599999999999999E-2</v>
      </c>
      <c r="I8" s="12">
        <v>6.0000000000000001E-3</v>
      </c>
      <c r="J8" s="12">
        <v>0.15820000000000001</v>
      </c>
      <c r="K8" s="12">
        <v>0.25369999999999998</v>
      </c>
      <c r="L8" s="12">
        <v>6.0000000000000001E-3</v>
      </c>
      <c r="M8" s="4">
        <v>335</v>
      </c>
      <c r="N8" s="4">
        <v>973</v>
      </c>
      <c r="O8" s="12">
        <v>4.3400000000000001E-2</v>
      </c>
      <c r="P8" s="27">
        <v>1132.4549999999999</v>
      </c>
      <c r="Q8" s="27">
        <v>1604685.75</v>
      </c>
      <c r="R8" s="27">
        <v>49.32237597605878</v>
      </c>
    </row>
    <row r="9" spans="1:18" ht="15.75" thickBot="1" x14ac:dyDescent="0.3">
      <c r="C9" s="34"/>
      <c r="D9" s="3" t="s">
        <v>0</v>
      </c>
      <c r="E9" s="11">
        <v>0.1138</v>
      </c>
      <c r="F9" s="11">
        <v>0.20319999999999999</v>
      </c>
      <c r="G9" s="11">
        <v>0.14710000000000001</v>
      </c>
      <c r="H9" s="11">
        <v>0.1103</v>
      </c>
      <c r="I9" s="11">
        <v>1.0500000000000001E-2</v>
      </c>
      <c r="J9" s="11">
        <v>0.14360000000000001</v>
      </c>
      <c r="K9" s="11">
        <v>0.26090000000000002</v>
      </c>
      <c r="L9" s="11">
        <v>1.0500000000000001E-2</v>
      </c>
      <c r="M9" s="2">
        <v>571</v>
      </c>
      <c r="N9" s="2">
        <v>1618</v>
      </c>
      <c r="O9" s="10">
        <v>3.3000000000000002E-2</v>
      </c>
      <c r="P9" s="28">
        <v>1229.5500000000002</v>
      </c>
      <c r="Q9" s="28">
        <v>1841064</v>
      </c>
      <c r="R9" s="28">
        <v>37.906490867666406</v>
      </c>
    </row>
    <row r="10" spans="1:18" x14ac:dyDescent="0.25">
      <c r="C10" s="35" t="s">
        <v>6</v>
      </c>
      <c r="D10" s="7" t="s">
        <v>2</v>
      </c>
      <c r="E10" s="13">
        <v>0.1033</v>
      </c>
      <c r="F10" s="13">
        <v>0.16669999999999999</v>
      </c>
      <c r="G10" s="13">
        <v>0.18</v>
      </c>
      <c r="H10" s="13">
        <v>7.6700000000000004E-2</v>
      </c>
      <c r="I10" s="13">
        <v>0.02</v>
      </c>
      <c r="J10" s="13">
        <v>0.1333</v>
      </c>
      <c r="K10" s="13">
        <v>0.32</v>
      </c>
      <c r="L10" s="13">
        <v>0</v>
      </c>
      <c r="M10" s="6">
        <v>300</v>
      </c>
      <c r="N10" s="6">
        <v>810</v>
      </c>
      <c r="O10" s="13">
        <v>4.4900000000000002E-2</v>
      </c>
      <c r="P10" s="26">
        <v>1204.08</v>
      </c>
      <c r="Q10" s="26">
        <v>1714986</v>
      </c>
      <c r="R10" s="26">
        <v>46.344640806343961</v>
      </c>
    </row>
    <row r="11" spans="1:18" x14ac:dyDescent="0.25">
      <c r="C11" s="31"/>
      <c r="D11" s="5" t="s">
        <v>1</v>
      </c>
      <c r="E11" s="12">
        <v>0.15160000000000001</v>
      </c>
      <c r="F11" s="12">
        <v>0.18090000000000001</v>
      </c>
      <c r="G11" s="12">
        <v>0.12770000000000001</v>
      </c>
      <c r="H11" s="12">
        <v>8.2400000000000001E-2</v>
      </c>
      <c r="I11" s="12">
        <v>5.3E-3</v>
      </c>
      <c r="J11" s="12">
        <v>0.1888</v>
      </c>
      <c r="K11" s="12">
        <v>0.26329999999999998</v>
      </c>
      <c r="L11" s="12">
        <v>0</v>
      </c>
      <c r="M11" s="4">
        <v>376</v>
      </c>
      <c r="N11" s="4">
        <v>1199</v>
      </c>
      <c r="O11" s="12">
        <v>4.19E-2</v>
      </c>
      <c r="P11" s="27">
        <v>1105.8149999999998</v>
      </c>
      <c r="Q11" s="27">
        <v>1489506.75</v>
      </c>
      <c r="R11" s="27">
        <v>43.321862240132091</v>
      </c>
    </row>
    <row r="12" spans="1:18" ht="15.75" thickBot="1" x14ac:dyDescent="0.3">
      <c r="C12" s="34"/>
      <c r="D12" s="3" t="s">
        <v>0</v>
      </c>
      <c r="E12" s="11">
        <v>0.13020000000000001</v>
      </c>
      <c r="F12" s="11">
        <v>0.17460000000000001</v>
      </c>
      <c r="G12" s="11">
        <v>0.15090000000000001</v>
      </c>
      <c r="H12" s="11">
        <v>7.9899999999999999E-2</v>
      </c>
      <c r="I12" s="11">
        <v>1.18E-2</v>
      </c>
      <c r="J12" s="11">
        <v>0.16420000000000001</v>
      </c>
      <c r="K12" s="11">
        <v>0.28849999999999998</v>
      </c>
      <c r="L12" s="11">
        <v>0</v>
      </c>
      <c r="M12" s="2">
        <v>676</v>
      </c>
      <c r="N12" s="2">
        <v>2009</v>
      </c>
      <c r="O12" s="10">
        <v>3.0700000000000002E-2</v>
      </c>
      <c r="P12" s="28">
        <v>1149.48</v>
      </c>
      <c r="Q12" s="28">
        <v>1589566.5</v>
      </c>
      <c r="R12" s="28">
        <v>31.835902818426213</v>
      </c>
    </row>
    <row r="13" spans="1:18" x14ac:dyDescent="0.25">
      <c r="C13" s="35" t="s">
        <v>5</v>
      </c>
      <c r="D13" s="7" t="s">
        <v>2</v>
      </c>
      <c r="E13" s="13">
        <v>2.5000000000000001E-2</v>
      </c>
      <c r="F13" s="13">
        <v>0.2</v>
      </c>
      <c r="G13" s="13">
        <v>0.27500000000000002</v>
      </c>
      <c r="H13" s="13">
        <v>0.15</v>
      </c>
      <c r="I13" s="13">
        <v>0</v>
      </c>
      <c r="J13" s="13">
        <v>2.5000000000000001E-2</v>
      </c>
      <c r="K13" s="13">
        <v>0.25</v>
      </c>
      <c r="L13" s="13">
        <v>7.4999999999999997E-2</v>
      </c>
      <c r="M13" s="6">
        <v>40</v>
      </c>
      <c r="N13" s="6">
        <v>67</v>
      </c>
      <c r="O13" s="13">
        <v>9.9099999999999994E-2</v>
      </c>
      <c r="P13" s="26">
        <v>1590</v>
      </c>
      <c r="Q13" s="26">
        <v>2985375</v>
      </c>
      <c r="R13" s="26">
        <v>135.74455287916211</v>
      </c>
    </row>
    <row r="14" spans="1:18" x14ac:dyDescent="0.25">
      <c r="C14" s="31"/>
      <c r="D14" s="5" t="s">
        <v>1</v>
      </c>
      <c r="E14" s="12">
        <v>3.6999999999999998E-2</v>
      </c>
      <c r="F14" s="12">
        <v>0.1111</v>
      </c>
      <c r="G14" s="12">
        <v>0.25929999999999997</v>
      </c>
      <c r="H14" s="12">
        <v>0.1111</v>
      </c>
      <c r="I14" s="12">
        <v>3.6999999999999998E-2</v>
      </c>
      <c r="J14" s="12">
        <v>0.14810000000000001</v>
      </c>
      <c r="K14" s="12">
        <v>0.29630000000000001</v>
      </c>
      <c r="L14" s="12">
        <v>0</v>
      </c>
      <c r="M14" s="4">
        <v>27</v>
      </c>
      <c r="N14" s="4">
        <v>69</v>
      </c>
      <c r="O14" s="12">
        <v>0.1482</v>
      </c>
      <c r="P14" s="27">
        <v>1344.33</v>
      </c>
      <c r="Q14" s="27">
        <v>2081412</v>
      </c>
      <c r="R14" s="27">
        <v>158.18470251884014</v>
      </c>
    </row>
    <row r="15" spans="1:18" ht="15.75" thickBot="1" x14ac:dyDescent="0.3">
      <c r="C15" s="34"/>
      <c r="D15" s="3" t="s">
        <v>0</v>
      </c>
      <c r="E15" s="11">
        <v>2.9899999999999999E-2</v>
      </c>
      <c r="F15" s="11">
        <v>0.16420000000000001</v>
      </c>
      <c r="G15" s="11">
        <v>0.26869999999999999</v>
      </c>
      <c r="H15" s="11">
        <v>0.1343</v>
      </c>
      <c r="I15" s="11">
        <v>1.49E-2</v>
      </c>
      <c r="J15" s="11">
        <v>7.46E-2</v>
      </c>
      <c r="K15" s="11">
        <v>0.26869999999999999</v>
      </c>
      <c r="L15" s="11">
        <v>4.48E-2</v>
      </c>
      <c r="M15" s="2">
        <v>67</v>
      </c>
      <c r="N15" s="2">
        <v>136</v>
      </c>
      <c r="O15" s="10">
        <v>8.5599999999999996E-2</v>
      </c>
      <c r="P15" s="28">
        <v>1491.14</v>
      </c>
      <c r="Q15" s="28">
        <v>2621369.5</v>
      </c>
      <c r="R15" s="28">
        <v>108.79599481410212</v>
      </c>
    </row>
    <row r="16" spans="1:18" x14ac:dyDescent="0.25">
      <c r="C16" s="35" t="s">
        <v>4</v>
      </c>
      <c r="D16" s="7" t="s">
        <v>2</v>
      </c>
      <c r="E16" s="13">
        <v>0</v>
      </c>
      <c r="F16" s="13">
        <v>0.20830000000000001</v>
      </c>
      <c r="G16" s="13">
        <v>0.25</v>
      </c>
      <c r="H16" s="13">
        <v>4.1700000000000001E-2</v>
      </c>
      <c r="I16" s="13">
        <v>0.125</v>
      </c>
      <c r="J16" s="13">
        <v>0.125</v>
      </c>
      <c r="K16" s="13">
        <v>0.25</v>
      </c>
      <c r="L16" s="13">
        <v>0</v>
      </c>
      <c r="M16" s="6">
        <v>24</v>
      </c>
      <c r="N16" s="6">
        <v>65</v>
      </c>
      <c r="O16" s="13">
        <v>0.16009999999999999</v>
      </c>
      <c r="P16" s="26">
        <v>1475.0250000000001</v>
      </c>
      <c r="Q16" s="26">
        <v>2501336.25</v>
      </c>
      <c r="R16" s="26">
        <v>186.66431471207517</v>
      </c>
    </row>
    <row r="17" spans="3:18" x14ac:dyDescent="0.25">
      <c r="C17" s="31"/>
      <c r="D17" s="5" t="s">
        <v>1</v>
      </c>
      <c r="E17" s="12">
        <v>7.4099999999999999E-2</v>
      </c>
      <c r="F17" s="12">
        <v>0.1852</v>
      </c>
      <c r="G17" s="12">
        <v>0.1852</v>
      </c>
      <c r="H17" s="12">
        <v>0.1111</v>
      </c>
      <c r="I17" s="12">
        <v>1.8499999999999999E-2</v>
      </c>
      <c r="J17" s="12">
        <v>0.12959999999999999</v>
      </c>
      <c r="K17" s="12">
        <v>0.29630000000000001</v>
      </c>
      <c r="L17" s="12">
        <v>0</v>
      </c>
      <c r="M17" s="4">
        <v>54</v>
      </c>
      <c r="N17" s="4">
        <v>129</v>
      </c>
      <c r="O17" s="12">
        <v>0.1021</v>
      </c>
      <c r="P17" s="27">
        <v>1269.405</v>
      </c>
      <c r="Q17" s="27">
        <v>1872789.75</v>
      </c>
      <c r="R17" s="27">
        <v>105.36518965244092</v>
      </c>
    </row>
    <row r="18" spans="3:18" ht="15.75" thickBot="1" x14ac:dyDescent="0.3">
      <c r="C18" s="34"/>
      <c r="D18" s="3" t="s">
        <v>0</v>
      </c>
      <c r="E18" s="11">
        <v>5.1299999999999998E-2</v>
      </c>
      <c r="F18" s="11">
        <v>0.1923</v>
      </c>
      <c r="G18" s="11">
        <v>0.2051</v>
      </c>
      <c r="H18" s="11">
        <v>8.9700000000000002E-2</v>
      </c>
      <c r="I18" s="11">
        <v>5.1299999999999998E-2</v>
      </c>
      <c r="J18" s="11">
        <v>0.12820000000000001</v>
      </c>
      <c r="K18" s="11">
        <v>0.28210000000000002</v>
      </c>
      <c r="L18" s="11">
        <v>0</v>
      </c>
      <c r="M18" s="2">
        <v>78</v>
      </c>
      <c r="N18" s="2">
        <v>194</v>
      </c>
      <c r="O18" s="10">
        <v>8.5999999999999993E-2</v>
      </c>
      <c r="P18" s="28">
        <v>1332.645</v>
      </c>
      <c r="Q18" s="28">
        <v>2066150.25</v>
      </c>
      <c r="R18" s="28">
        <v>93.285770990461458</v>
      </c>
    </row>
    <row r="19" spans="3:18" x14ac:dyDescent="0.25">
      <c r="C19" s="30" t="s">
        <v>3</v>
      </c>
      <c r="D19" s="7" t="s">
        <v>2</v>
      </c>
      <c r="E19" s="13">
        <v>6.7100000000000007E-2</v>
      </c>
      <c r="F19" s="13">
        <v>0.2046</v>
      </c>
      <c r="G19" s="13">
        <v>0.17510000000000001</v>
      </c>
      <c r="H19" s="13">
        <v>0.10639999999999999</v>
      </c>
      <c r="I19" s="13">
        <v>2.29E-2</v>
      </c>
      <c r="J19" s="13">
        <v>0.1211</v>
      </c>
      <c r="K19" s="13">
        <v>0.2913</v>
      </c>
      <c r="L19" s="13">
        <v>1.15E-2</v>
      </c>
      <c r="M19" s="6">
        <v>611</v>
      </c>
      <c r="N19" s="6">
        <v>1616</v>
      </c>
      <c r="O19" s="13">
        <v>3.1300000000000001E-2</v>
      </c>
      <c r="P19" s="26">
        <v>1307.4650000000001</v>
      </c>
      <c r="Q19" s="26">
        <v>2021949.25</v>
      </c>
      <c r="R19" s="26">
        <v>34.99469220078656</v>
      </c>
    </row>
    <row r="20" spans="3:18" x14ac:dyDescent="0.25">
      <c r="C20" s="31"/>
      <c r="D20" s="5" t="s">
        <v>1</v>
      </c>
      <c r="E20" s="12">
        <v>0.14899999999999999</v>
      </c>
      <c r="F20" s="12">
        <v>0.1734</v>
      </c>
      <c r="G20" s="12">
        <v>0.14899999999999999</v>
      </c>
      <c r="H20" s="12">
        <v>8.7900000000000006E-2</v>
      </c>
      <c r="I20" s="12">
        <v>7.3000000000000001E-3</v>
      </c>
      <c r="J20" s="12">
        <v>0.16969999999999999</v>
      </c>
      <c r="K20" s="12">
        <v>0.26129999999999998</v>
      </c>
      <c r="L20" s="12">
        <v>2.3999999999999998E-3</v>
      </c>
      <c r="M20" s="4">
        <v>819</v>
      </c>
      <c r="N20" s="4">
        <v>2439</v>
      </c>
      <c r="O20" s="12">
        <v>2.7900000000000001E-2</v>
      </c>
      <c r="P20" s="27">
        <v>1138.98</v>
      </c>
      <c r="Q20" s="27">
        <v>1588879.5</v>
      </c>
      <c r="R20" s="27">
        <v>30.165939731493701</v>
      </c>
    </row>
    <row r="21" spans="3:18" ht="15.75" thickBot="1" x14ac:dyDescent="0.3">
      <c r="C21" s="32"/>
      <c r="D21" s="3" t="s">
        <v>0</v>
      </c>
      <c r="E21" s="11">
        <v>0.114</v>
      </c>
      <c r="F21" s="11">
        <v>0.1867</v>
      </c>
      <c r="G21" s="11">
        <v>0.16009999999999999</v>
      </c>
      <c r="H21" s="11">
        <v>9.5799999999999996E-2</v>
      </c>
      <c r="I21" s="11">
        <v>1.4E-2</v>
      </c>
      <c r="J21" s="11">
        <v>0.14899999999999999</v>
      </c>
      <c r="K21" s="11">
        <v>0.27410000000000001</v>
      </c>
      <c r="L21" s="11">
        <v>6.3E-3</v>
      </c>
      <c r="M21" s="2">
        <v>1430</v>
      </c>
      <c r="N21" s="2">
        <v>4055</v>
      </c>
      <c r="O21" s="10">
        <v>2.0899999999999998E-2</v>
      </c>
      <c r="P21" s="28">
        <v>1210.9949999999999</v>
      </c>
      <c r="Q21" s="28">
        <v>1774113.75</v>
      </c>
      <c r="R21" s="28">
        <v>23.139785830863456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177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5.36</v>
      </c>
      <c r="F4" s="6">
        <v>3.7</v>
      </c>
      <c r="G4" s="6">
        <v>11</v>
      </c>
      <c r="H4" s="6">
        <v>29</v>
      </c>
      <c r="I4" s="6">
        <v>1.75</v>
      </c>
    </row>
    <row r="5" spans="1:9" x14ac:dyDescent="0.25">
      <c r="C5" s="31"/>
      <c r="D5" s="5" t="s">
        <v>1</v>
      </c>
      <c r="E5" s="4">
        <v>7.74</v>
      </c>
      <c r="F5" s="4">
        <v>3.08</v>
      </c>
      <c r="G5" s="4">
        <v>27</v>
      </c>
      <c r="H5" s="4">
        <v>69</v>
      </c>
      <c r="I5" s="4">
        <v>0.91</v>
      </c>
    </row>
    <row r="6" spans="1:9" ht="15.75" thickBot="1" x14ac:dyDescent="0.3">
      <c r="C6" s="34"/>
      <c r="D6" s="3" t="s">
        <v>0</v>
      </c>
      <c r="E6" s="2">
        <v>7.05</v>
      </c>
      <c r="F6" s="2">
        <v>3.4</v>
      </c>
      <c r="G6" s="2">
        <v>38</v>
      </c>
      <c r="H6" s="2">
        <v>98</v>
      </c>
      <c r="I6" s="1">
        <v>0.85</v>
      </c>
    </row>
    <row r="7" spans="1:9" x14ac:dyDescent="0.25">
      <c r="C7" s="35" t="s">
        <v>7</v>
      </c>
      <c r="D7" s="7" t="s">
        <v>2</v>
      </c>
      <c r="E7" s="6">
        <v>6.74</v>
      </c>
      <c r="F7" s="6">
        <v>3.5</v>
      </c>
      <c r="G7" s="6">
        <v>243</v>
      </c>
      <c r="H7" s="6">
        <v>645</v>
      </c>
      <c r="I7" s="6">
        <v>0.35</v>
      </c>
    </row>
    <row r="8" spans="1:9" x14ac:dyDescent="0.25">
      <c r="C8" s="31"/>
      <c r="D8" s="5" t="s">
        <v>1</v>
      </c>
      <c r="E8" s="4">
        <v>6.78</v>
      </c>
      <c r="F8" s="4">
        <v>3.6</v>
      </c>
      <c r="G8" s="4">
        <v>338</v>
      </c>
      <c r="H8" s="4">
        <v>973</v>
      </c>
      <c r="I8" s="4">
        <v>0.31</v>
      </c>
    </row>
    <row r="9" spans="1:9" ht="15.75" thickBot="1" x14ac:dyDescent="0.3">
      <c r="C9" s="34"/>
      <c r="D9" s="3" t="s">
        <v>0</v>
      </c>
      <c r="E9" s="2">
        <v>6.76</v>
      </c>
      <c r="F9" s="2">
        <v>3.56</v>
      </c>
      <c r="G9" s="2">
        <v>581</v>
      </c>
      <c r="H9" s="2">
        <v>1618</v>
      </c>
      <c r="I9" s="1">
        <v>0.23</v>
      </c>
    </row>
    <row r="10" spans="1:9" x14ac:dyDescent="0.25">
      <c r="C10" s="35" t="s">
        <v>6</v>
      </c>
      <c r="D10" s="7" t="s">
        <v>2</v>
      </c>
      <c r="E10" s="6">
        <v>6.15</v>
      </c>
      <c r="F10" s="6">
        <v>3.84</v>
      </c>
      <c r="G10" s="6">
        <v>304</v>
      </c>
      <c r="H10" s="6">
        <v>810</v>
      </c>
      <c r="I10" s="6">
        <v>0.34</v>
      </c>
    </row>
    <row r="11" spans="1:9" x14ac:dyDescent="0.25">
      <c r="C11" s="31"/>
      <c r="D11" s="5" t="s">
        <v>1</v>
      </c>
      <c r="E11" s="4">
        <v>6.2</v>
      </c>
      <c r="F11" s="4">
        <v>4.0599999999999996</v>
      </c>
      <c r="G11" s="4">
        <v>379</v>
      </c>
      <c r="H11" s="4">
        <v>1199</v>
      </c>
      <c r="I11" s="4">
        <v>0.34</v>
      </c>
    </row>
    <row r="12" spans="1:9" ht="15.75" thickBot="1" x14ac:dyDescent="0.3">
      <c r="C12" s="34"/>
      <c r="D12" s="3" t="s">
        <v>0</v>
      </c>
      <c r="E12" s="2">
        <v>6.18</v>
      </c>
      <c r="F12" s="2">
        <v>3.96</v>
      </c>
      <c r="G12" s="2">
        <v>683</v>
      </c>
      <c r="H12" s="2">
        <v>2009</v>
      </c>
      <c r="I12" s="1">
        <v>0.24</v>
      </c>
    </row>
    <row r="13" spans="1:9" x14ac:dyDescent="0.25">
      <c r="C13" s="35" t="s">
        <v>5</v>
      </c>
      <c r="D13" s="7" t="s">
        <v>2</v>
      </c>
      <c r="E13" s="6">
        <v>6.32</v>
      </c>
      <c r="F13" s="6">
        <v>3.47</v>
      </c>
      <c r="G13" s="6">
        <v>40</v>
      </c>
      <c r="H13" s="6">
        <v>67</v>
      </c>
      <c r="I13" s="6">
        <v>0.69</v>
      </c>
    </row>
    <row r="14" spans="1:9" x14ac:dyDescent="0.25">
      <c r="C14" s="31"/>
      <c r="D14" s="5" t="s">
        <v>1</v>
      </c>
      <c r="E14" s="4">
        <v>8.3000000000000007</v>
      </c>
      <c r="F14" s="4">
        <v>2.84</v>
      </c>
      <c r="G14" s="4">
        <v>27</v>
      </c>
      <c r="H14" s="4">
        <v>69</v>
      </c>
      <c r="I14" s="4">
        <v>0.84</v>
      </c>
    </row>
    <row r="15" spans="1:9" ht="15.75" thickBot="1" x14ac:dyDescent="0.3">
      <c r="C15" s="34"/>
      <c r="D15" s="3" t="s">
        <v>0</v>
      </c>
      <c r="E15" s="2">
        <v>7.12</v>
      </c>
      <c r="F15" s="2">
        <v>3.35</v>
      </c>
      <c r="G15" s="2">
        <v>67</v>
      </c>
      <c r="H15" s="2">
        <v>136</v>
      </c>
      <c r="I15" s="1">
        <v>0.56999999999999995</v>
      </c>
    </row>
    <row r="16" spans="1:9" x14ac:dyDescent="0.25">
      <c r="C16" s="35" t="s">
        <v>4</v>
      </c>
      <c r="D16" s="7" t="s">
        <v>2</v>
      </c>
      <c r="E16" s="6">
        <v>8.0399999999999991</v>
      </c>
      <c r="F16" s="6">
        <v>3.13</v>
      </c>
      <c r="G16" s="6">
        <v>24</v>
      </c>
      <c r="H16" s="6">
        <v>65</v>
      </c>
      <c r="I16" s="6">
        <v>1</v>
      </c>
    </row>
    <row r="17" spans="3:9" x14ac:dyDescent="0.25">
      <c r="C17" s="31"/>
      <c r="D17" s="5" t="s">
        <v>1</v>
      </c>
      <c r="E17" s="4">
        <v>8.98</v>
      </c>
      <c r="F17" s="4">
        <v>2.2400000000000002</v>
      </c>
      <c r="G17" s="4">
        <v>54</v>
      </c>
      <c r="H17" s="4">
        <v>129</v>
      </c>
      <c r="I17" s="4">
        <v>0.46</v>
      </c>
    </row>
    <row r="18" spans="3:9" ht="15.75" thickBot="1" x14ac:dyDescent="0.3">
      <c r="C18" s="34"/>
      <c r="D18" s="3" t="s">
        <v>0</v>
      </c>
      <c r="E18" s="2">
        <v>8.69</v>
      </c>
      <c r="F18" s="2">
        <v>2.56</v>
      </c>
      <c r="G18" s="2">
        <v>78</v>
      </c>
      <c r="H18" s="2">
        <v>194</v>
      </c>
      <c r="I18" s="1">
        <v>0.44</v>
      </c>
    </row>
    <row r="19" spans="3:9" x14ac:dyDescent="0.25">
      <c r="C19" s="30" t="s">
        <v>3</v>
      </c>
      <c r="D19" s="7" t="s">
        <v>2</v>
      </c>
      <c r="E19" s="6">
        <v>6.45</v>
      </c>
      <c r="F19" s="6">
        <v>3.68</v>
      </c>
      <c r="G19" s="6">
        <v>622</v>
      </c>
      <c r="H19" s="6">
        <v>1616</v>
      </c>
      <c r="I19" s="6">
        <v>0.23</v>
      </c>
    </row>
    <row r="20" spans="3:9" x14ac:dyDescent="0.25">
      <c r="C20" s="31"/>
      <c r="D20" s="5" t="s">
        <v>1</v>
      </c>
      <c r="E20" s="4">
        <v>6.74</v>
      </c>
      <c r="F20" s="4">
        <v>3.78</v>
      </c>
      <c r="G20" s="4">
        <v>825</v>
      </c>
      <c r="H20" s="4">
        <v>2439</v>
      </c>
      <c r="I20" s="4">
        <v>0.21</v>
      </c>
    </row>
    <row r="21" spans="3:9" ht="15.75" thickBot="1" x14ac:dyDescent="0.3">
      <c r="C21" s="32"/>
      <c r="D21" s="3" t="s">
        <v>0</v>
      </c>
      <c r="E21" s="2">
        <v>6.61</v>
      </c>
      <c r="F21" s="2">
        <v>3.74</v>
      </c>
      <c r="G21" s="2">
        <v>1447</v>
      </c>
      <c r="H21" s="2">
        <v>4055</v>
      </c>
      <c r="I21" s="1">
        <v>0.15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108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6.91</v>
      </c>
      <c r="F4" s="6">
        <v>3.08</v>
      </c>
      <c r="G4" s="6">
        <v>11</v>
      </c>
      <c r="H4" s="6">
        <v>29</v>
      </c>
      <c r="I4" s="6">
        <v>1.46</v>
      </c>
    </row>
    <row r="5" spans="1:9" x14ac:dyDescent="0.25">
      <c r="C5" s="31"/>
      <c r="D5" s="5" t="s">
        <v>1</v>
      </c>
      <c r="E5" s="4">
        <v>7.37</v>
      </c>
      <c r="F5" s="4">
        <v>2</v>
      </c>
      <c r="G5" s="4">
        <v>27</v>
      </c>
      <c r="H5" s="4">
        <v>69</v>
      </c>
      <c r="I5" s="4">
        <v>0.59</v>
      </c>
    </row>
    <row r="6" spans="1:9" ht="15.75" thickBot="1" x14ac:dyDescent="0.3">
      <c r="C6" s="34"/>
      <c r="D6" s="3" t="s">
        <v>0</v>
      </c>
      <c r="E6" s="2">
        <v>7.24</v>
      </c>
      <c r="F6" s="2">
        <v>2.33</v>
      </c>
      <c r="G6" s="2">
        <v>38</v>
      </c>
      <c r="H6" s="2">
        <v>98</v>
      </c>
      <c r="I6" s="1">
        <v>0.57999999999999996</v>
      </c>
    </row>
    <row r="7" spans="1:9" x14ac:dyDescent="0.25">
      <c r="C7" s="35" t="s">
        <v>7</v>
      </c>
      <c r="D7" s="7" t="s">
        <v>2</v>
      </c>
      <c r="E7" s="6">
        <v>6.83</v>
      </c>
      <c r="F7" s="6">
        <v>2.09</v>
      </c>
      <c r="G7" s="6">
        <v>242</v>
      </c>
      <c r="H7" s="6">
        <v>645</v>
      </c>
      <c r="I7" s="6">
        <v>0.21</v>
      </c>
    </row>
    <row r="8" spans="1:9" x14ac:dyDescent="0.25">
      <c r="C8" s="31"/>
      <c r="D8" s="5" t="s">
        <v>1</v>
      </c>
      <c r="E8" s="4">
        <v>7.14</v>
      </c>
      <c r="F8" s="4">
        <v>2.2000000000000002</v>
      </c>
      <c r="G8" s="4">
        <v>338</v>
      </c>
      <c r="H8" s="4">
        <v>973</v>
      </c>
      <c r="I8" s="4">
        <v>0.19</v>
      </c>
    </row>
    <row r="9" spans="1:9" ht="15.75" thickBot="1" x14ac:dyDescent="0.3">
      <c r="C9" s="34"/>
      <c r="D9" s="3" t="s">
        <v>0</v>
      </c>
      <c r="E9" s="2">
        <v>7.01</v>
      </c>
      <c r="F9" s="2">
        <v>2.16</v>
      </c>
      <c r="G9" s="2">
        <v>580</v>
      </c>
      <c r="H9" s="2">
        <v>1618</v>
      </c>
      <c r="I9" s="1">
        <v>0.14000000000000001</v>
      </c>
    </row>
    <row r="10" spans="1:9" x14ac:dyDescent="0.25">
      <c r="C10" s="35" t="s">
        <v>6</v>
      </c>
      <c r="D10" s="7" t="s">
        <v>2</v>
      </c>
      <c r="E10" s="6">
        <v>6.6</v>
      </c>
      <c r="F10" s="6">
        <v>2.3199999999999998</v>
      </c>
      <c r="G10" s="6">
        <v>303</v>
      </c>
      <c r="H10" s="6">
        <v>810</v>
      </c>
      <c r="I10" s="6">
        <v>0.21</v>
      </c>
    </row>
    <row r="11" spans="1:9" x14ac:dyDescent="0.25">
      <c r="C11" s="31"/>
      <c r="D11" s="5" t="s">
        <v>1</v>
      </c>
      <c r="E11" s="4">
        <v>6.96</v>
      </c>
      <c r="F11" s="4">
        <v>2.46</v>
      </c>
      <c r="G11" s="4">
        <v>380</v>
      </c>
      <c r="H11" s="4">
        <v>1199</v>
      </c>
      <c r="I11" s="4">
        <v>0.2</v>
      </c>
    </row>
    <row r="12" spans="1:9" ht="15.75" thickBot="1" x14ac:dyDescent="0.3">
      <c r="C12" s="34"/>
      <c r="D12" s="3" t="s">
        <v>0</v>
      </c>
      <c r="E12" s="2">
        <v>6.8</v>
      </c>
      <c r="F12" s="2">
        <v>2.4</v>
      </c>
      <c r="G12" s="2">
        <v>683</v>
      </c>
      <c r="H12" s="2">
        <v>2009</v>
      </c>
      <c r="I12" s="1">
        <v>0.15</v>
      </c>
    </row>
    <row r="13" spans="1:9" x14ac:dyDescent="0.25">
      <c r="C13" s="35" t="s">
        <v>5</v>
      </c>
      <c r="D13" s="7" t="s">
        <v>2</v>
      </c>
      <c r="E13" s="6">
        <v>7.4</v>
      </c>
      <c r="F13" s="6">
        <v>1.71</v>
      </c>
      <c r="G13" s="6">
        <v>40</v>
      </c>
      <c r="H13" s="6">
        <v>67</v>
      </c>
      <c r="I13" s="6">
        <v>0.34</v>
      </c>
    </row>
    <row r="14" spans="1:9" x14ac:dyDescent="0.25">
      <c r="C14" s="31"/>
      <c r="D14" s="5" t="s">
        <v>1</v>
      </c>
      <c r="E14" s="4">
        <v>7.04</v>
      </c>
      <c r="F14" s="4">
        <v>2.46</v>
      </c>
      <c r="G14" s="4">
        <v>27</v>
      </c>
      <c r="H14" s="4">
        <v>69</v>
      </c>
      <c r="I14" s="4">
        <v>0.73</v>
      </c>
    </row>
    <row r="15" spans="1:9" ht="15.75" thickBot="1" x14ac:dyDescent="0.3">
      <c r="C15" s="34"/>
      <c r="D15" s="3" t="s">
        <v>0</v>
      </c>
      <c r="E15" s="2">
        <v>7.25</v>
      </c>
      <c r="F15" s="2">
        <v>2.0299999999999998</v>
      </c>
      <c r="G15" s="2">
        <v>67</v>
      </c>
      <c r="H15" s="2">
        <v>136</v>
      </c>
      <c r="I15" s="1">
        <v>0.35</v>
      </c>
    </row>
    <row r="16" spans="1:9" x14ac:dyDescent="0.25">
      <c r="C16" s="35" t="s">
        <v>4</v>
      </c>
      <c r="D16" s="7" t="s">
        <v>2</v>
      </c>
      <c r="E16" s="6">
        <v>7.04</v>
      </c>
      <c r="F16" s="6">
        <v>1.71</v>
      </c>
      <c r="G16" s="6">
        <v>24</v>
      </c>
      <c r="H16" s="6">
        <v>65</v>
      </c>
      <c r="I16" s="6">
        <v>0.55000000000000004</v>
      </c>
    </row>
    <row r="17" spans="3:9" x14ac:dyDescent="0.25">
      <c r="C17" s="31"/>
      <c r="D17" s="5" t="s">
        <v>1</v>
      </c>
      <c r="E17" s="4">
        <v>7.19</v>
      </c>
      <c r="F17" s="4">
        <v>1.8</v>
      </c>
      <c r="G17" s="4">
        <v>54</v>
      </c>
      <c r="H17" s="4">
        <v>129</v>
      </c>
      <c r="I17" s="4">
        <v>0.37</v>
      </c>
    </row>
    <row r="18" spans="3:9" ht="15.75" thickBot="1" x14ac:dyDescent="0.3">
      <c r="C18" s="34"/>
      <c r="D18" s="3" t="s">
        <v>0</v>
      </c>
      <c r="E18" s="2">
        <v>7.14</v>
      </c>
      <c r="F18" s="2">
        <v>1.76</v>
      </c>
      <c r="G18" s="2">
        <v>78</v>
      </c>
      <c r="H18" s="2">
        <v>194</v>
      </c>
      <c r="I18" s="1">
        <v>0.3</v>
      </c>
    </row>
    <row r="19" spans="3:9" x14ac:dyDescent="0.25">
      <c r="C19" s="30" t="s">
        <v>3</v>
      </c>
      <c r="D19" s="7" t="s">
        <v>2</v>
      </c>
      <c r="E19" s="6">
        <v>6.76</v>
      </c>
      <c r="F19" s="6">
        <v>2.19</v>
      </c>
      <c r="G19" s="6">
        <v>620</v>
      </c>
      <c r="H19" s="6">
        <v>1616</v>
      </c>
      <c r="I19" s="6">
        <v>0.14000000000000001</v>
      </c>
    </row>
    <row r="20" spans="3:9" x14ac:dyDescent="0.25">
      <c r="C20" s="31"/>
      <c r="D20" s="5" t="s">
        <v>1</v>
      </c>
      <c r="E20" s="4">
        <v>7.07</v>
      </c>
      <c r="F20" s="4">
        <v>2.2999999999999998</v>
      </c>
      <c r="G20" s="4">
        <v>826</v>
      </c>
      <c r="H20" s="4">
        <v>2439</v>
      </c>
      <c r="I20" s="4">
        <v>0.13</v>
      </c>
    </row>
    <row r="21" spans="3:9" ht="15.75" thickBot="1" x14ac:dyDescent="0.3">
      <c r="C21" s="32"/>
      <c r="D21" s="3" t="s">
        <v>0</v>
      </c>
      <c r="E21" s="2">
        <v>6.93</v>
      </c>
      <c r="F21" s="2">
        <v>2.27</v>
      </c>
      <c r="G21" s="2">
        <v>1446</v>
      </c>
      <c r="H21" s="2">
        <v>4055</v>
      </c>
      <c r="I21" s="1">
        <v>0.09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109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6.82</v>
      </c>
      <c r="F4" s="6">
        <v>3.71</v>
      </c>
      <c r="G4" s="6">
        <v>11</v>
      </c>
      <c r="H4" s="6">
        <v>29</v>
      </c>
      <c r="I4" s="6">
        <v>1.76</v>
      </c>
    </row>
    <row r="5" spans="1:9" x14ac:dyDescent="0.25">
      <c r="C5" s="31"/>
      <c r="D5" s="5" t="s">
        <v>1</v>
      </c>
      <c r="E5" s="4">
        <v>7.78</v>
      </c>
      <c r="F5" s="4">
        <v>2.04</v>
      </c>
      <c r="G5" s="4">
        <v>27</v>
      </c>
      <c r="H5" s="4">
        <v>69</v>
      </c>
      <c r="I5" s="4">
        <v>0.61</v>
      </c>
    </row>
    <row r="6" spans="1:9" ht="15.75" thickBot="1" x14ac:dyDescent="0.3">
      <c r="C6" s="34"/>
      <c r="D6" s="3" t="s">
        <v>0</v>
      </c>
      <c r="E6" s="2">
        <v>7.5</v>
      </c>
      <c r="F6" s="2">
        <v>2.62</v>
      </c>
      <c r="G6" s="2">
        <v>38</v>
      </c>
      <c r="H6" s="2">
        <v>98</v>
      </c>
      <c r="I6" s="1">
        <v>0.65</v>
      </c>
    </row>
    <row r="7" spans="1:9" x14ac:dyDescent="0.25">
      <c r="C7" s="35" t="s">
        <v>7</v>
      </c>
      <c r="D7" s="7" t="s">
        <v>2</v>
      </c>
      <c r="E7" s="6">
        <v>7.31</v>
      </c>
      <c r="F7" s="6">
        <v>2.41</v>
      </c>
      <c r="G7" s="6">
        <v>242</v>
      </c>
      <c r="H7" s="6">
        <v>645</v>
      </c>
      <c r="I7" s="6">
        <v>0.24</v>
      </c>
    </row>
    <row r="8" spans="1:9" x14ac:dyDescent="0.25">
      <c r="C8" s="31"/>
      <c r="D8" s="5" t="s">
        <v>1</v>
      </c>
      <c r="E8" s="4">
        <v>6.73</v>
      </c>
      <c r="F8" s="4">
        <v>2.56</v>
      </c>
      <c r="G8" s="4">
        <v>337</v>
      </c>
      <c r="H8" s="4">
        <v>973</v>
      </c>
      <c r="I8" s="4">
        <v>0.22</v>
      </c>
    </row>
    <row r="9" spans="1:9" ht="15.75" thickBot="1" x14ac:dyDescent="0.3">
      <c r="C9" s="34"/>
      <c r="D9" s="3" t="s">
        <v>0</v>
      </c>
      <c r="E9" s="2">
        <v>6.97</v>
      </c>
      <c r="F9" s="2">
        <v>2.5099999999999998</v>
      </c>
      <c r="G9" s="2">
        <v>579</v>
      </c>
      <c r="H9" s="2">
        <v>1618</v>
      </c>
      <c r="I9" s="1">
        <v>0.16</v>
      </c>
    </row>
    <row r="10" spans="1:9" x14ac:dyDescent="0.25">
      <c r="C10" s="35" t="s">
        <v>6</v>
      </c>
      <c r="D10" s="7" t="s">
        <v>2</v>
      </c>
      <c r="E10" s="6">
        <v>6.98</v>
      </c>
      <c r="F10" s="6">
        <v>2.57</v>
      </c>
      <c r="G10" s="6">
        <v>303</v>
      </c>
      <c r="H10" s="6">
        <v>810</v>
      </c>
      <c r="I10" s="6">
        <v>0.23</v>
      </c>
    </row>
    <row r="11" spans="1:9" x14ac:dyDescent="0.25">
      <c r="C11" s="31"/>
      <c r="D11" s="5" t="s">
        <v>1</v>
      </c>
      <c r="E11" s="4">
        <v>6.51</v>
      </c>
      <c r="F11" s="4">
        <v>2.75</v>
      </c>
      <c r="G11" s="4">
        <v>380</v>
      </c>
      <c r="H11" s="4">
        <v>1199</v>
      </c>
      <c r="I11" s="4">
        <v>0.23</v>
      </c>
    </row>
    <row r="12" spans="1:9" ht="15.75" thickBot="1" x14ac:dyDescent="0.3">
      <c r="C12" s="34"/>
      <c r="D12" s="3" t="s">
        <v>0</v>
      </c>
      <c r="E12" s="2">
        <v>6.72</v>
      </c>
      <c r="F12" s="2">
        <v>2.68</v>
      </c>
      <c r="G12" s="2">
        <v>683</v>
      </c>
      <c r="H12" s="2">
        <v>2009</v>
      </c>
      <c r="I12" s="1">
        <v>0.16</v>
      </c>
    </row>
    <row r="13" spans="1:9" x14ac:dyDescent="0.25">
      <c r="C13" s="35" t="s">
        <v>5</v>
      </c>
      <c r="D13" s="7" t="s">
        <v>2</v>
      </c>
      <c r="E13" s="6">
        <v>7.72</v>
      </c>
      <c r="F13" s="6">
        <v>2.16</v>
      </c>
      <c r="G13" s="6">
        <v>40</v>
      </c>
      <c r="H13" s="6">
        <v>67</v>
      </c>
      <c r="I13" s="6">
        <v>0.43</v>
      </c>
    </row>
    <row r="14" spans="1:9" x14ac:dyDescent="0.25">
      <c r="C14" s="31"/>
      <c r="D14" s="5" t="s">
        <v>1</v>
      </c>
      <c r="E14" s="4">
        <v>7.37</v>
      </c>
      <c r="F14" s="4">
        <v>2.2400000000000002</v>
      </c>
      <c r="G14" s="4">
        <v>27</v>
      </c>
      <c r="H14" s="4">
        <v>69</v>
      </c>
      <c r="I14" s="4">
        <v>0.66</v>
      </c>
    </row>
    <row r="15" spans="1:9" ht="15.75" thickBot="1" x14ac:dyDescent="0.3">
      <c r="C15" s="34"/>
      <c r="D15" s="3" t="s">
        <v>0</v>
      </c>
      <c r="E15" s="2">
        <v>7.58</v>
      </c>
      <c r="F15" s="2">
        <v>2.1800000000000002</v>
      </c>
      <c r="G15" s="2">
        <v>67</v>
      </c>
      <c r="H15" s="2">
        <v>136</v>
      </c>
      <c r="I15" s="1">
        <v>0.37</v>
      </c>
    </row>
    <row r="16" spans="1:9" x14ac:dyDescent="0.25">
      <c r="C16" s="35" t="s">
        <v>4</v>
      </c>
      <c r="D16" s="7" t="s">
        <v>2</v>
      </c>
      <c r="E16" s="6">
        <v>7.46</v>
      </c>
      <c r="F16" s="6">
        <v>1.84</v>
      </c>
      <c r="G16" s="6">
        <v>24</v>
      </c>
      <c r="H16" s="6">
        <v>65</v>
      </c>
      <c r="I16" s="6">
        <v>0.59</v>
      </c>
    </row>
    <row r="17" spans="3:9" x14ac:dyDescent="0.25">
      <c r="C17" s="31"/>
      <c r="D17" s="5" t="s">
        <v>1</v>
      </c>
      <c r="E17" s="4">
        <v>6.85</v>
      </c>
      <c r="F17" s="4">
        <v>2.5099999999999998</v>
      </c>
      <c r="G17" s="4">
        <v>54</v>
      </c>
      <c r="H17" s="4">
        <v>129</v>
      </c>
      <c r="I17" s="4">
        <v>0.51</v>
      </c>
    </row>
    <row r="18" spans="3:9" ht="15.75" thickBot="1" x14ac:dyDescent="0.3">
      <c r="C18" s="34"/>
      <c r="D18" s="3" t="s">
        <v>0</v>
      </c>
      <c r="E18" s="2">
        <v>7.04</v>
      </c>
      <c r="F18" s="2">
        <v>2.33</v>
      </c>
      <c r="G18" s="2">
        <v>78</v>
      </c>
      <c r="H18" s="2">
        <v>194</v>
      </c>
      <c r="I18" s="1">
        <v>0.4</v>
      </c>
    </row>
    <row r="19" spans="3:9" x14ac:dyDescent="0.25">
      <c r="C19" s="30" t="s">
        <v>3</v>
      </c>
      <c r="D19" s="7" t="s">
        <v>2</v>
      </c>
      <c r="E19" s="6">
        <v>7.17</v>
      </c>
      <c r="F19" s="6">
        <v>2.48</v>
      </c>
      <c r="G19" s="6">
        <v>620</v>
      </c>
      <c r="H19" s="6">
        <v>1616</v>
      </c>
      <c r="I19" s="6">
        <v>0.15</v>
      </c>
    </row>
    <row r="20" spans="3:9" x14ac:dyDescent="0.25">
      <c r="C20" s="31"/>
      <c r="D20" s="5" t="s">
        <v>1</v>
      </c>
      <c r="E20" s="4">
        <v>6.69</v>
      </c>
      <c r="F20" s="4">
        <v>2.63</v>
      </c>
      <c r="G20" s="4">
        <v>825</v>
      </c>
      <c r="H20" s="4">
        <v>2439</v>
      </c>
      <c r="I20" s="4">
        <v>0.15</v>
      </c>
    </row>
    <row r="21" spans="3:9" ht="15.75" thickBot="1" x14ac:dyDescent="0.3">
      <c r="C21" s="32"/>
      <c r="D21" s="3" t="s">
        <v>0</v>
      </c>
      <c r="E21" s="2">
        <v>6.89</v>
      </c>
      <c r="F21" s="2">
        <v>2.58</v>
      </c>
      <c r="G21" s="2">
        <v>1445</v>
      </c>
      <c r="H21" s="2">
        <v>4055</v>
      </c>
      <c r="I21" s="1">
        <v>0.11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110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8.36</v>
      </c>
      <c r="F4" s="6">
        <v>2.11</v>
      </c>
      <c r="G4" s="6">
        <v>11</v>
      </c>
      <c r="H4" s="6">
        <v>29</v>
      </c>
      <c r="I4" s="6">
        <v>1</v>
      </c>
    </row>
    <row r="5" spans="1:9" x14ac:dyDescent="0.25">
      <c r="C5" s="31"/>
      <c r="D5" s="5" t="s">
        <v>1</v>
      </c>
      <c r="E5" s="4">
        <v>8.59</v>
      </c>
      <c r="F5" s="4">
        <v>1.31</v>
      </c>
      <c r="G5" s="4">
        <v>27</v>
      </c>
      <c r="H5" s="4">
        <v>69</v>
      </c>
      <c r="I5" s="4">
        <v>0.39</v>
      </c>
    </row>
    <row r="6" spans="1:9" ht="15.75" thickBot="1" x14ac:dyDescent="0.3">
      <c r="C6" s="34"/>
      <c r="D6" s="3" t="s">
        <v>0</v>
      </c>
      <c r="E6" s="2">
        <v>8.5299999999999994</v>
      </c>
      <c r="F6" s="2">
        <v>1.56</v>
      </c>
      <c r="G6" s="2">
        <v>38</v>
      </c>
      <c r="H6" s="2">
        <v>98</v>
      </c>
      <c r="I6" s="1">
        <v>0.39</v>
      </c>
    </row>
    <row r="7" spans="1:9" x14ac:dyDescent="0.25">
      <c r="C7" s="35" t="s">
        <v>7</v>
      </c>
      <c r="D7" s="7" t="s">
        <v>2</v>
      </c>
      <c r="E7" s="6">
        <v>7.98</v>
      </c>
      <c r="F7" s="6">
        <v>1.7</v>
      </c>
      <c r="G7" s="6">
        <v>242</v>
      </c>
      <c r="H7" s="6">
        <v>645</v>
      </c>
      <c r="I7" s="6">
        <v>0.17</v>
      </c>
    </row>
    <row r="8" spans="1:9" x14ac:dyDescent="0.25">
      <c r="C8" s="31"/>
      <c r="D8" s="5" t="s">
        <v>1</v>
      </c>
      <c r="E8" s="4">
        <v>8.1</v>
      </c>
      <c r="F8" s="4">
        <v>1.89</v>
      </c>
      <c r="G8" s="4">
        <v>337</v>
      </c>
      <c r="H8" s="4">
        <v>973</v>
      </c>
      <c r="I8" s="4">
        <v>0.16</v>
      </c>
    </row>
    <row r="9" spans="1:9" ht="15.75" thickBot="1" x14ac:dyDescent="0.3">
      <c r="C9" s="34"/>
      <c r="D9" s="3" t="s">
        <v>0</v>
      </c>
      <c r="E9" s="2">
        <v>8.0500000000000007</v>
      </c>
      <c r="F9" s="2">
        <v>1.81</v>
      </c>
      <c r="G9" s="2">
        <v>579</v>
      </c>
      <c r="H9" s="2">
        <v>1618</v>
      </c>
      <c r="I9" s="1">
        <v>0.12</v>
      </c>
    </row>
    <row r="10" spans="1:9" x14ac:dyDescent="0.25">
      <c r="C10" s="35" t="s">
        <v>6</v>
      </c>
      <c r="D10" s="7" t="s">
        <v>2</v>
      </c>
      <c r="E10" s="6">
        <v>7.74</v>
      </c>
      <c r="F10" s="6">
        <v>1.85</v>
      </c>
      <c r="G10" s="6">
        <v>303</v>
      </c>
      <c r="H10" s="6">
        <v>810</v>
      </c>
      <c r="I10" s="6">
        <v>0.17</v>
      </c>
    </row>
    <row r="11" spans="1:9" x14ac:dyDescent="0.25">
      <c r="C11" s="31"/>
      <c r="D11" s="5" t="s">
        <v>1</v>
      </c>
      <c r="E11" s="4">
        <v>8.0500000000000007</v>
      </c>
      <c r="F11" s="4">
        <v>2</v>
      </c>
      <c r="G11" s="4">
        <v>380</v>
      </c>
      <c r="H11" s="4">
        <v>1199</v>
      </c>
      <c r="I11" s="4">
        <v>0.17</v>
      </c>
    </row>
    <row r="12" spans="1:9" ht="15.75" thickBot="1" x14ac:dyDescent="0.3">
      <c r="C12" s="34"/>
      <c r="D12" s="3" t="s">
        <v>0</v>
      </c>
      <c r="E12" s="2">
        <v>7.91</v>
      </c>
      <c r="F12" s="2">
        <v>1.94</v>
      </c>
      <c r="G12" s="2">
        <v>683</v>
      </c>
      <c r="H12" s="2">
        <v>2009</v>
      </c>
      <c r="I12" s="1">
        <v>0.12</v>
      </c>
    </row>
    <row r="13" spans="1:9" x14ac:dyDescent="0.25">
      <c r="C13" s="35" t="s">
        <v>5</v>
      </c>
      <c r="D13" s="7" t="s">
        <v>2</v>
      </c>
      <c r="E13" s="6">
        <v>7.75</v>
      </c>
      <c r="F13" s="6">
        <v>1.81</v>
      </c>
      <c r="G13" s="6">
        <v>40</v>
      </c>
      <c r="H13" s="6">
        <v>67</v>
      </c>
      <c r="I13" s="6">
        <v>0.36</v>
      </c>
    </row>
    <row r="14" spans="1:9" x14ac:dyDescent="0.25">
      <c r="C14" s="31"/>
      <c r="D14" s="5" t="s">
        <v>1</v>
      </c>
      <c r="E14" s="4">
        <v>8.33</v>
      </c>
      <c r="F14" s="4">
        <v>1.36</v>
      </c>
      <c r="G14" s="4">
        <v>27</v>
      </c>
      <c r="H14" s="4">
        <v>69</v>
      </c>
      <c r="I14" s="4">
        <v>0.4</v>
      </c>
    </row>
    <row r="15" spans="1:9" ht="15.75" thickBot="1" x14ac:dyDescent="0.3">
      <c r="C15" s="34"/>
      <c r="D15" s="3" t="s">
        <v>0</v>
      </c>
      <c r="E15" s="2">
        <v>7.99</v>
      </c>
      <c r="F15" s="2">
        <v>1.66</v>
      </c>
      <c r="G15" s="2">
        <v>67</v>
      </c>
      <c r="H15" s="2">
        <v>136</v>
      </c>
      <c r="I15" s="1">
        <v>0.28000000000000003</v>
      </c>
    </row>
    <row r="16" spans="1:9" x14ac:dyDescent="0.25">
      <c r="C16" s="35" t="s">
        <v>4</v>
      </c>
      <c r="D16" s="7" t="s">
        <v>2</v>
      </c>
      <c r="E16" s="6">
        <v>7.92</v>
      </c>
      <c r="F16" s="6">
        <v>1.72</v>
      </c>
      <c r="G16" s="6">
        <v>24</v>
      </c>
      <c r="H16" s="6">
        <v>65</v>
      </c>
      <c r="I16" s="6">
        <v>0.55000000000000004</v>
      </c>
    </row>
    <row r="17" spans="3:9" x14ac:dyDescent="0.25">
      <c r="C17" s="31"/>
      <c r="D17" s="5" t="s">
        <v>1</v>
      </c>
      <c r="E17" s="4">
        <v>7.93</v>
      </c>
      <c r="F17" s="4">
        <v>1.87</v>
      </c>
      <c r="G17" s="4">
        <v>54</v>
      </c>
      <c r="H17" s="4">
        <v>129</v>
      </c>
      <c r="I17" s="4">
        <v>0.38</v>
      </c>
    </row>
    <row r="18" spans="3:9" ht="15.75" thickBot="1" x14ac:dyDescent="0.3">
      <c r="C18" s="34"/>
      <c r="D18" s="3" t="s">
        <v>0</v>
      </c>
      <c r="E18" s="2">
        <v>7.92</v>
      </c>
      <c r="F18" s="2">
        <v>1.81</v>
      </c>
      <c r="G18" s="2">
        <v>78</v>
      </c>
      <c r="H18" s="2">
        <v>194</v>
      </c>
      <c r="I18" s="1">
        <v>0.31</v>
      </c>
    </row>
    <row r="19" spans="3:9" x14ac:dyDescent="0.25">
      <c r="C19" s="30" t="s">
        <v>3</v>
      </c>
      <c r="D19" s="7" t="s">
        <v>2</v>
      </c>
      <c r="E19" s="6">
        <v>7.85</v>
      </c>
      <c r="F19" s="6">
        <v>1.79</v>
      </c>
      <c r="G19" s="6">
        <v>620</v>
      </c>
      <c r="H19" s="6">
        <v>1616</v>
      </c>
      <c r="I19" s="6">
        <v>0.11</v>
      </c>
    </row>
    <row r="20" spans="3:9" x14ac:dyDescent="0.25">
      <c r="C20" s="31"/>
      <c r="D20" s="5" t="s">
        <v>1</v>
      </c>
      <c r="E20" s="4">
        <v>8.09</v>
      </c>
      <c r="F20" s="4">
        <v>1.91</v>
      </c>
      <c r="G20" s="4">
        <v>825</v>
      </c>
      <c r="H20" s="4">
        <v>2439</v>
      </c>
      <c r="I20" s="4">
        <v>0.11</v>
      </c>
    </row>
    <row r="21" spans="3:9" ht="15.75" thickBot="1" x14ac:dyDescent="0.3">
      <c r="C21" s="32"/>
      <c r="D21" s="3" t="s">
        <v>0</v>
      </c>
      <c r="E21" s="2">
        <v>7.98</v>
      </c>
      <c r="F21" s="2">
        <v>1.87</v>
      </c>
      <c r="G21" s="2">
        <v>1445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111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8.18</v>
      </c>
      <c r="F4" s="6">
        <v>2.48</v>
      </c>
      <c r="G4" s="6">
        <v>11</v>
      </c>
      <c r="H4" s="6">
        <v>29</v>
      </c>
      <c r="I4" s="6">
        <v>1.18</v>
      </c>
    </row>
    <row r="5" spans="1:9" x14ac:dyDescent="0.25">
      <c r="C5" s="31"/>
      <c r="D5" s="5" t="s">
        <v>1</v>
      </c>
      <c r="E5" s="4">
        <v>8.6300000000000008</v>
      </c>
      <c r="F5" s="4">
        <v>1.31</v>
      </c>
      <c r="G5" s="4">
        <v>27</v>
      </c>
      <c r="H5" s="4">
        <v>69</v>
      </c>
      <c r="I5" s="4">
        <v>0.39</v>
      </c>
    </row>
    <row r="6" spans="1:9" ht="15.75" thickBot="1" x14ac:dyDescent="0.3">
      <c r="C6" s="34"/>
      <c r="D6" s="3" t="s">
        <v>0</v>
      </c>
      <c r="E6" s="2">
        <v>8.5</v>
      </c>
      <c r="F6" s="2">
        <v>1.7</v>
      </c>
      <c r="G6" s="2">
        <v>38</v>
      </c>
      <c r="H6" s="2">
        <v>98</v>
      </c>
      <c r="I6" s="1">
        <v>0.43</v>
      </c>
    </row>
    <row r="7" spans="1:9" x14ac:dyDescent="0.25">
      <c r="C7" s="35" t="s">
        <v>7</v>
      </c>
      <c r="D7" s="7" t="s">
        <v>2</v>
      </c>
      <c r="E7" s="6">
        <v>7.98</v>
      </c>
      <c r="F7" s="6">
        <v>1.65</v>
      </c>
      <c r="G7" s="6">
        <v>242</v>
      </c>
      <c r="H7" s="6">
        <v>645</v>
      </c>
      <c r="I7" s="6">
        <v>0.16</v>
      </c>
    </row>
    <row r="8" spans="1:9" x14ac:dyDescent="0.25">
      <c r="C8" s="31"/>
      <c r="D8" s="5" t="s">
        <v>1</v>
      </c>
      <c r="E8" s="4">
        <v>8.08</v>
      </c>
      <c r="F8" s="4">
        <v>1.93</v>
      </c>
      <c r="G8" s="4">
        <v>338</v>
      </c>
      <c r="H8" s="4">
        <v>973</v>
      </c>
      <c r="I8" s="4">
        <v>0.17</v>
      </c>
    </row>
    <row r="9" spans="1:9" ht="15.75" thickBot="1" x14ac:dyDescent="0.3">
      <c r="C9" s="34"/>
      <c r="D9" s="3" t="s">
        <v>0</v>
      </c>
      <c r="E9" s="2">
        <v>8.0299999999999994</v>
      </c>
      <c r="F9" s="2">
        <v>1.82</v>
      </c>
      <c r="G9" s="2">
        <v>580</v>
      </c>
      <c r="H9" s="2">
        <v>1618</v>
      </c>
      <c r="I9" s="1">
        <v>0.12</v>
      </c>
    </row>
    <row r="10" spans="1:9" x14ac:dyDescent="0.25">
      <c r="C10" s="35" t="s">
        <v>6</v>
      </c>
      <c r="D10" s="7" t="s">
        <v>2</v>
      </c>
      <c r="E10" s="6">
        <v>7.79</v>
      </c>
      <c r="F10" s="6">
        <v>1.91</v>
      </c>
      <c r="G10" s="6">
        <v>303</v>
      </c>
      <c r="H10" s="6">
        <v>810</v>
      </c>
      <c r="I10" s="6">
        <v>0.17</v>
      </c>
    </row>
    <row r="11" spans="1:9" x14ac:dyDescent="0.25">
      <c r="C11" s="31"/>
      <c r="D11" s="5" t="s">
        <v>1</v>
      </c>
      <c r="E11" s="4">
        <v>7.95</v>
      </c>
      <c r="F11" s="4">
        <v>2.1</v>
      </c>
      <c r="G11" s="4">
        <v>380</v>
      </c>
      <c r="H11" s="4">
        <v>1199</v>
      </c>
      <c r="I11" s="4">
        <v>0.17</v>
      </c>
    </row>
    <row r="12" spans="1:9" ht="15.75" thickBot="1" x14ac:dyDescent="0.3">
      <c r="C12" s="34"/>
      <c r="D12" s="3" t="s">
        <v>0</v>
      </c>
      <c r="E12" s="2">
        <v>7.88</v>
      </c>
      <c r="F12" s="2">
        <v>2.02</v>
      </c>
      <c r="G12" s="2">
        <v>683</v>
      </c>
      <c r="H12" s="2">
        <v>2009</v>
      </c>
      <c r="I12" s="1">
        <v>0.12</v>
      </c>
    </row>
    <row r="13" spans="1:9" x14ac:dyDescent="0.25">
      <c r="C13" s="35" t="s">
        <v>5</v>
      </c>
      <c r="D13" s="7" t="s">
        <v>2</v>
      </c>
      <c r="E13" s="6">
        <v>7.8</v>
      </c>
      <c r="F13" s="6">
        <v>1.65</v>
      </c>
      <c r="G13" s="6">
        <v>40</v>
      </c>
      <c r="H13" s="6">
        <v>67</v>
      </c>
      <c r="I13" s="6">
        <v>0.33</v>
      </c>
    </row>
    <row r="14" spans="1:9" x14ac:dyDescent="0.25">
      <c r="C14" s="31"/>
      <c r="D14" s="5" t="s">
        <v>1</v>
      </c>
      <c r="E14" s="4">
        <v>8.41</v>
      </c>
      <c r="F14" s="4">
        <v>1.34</v>
      </c>
      <c r="G14" s="4">
        <v>27</v>
      </c>
      <c r="H14" s="4">
        <v>69</v>
      </c>
      <c r="I14" s="4">
        <v>0.4</v>
      </c>
    </row>
    <row r="15" spans="1:9" ht="15.75" thickBot="1" x14ac:dyDescent="0.3">
      <c r="C15" s="34"/>
      <c r="D15" s="3" t="s">
        <v>0</v>
      </c>
      <c r="E15" s="2">
        <v>8.0399999999999991</v>
      </c>
      <c r="F15" s="2">
        <v>1.55</v>
      </c>
      <c r="G15" s="2">
        <v>67</v>
      </c>
      <c r="H15" s="2">
        <v>136</v>
      </c>
      <c r="I15" s="1">
        <v>0.27</v>
      </c>
    </row>
    <row r="16" spans="1:9" x14ac:dyDescent="0.25">
      <c r="C16" s="35" t="s">
        <v>4</v>
      </c>
      <c r="D16" s="7" t="s">
        <v>2</v>
      </c>
      <c r="E16" s="6">
        <v>8.0399999999999991</v>
      </c>
      <c r="F16" s="6">
        <v>1.73</v>
      </c>
      <c r="G16" s="6">
        <v>24</v>
      </c>
      <c r="H16" s="6">
        <v>65</v>
      </c>
      <c r="I16" s="6">
        <v>0.55000000000000004</v>
      </c>
    </row>
    <row r="17" spans="3:9" x14ac:dyDescent="0.25">
      <c r="C17" s="31"/>
      <c r="D17" s="5" t="s">
        <v>1</v>
      </c>
      <c r="E17" s="4">
        <v>7.96</v>
      </c>
      <c r="F17" s="4">
        <v>1.88</v>
      </c>
      <c r="G17" s="4">
        <v>54</v>
      </c>
      <c r="H17" s="4">
        <v>129</v>
      </c>
      <c r="I17" s="4">
        <v>0.38</v>
      </c>
    </row>
    <row r="18" spans="3:9" ht="15.75" thickBot="1" x14ac:dyDescent="0.3">
      <c r="C18" s="34"/>
      <c r="D18" s="3" t="s">
        <v>0</v>
      </c>
      <c r="E18" s="2">
        <v>7.99</v>
      </c>
      <c r="F18" s="2">
        <v>1.83</v>
      </c>
      <c r="G18" s="2">
        <v>78</v>
      </c>
      <c r="H18" s="2">
        <v>194</v>
      </c>
      <c r="I18" s="1">
        <v>0.31</v>
      </c>
    </row>
    <row r="19" spans="3:9" x14ac:dyDescent="0.25">
      <c r="C19" s="30" t="s">
        <v>3</v>
      </c>
      <c r="D19" s="7" t="s">
        <v>2</v>
      </c>
      <c r="E19" s="6">
        <v>7.88</v>
      </c>
      <c r="F19" s="6">
        <v>1.8</v>
      </c>
      <c r="G19" s="6">
        <v>620</v>
      </c>
      <c r="H19" s="6">
        <v>1616</v>
      </c>
      <c r="I19" s="6">
        <v>0.11</v>
      </c>
    </row>
    <row r="20" spans="3:9" x14ac:dyDescent="0.25">
      <c r="C20" s="31"/>
      <c r="D20" s="5" t="s">
        <v>1</v>
      </c>
      <c r="E20" s="4">
        <v>8.0399999999999991</v>
      </c>
      <c r="F20" s="4">
        <v>1.97</v>
      </c>
      <c r="G20" s="4">
        <v>826</v>
      </c>
      <c r="H20" s="4">
        <v>2439</v>
      </c>
      <c r="I20" s="4">
        <v>0.11</v>
      </c>
    </row>
    <row r="21" spans="3:9" ht="15.75" thickBot="1" x14ac:dyDescent="0.3">
      <c r="C21" s="32"/>
      <c r="D21" s="3" t="s">
        <v>0</v>
      </c>
      <c r="E21" s="2">
        <v>7.97</v>
      </c>
      <c r="F21" s="2">
        <v>1.91</v>
      </c>
      <c r="G21" s="2">
        <v>1446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112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9.64</v>
      </c>
      <c r="F4" s="6">
        <v>0.67</v>
      </c>
      <c r="G4" s="6">
        <v>11</v>
      </c>
      <c r="H4" s="6">
        <v>29</v>
      </c>
      <c r="I4" s="6">
        <v>0.32</v>
      </c>
    </row>
    <row r="5" spans="1:9" x14ac:dyDescent="0.25">
      <c r="C5" s="31"/>
      <c r="D5" s="5" t="s">
        <v>1</v>
      </c>
      <c r="E5" s="4">
        <v>8.52</v>
      </c>
      <c r="F5" s="4">
        <v>2.2400000000000002</v>
      </c>
      <c r="G5" s="4">
        <v>27</v>
      </c>
      <c r="H5" s="4">
        <v>69</v>
      </c>
      <c r="I5" s="4">
        <v>0.66</v>
      </c>
    </row>
    <row r="6" spans="1:9" ht="15.75" thickBot="1" x14ac:dyDescent="0.3">
      <c r="C6" s="34"/>
      <c r="D6" s="3" t="s">
        <v>0</v>
      </c>
      <c r="E6" s="2">
        <v>8.84</v>
      </c>
      <c r="F6" s="2">
        <v>1.98</v>
      </c>
      <c r="G6" s="2">
        <v>38</v>
      </c>
      <c r="H6" s="2">
        <v>98</v>
      </c>
      <c r="I6" s="1">
        <v>0.5</v>
      </c>
    </row>
    <row r="7" spans="1:9" x14ac:dyDescent="0.25">
      <c r="C7" s="35" t="s">
        <v>7</v>
      </c>
      <c r="D7" s="7" t="s">
        <v>2</v>
      </c>
      <c r="E7" s="6">
        <v>8.8000000000000007</v>
      </c>
      <c r="F7" s="6">
        <v>1.32</v>
      </c>
      <c r="G7" s="6">
        <v>242</v>
      </c>
      <c r="H7" s="6">
        <v>645</v>
      </c>
      <c r="I7" s="6">
        <v>0.13</v>
      </c>
    </row>
    <row r="8" spans="1:9" x14ac:dyDescent="0.25">
      <c r="C8" s="31"/>
      <c r="D8" s="5" t="s">
        <v>1</v>
      </c>
      <c r="E8" s="4">
        <v>8.65</v>
      </c>
      <c r="F8" s="4">
        <v>1.52</v>
      </c>
      <c r="G8" s="4">
        <v>338</v>
      </c>
      <c r="H8" s="4">
        <v>973</v>
      </c>
      <c r="I8" s="4">
        <v>0.13</v>
      </c>
    </row>
    <row r="9" spans="1:9" ht="15.75" thickBot="1" x14ac:dyDescent="0.3">
      <c r="C9" s="34"/>
      <c r="D9" s="3" t="s">
        <v>0</v>
      </c>
      <c r="E9" s="2">
        <v>8.7200000000000006</v>
      </c>
      <c r="F9" s="2">
        <v>1.44</v>
      </c>
      <c r="G9" s="2">
        <v>580</v>
      </c>
      <c r="H9" s="2">
        <v>1618</v>
      </c>
      <c r="I9" s="1">
        <v>0.09</v>
      </c>
    </row>
    <row r="10" spans="1:9" x14ac:dyDescent="0.25">
      <c r="C10" s="35" t="s">
        <v>6</v>
      </c>
      <c r="D10" s="7" t="s">
        <v>2</v>
      </c>
      <c r="E10" s="6">
        <v>8.68</v>
      </c>
      <c r="F10" s="6">
        <v>1.29</v>
      </c>
      <c r="G10" s="6">
        <v>301</v>
      </c>
      <c r="H10" s="6">
        <v>810</v>
      </c>
      <c r="I10" s="6">
        <v>0.12</v>
      </c>
    </row>
    <row r="11" spans="1:9" x14ac:dyDescent="0.25">
      <c r="C11" s="31"/>
      <c r="D11" s="5" t="s">
        <v>1</v>
      </c>
      <c r="E11" s="4">
        <v>8.76</v>
      </c>
      <c r="F11" s="4">
        <v>1.52</v>
      </c>
      <c r="G11" s="4">
        <v>379</v>
      </c>
      <c r="H11" s="4">
        <v>1199</v>
      </c>
      <c r="I11" s="4">
        <v>0.13</v>
      </c>
    </row>
    <row r="12" spans="1:9" ht="15.75" thickBot="1" x14ac:dyDescent="0.3">
      <c r="C12" s="34"/>
      <c r="D12" s="3" t="s">
        <v>0</v>
      </c>
      <c r="E12" s="2">
        <v>8.7200000000000006</v>
      </c>
      <c r="F12" s="2">
        <v>1.42</v>
      </c>
      <c r="G12" s="2">
        <v>680</v>
      </c>
      <c r="H12" s="2">
        <v>2009</v>
      </c>
      <c r="I12" s="1">
        <v>0.09</v>
      </c>
    </row>
    <row r="13" spans="1:9" x14ac:dyDescent="0.25">
      <c r="C13" s="35" t="s">
        <v>5</v>
      </c>
      <c r="D13" s="7" t="s">
        <v>2</v>
      </c>
      <c r="E13" s="6">
        <v>8.65</v>
      </c>
      <c r="F13" s="6">
        <v>1.27</v>
      </c>
      <c r="G13" s="6">
        <v>40</v>
      </c>
      <c r="H13" s="6">
        <v>67</v>
      </c>
      <c r="I13" s="6">
        <v>0.25</v>
      </c>
    </row>
    <row r="14" spans="1:9" x14ac:dyDescent="0.25">
      <c r="C14" s="31"/>
      <c r="D14" s="5" t="s">
        <v>1</v>
      </c>
      <c r="E14" s="4">
        <v>8.9600000000000009</v>
      </c>
      <c r="F14" s="4">
        <v>1.1299999999999999</v>
      </c>
      <c r="G14" s="4">
        <v>27</v>
      </c>
      <c r="H14" s="4">
        <v>69</v>
      </c>
      <c r="I14" s="4">
        <v>0.33</v>
      </c>
    </row>
    <row r="15" spans="1:9" ht="15.75" thickBot="1" x14ac:dyDescent="0.3">
      <c r="C15" s="34"/>
      <c r="D15" s="3" t="s">
        <v>0</v>
      </c>
      <c r="E15" s="2">
        <v>8.7799999999999994</v>
      </c>
      <c r="F15" s="2">
        <v>1.22</v>
      </c>
      <c r="G15" s="2">
        <v>67</v>
      </c>
      <c r="H15" s="2">
        <v>136</v>
      </c>
      <c r="I15" s="1">
        <v>0.21</v>
      </c>
    </row>
    <row r="16" spans="1:9" x14ac:dyDescent="0.25">
      <c r="C16" s="35" t="s">
        <v>4</v>
      </c>
      <c r="D16" s="7" t="s">
        <v>2</v>
      </c>
      <c r="E16" s="6">
        <v>8.7100000000000009</v>
      </c>
      <c r="F16" s="6">
        <v>1.33</v>
      </c>
      <c r="G16" s="6">
        <v>24</v>
      </c>
      <c r="H16" s="6">
        <v>65</v>
      </c>
      <c r="I16" s="6">
        <v>0.43</v>
      </c>
    </row>
    <row r="17" spans="3:9" x14ac:dyDescent="0.25">
      <c r="C17" s="31"/>
      <c r="D17" s="5" t="s">
        <v>1</v>
      </c>
      <c r="E17" s="4">
        <v>8.74</v>
      </c>
      <c r="F17" s="4">
        <v>1.42</v>
      </c>
      <c r="G17" s="4">
        <v>54</v>
      </c>
      <c r="H17" s="4">
        <v>129</v>
      </c>
      <c r="I17" s="4">
        <v>0.28999999999999998</v>
      </c>
    </row>
    <row r="18" spans="3:9" ht="15.75" thickBot="1" x14ac:dyDescent="0.3">
      <c r="C18" s="34"/>
      <c r="D18" s="3" t="s">
        <v>0</v>
      </c>
      <c r="E18" s="2">
        <v>8.73</v>
      </c>
      <c r="F18" s="2">
        <v>1.38</v>
      </c>
      <c r="G18" s="2">
        <v>78</v>
      </c>
      <c r="H18" s="2">
        <v>194</v>
      </c>
      <c r="I18" s="1">
        <v>0.24</v>
      </c>
    </row>
    <row r="19" spans="3:9" x14ac:dyDescent="0.25">
      <c r="C19" s="30" t="s">
        <v>3</v>
      </c>
      <c r="D19" s="7" t="s">
        <v>2</v>
      </c>
      <c r="E19" s="6">
        <v>8.74</v>
      </c>
      <c r="F19" s="6">
        <v>1.3</v>
      </c>
      <c r="G19" s="6">
        <v>618</v>
      </c>
      <c r="H19" s="6">
        <v>1616</v>
      </c>
      <c r="I19" s="6">
        <v>0.08</v>
      </c>
    </row>
    <row r="20" spans="3:9" x14ac:dyDescent="0.25">
      <c r="C20" s="31"/>
      <c r="D20" s="5" t="s">
        <v>1</v>
      </c>
      <c r="E20" s="4">
        <v>8.7200000000000006</v>
      </c>
      <c r="F20" s="4">
        <v>1.53</v>
      </c>
      <c r="G20" s="4">
        <v>825</v>
      </c>
      <c r="H20" s="4">
        <v>2439</v>
      </c>
      <c r="I20" s="4">
        <v>0.09</v>
      </c>
    </row>
    <row r="21" spans="3:9" ht="15.75" thickBot="1" x14ac:dyDescent="0.3">
      <c r="C21" s="32"/>
      <c r="D21" s="3" t="s">
        <v>0</v>
      </c>
      <c r="E21" s="2">
        <v>8.7200000000000006</v>
      </c>
      <c r="F21" s="2">
        <v>1.45</v>
      </c>
      <c r="G21" s="2">
        <v>1443</v>
      </c>
      <c r="H21" s="2">
        <v>4055</v>
      </c>
      <c r="I21" s="1">
        <v>0.06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113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7.09</v>
      </c>
      <c r="F4" s="6">
        <v>3.67</v>
      </c>
      <c r="G4" s="6">
        <v>11</v>
      </c>
      <c r="H4" s="6">
        <v>29</v>
      </c>
      <c r="I4" s="6">
        <v>1.74</v>
      </c>
    </row>
    <row r="5" spans="1:9" x14ac:dyDescent="0.25">
      <c r="C5" s="31"/>
      <c r="D5" s="5" t="s">
        <v>1</v>
      </c>
      <c r="E5" s="4">
        <v>8.6300000000000008</v>
      </c>
      <c r="F5" s="4">
        <v>1.55</v>
      </c>
      <c r="G5" s="4">
        <v>27</v>
      </c>
      <c r="H5" s="4">
        <v>69</v>
      </c>
      <c r="I5" s="4">
        <v>0.46</v>
      </c>
    </row>
    <row r="6" spans="1:9" ht="15.75" thickBot="1" x14ac:dyDescent="0.3">
      <c r="C6" s="34"/>
      <c r="D6" s="3" t="s">
        <v>0</v>
      </c>
      <c r="E6" s="2">
        <v>8.18</v>
      </c>
      <c r="F6" s="2">
        <v>2.41</v>
      </c>
      <c r="G6" s="2">
        <v>38</v>
      </c>
      <c r="H6" s="2">
        <v>98</v>
      </c>
      <c r="I6" s="1">
        <v>0.6</v>
      </c>
    </row>
    <row r="7" spans="1:9" x14ac:dyDescent="0.25">
      <c r="C7" s="35" t="s">
        <v>7</v>
      </c>
      <c r="D7" s="7" t="s">
        <v>2</v>
      </c>
      <c r="E7" s="6">
        <v>8.01</v>
      </c>
      <c r="F7" s="6">
        <v>2.02</v>
      </c>
      <c r="G7" s="6">
        <v>242</v>
      </c>
      <c r="H7" s="6">
        <v>645</v>
      </c>
      <c r="I7" s="6">
        <v>0.2</v>
      </c>
    </row>
    <row r="8" spans="1:9" x14ac:dyDescent="0.25">
      <c r="C8" s="31"/>
      <c r="D8" s="5" t="s">
        <v>1</v>
      </c>
      <c r="E8" s="4">
        <v>8.19</v>
      </c>
      <c r="F8" s="4">
        <v>2.19</v>
      </c>
      <c r="G8" s="4">
        <v>338</v>
      </c>
      <c r="H8" s="4">
        <v>973</v>
      </c>
      <c r="I8" s="4">
        <v>0.19</v>
      </c>
    </row>
    <row r="9" spans="1:9" ht="15.75" thickBot="1" x14ac:dyDescent="0.3">
      <c r="C9" s="34"/>
      <c r="D9" s="3" t="s">
        <v>0</v>
      </c>
      <c r="E9" s="2">
        <v>8.11</v>
      </c>
      <c r="F9" s="2">
        <v>2.12</v>
      </c>
      <c r="G9" s="2">
        <v>580</v>
      </c>
      <c r="H9" s="2">
        <v>1618</v>
      </c>
      <c r="I9" s="1">
        <v>0.14000000000000001</v>
      </c>
    </row>
    <row r="10" spans="1:9" x14ac:dyDescent="0.25">
      <c r="C10" s="35" t="s">
        <v>6</v>
      </c>
      <c r="D10" s="7" t="s">
        <v>2</v>
      </c>
      <c r="E10" s="6">
        <v>7.84</v>
      </c>
      <c r="F10" s="6">
        <v>2.36</v>
      </c>
      <c r="G10" s="6">
        <v>301</v>
      </c>
      <c r="H10" s="6">
        <v>810</v>
      </c>
      <c r="I10" s="6">
        <v>0.21</v>
      </c>
    </row>
    <row r="11" spans="1:9" x14ac:dyDescent="0.25">
      <c r="C11" s="31"/>
      <c r="D11" s="5" t="s">
        <v>1</v>
      </c>
      <c r="E11" s="4">
        <v>8.27</v>
      </c>
      <c r="F11" s="4">
        <v>2.14</v>
      </c>
      <c r="G11" s="4">
        <v>379</v>
      </c>
      <c r="H11" s="4">
        <v>1199</v>
      </c>
      <c r="I11" s="4">
        <v>0.18</v>
      </c>
    </row>
    <row r="12" spans="1:9" ht="15.75" thickBot="1" x14ac:dyDescent="0.3">
      <c r="C12" s="34"/>
      <c r="D12" s="3" t="s">
        <v>0</v>
      </c>
      <c r="E12" s="2">
        <v>8.08</v>
      </c>
      <c r="F12" s="2">
        <v>2.25</v>
      </c>
      <c r="G12" s="2">
        <v>680</v>
      </c>
      <c r="H12" s="2">
        <v>2009</v>
      </c>
      <c r="I12" s="1">
        <v>0.14000000000000001</v>
      </c>
    </row>
    <row r="13" spans="1:9" x14ac:dyDescent="0.25">
      <c r="C13" s="35" t="s">
        <v>5</v>
      </c>
      <c r="D13" s="7" t="s">
        <v>2</v>
      </c>
      <c r="E13" s="6">
        <v>7.82</v>
      </c>
      <c r="F13" s="6">
        <v>2.4</v>
      </c>
      <c r="G13" s="6">
        <v>39</v>
      </c>
      <c r="H13" s="6">
        <v>67</v>
      </c>
      <c r="I13" s="6">
        <v>0.49</v>
      </c>
    </row>
    <row r="14" spans="1:9" x14ac:dyDescent="0.25">
      <c r="C14" s="31"/>
      <c r="D14" s="5" t="s">
        <v>1</v>
      </c>
      <c r="E14" s="4">
        <v>8.44</v>
      </c>
      <c r="F14" s="4">
        <v>2.2599999999999998</v>
      </c>
      <c r="G14" s="4">
        <v>27</v>
      </c>
      <c r="H14" s="4">
        <v>69</v>
      </c>
      <c r="I14" s="4">
        <v>0.67</v>
      </c>
    </row>
    <row r="15" spans="1:9" ht="15.75" thickBot="1" x14ac:dyDescent="0.3">
      <c r="C15" s="34"/>
      <c r="D15" s="3" t="s">
        <v>0</v>
      </c>
      <c r="E15" s="2">
        <v>8.08</v>
      </c>
      <c r="F15" s="2">
        <v>2.35</v>
      </c>
      <c r="G15" s="2">
        <v>66</v>
      </c>
      <c r="H15" s="2">
        <v>136</v>
      </c>
      <c r="I15" s="1">
        <v>0.41</v>
      </c>
    </row>
    <row r="16" spans="1:9" x14ac:dyDescent="0.25">
      <c r="C16" s="35" t="s">
        <v>4</v>
      </c>
      <c r="D16" s="7" t="s">
        <v>2</v>
      </c>
      <c r="E16" s="6">
        <v>7.29</v>
      </c>
      <c r="F16" s="6">
        <v>2.61</v>
      </c>
      <c r="G16" s="6">
        <v>24</v>
      </c>
      <c r="H16" s="6">
        <v>65</v>
      </c>
      <c r="I16" s="6">
        <v>0.84</v>
      </c>
    </row>
    <row r="17" spans="3:9" x14ac:dyDescent="0.25">
      <c r="C17" s="31"/>
      <c r="D17" s="5" t="s">
        <v>1</v>
      </c>
      <c r="E17" s="4">
        <v>7.39</v>
      </c>
      <c r="F17" s="4">
        <v>2.36</v>
      </c>
      <c r="G17" s="4">
        <v>54</v>
      </c>
      <c r="H17" s="4">
        <v>129</v>
      </c>
      <c r="I17" s="4">
        <v>0.48</v>
      </c>
    </row>
    <row r="18" spans="3:9" ht="15.75" thickBot="1" x14ac:dyDescent="0.3">
      <c r="C18" s="34"/>
      <c r="D18" s="3" t="s">
        <v>0</v>
      </c>
      <c r="E18" s="2">
        <v>7.36</v>
      </c>
      <c r="F18" s="2">
        <v>2.42</v>
      </c>
      <c r="G18" s="2">
        <v>78</v>
      </c>
      <c r="H18" s="2">
        <v>194</v>
      </c>
      <c r="I18" s="1">
        <v>0.42</v>
      </c>
    </row>
    <row r="19" spans="3:9" x14ac:dyDescent="0.25">
      <c r="C19" s="30" t="s">
        <v>3</v>
      </c>
      <c r="D19" s="7" t="s">
        <v>2</v>
      </c>
      <c r="E19" s="6">
        <v>7.87</v>
      </c>
      <c r="F19" s="6">
        <v>2.2799999999999998</v>
      </c>
      <c r="G19" s="6">
        <v>617</v>
      </c>
      <c r="H19" s="6">
        <v>1616</v>
      </c>
      <c r="I19" s="6">
        <v>0.14000000000000001</v>
      </c>
    </row>
    <row r="20" spans="3:9" x14ac:dyDescent="0.25">
      <c r="C20" s="31"/>
      <c r="D20" s="5" t="s">
        <v>1</v>
      </c>
      <c r="E20" s="4">
        <v>8.1999999999999993</v>
      </c>
      <c r="F20" s="4">
        <v>2.17</v>
      </c>
      <c r="G20" s="4">
        <v>825</v>
      </c>
      <c r="H20" s="4">
        <v>2439</v>
      </c>
      <c r="I20" s="4">
        <v>0.12</v>
      </c>
    </row>
    <row r="21" spans="3:9" ht="15.75" thickBot="1" x14ac:dyDescent="0.3">
      <c r="C21" s="32"/>
      <c r="D21" s="3" t="s">
        <v>0</v>
      </c>
      <c r="E21" s="2">
        <v>8.0500000000000007</v>
      </c>
      <c r="F21" s="2">
        <v>2.23</v>
      </c>
      <c r="G21" s="2">
        <v>1442</v>
      </c>
      <c r="H21" s="2">
        <v>4055</v>
      </c>
      <c r="I21" s="1">
        <v>0.09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114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8.5500000000000007</v>
      </c>
      <c r="F4" s="6">
        <v>1.44</v>
      </c>
      <c r="G4" s="6">
        <v>11</v>
      </c>
      <c r="H4" s="6">
        <v>29</v>
      </c>
      <c r="I4" s="6">
        <v>0.68</v>
      </c>
    </row>
    <row r="5" spans="1:9" x14ac:dyDescent="0.25">
      <c r="C5" s="31"/>
      <c r="D5" s="5" t="s">
        <v>1</v>
      </c>
      <c r="E5" s="4">
        <v>8.59</v>
      </c>
      <c r="F5" s="4">
        <v>1.8</v>
      </c>
      <c r="G5" s="4">
        <v>27</v>
      </c>
      <c r="H5" s="4">
        <v>69</v>
      </c>
      <c r="I5" s="4">
        <v>0.53</v>
      </c>
    </row>
    <row r="6" spans="1:9" ht="15.75" thickBot="1" x14ac:dyDescent="0.3">
      <c r="C6" s="34"/>
      <c r="D6" s="3" t="s">
        <v>0</v>
      </c>
      <c r="E6" s="2">
        <v>8.58</v>
      </c>
      <c r="F6" s="2">
        <v>1.69</v>
      </c>
      <c r="G6" s="2">
        <v>38</v>
      </c>
      <c r="H6" s="2">
        <v>98</v>
      </c>
      <c r="I6" s="1">
        <v>0.42</v>
      </c>
    </row>
    <row r="7" spans="1:9" x14ac:dyDescent="0.25">
      <c r="C7" s="35" t="s">
        <v>7</v>
      </c>
      <c r="D7" s="7" t="s">
        <v>2</v>
      </c>
      <c r="E7" s="6">
        <v>8.11</v>
      </c>
      <c r="F7" s="6">
        <v>1.43</v>
      </c>
      <c r="G7" s="6">
        <v>242</v>
      </c>
      <c r="H7" s="6">
        <v>645</v>
      </c>
      <c r="I7" s="6">
        <v>0.14000000000000001</v>
      </c>
    </row>
    <row r="8" spans="1:9" x14ac:dyDescent="0.25">
      <c r="C8" s="31"/>
      <c r="D8" s="5" t="s">
        <v>1</v>
      </c>
      <c r="E8" s="4">
        <v>8.32</v>
      </c>
      <c r="F8" s="4">
        <v>1.53</v>
      </c>
      <c r="G8" s="4">
        <v>338</v>
      </c>
      <c r="H8" s="4">
        <v>973</v>
      </c>
      <c r="I8" s="4">
        <v>0.13</v>
      </c>
    </row>
    <row r="9" spans="1:9" ht="15.75" thickBot="1" x14ac:dyDescent="0.3">
      <c r="C9" s="34"/>
      <c r="D9" s="3" t="s">
        <v>0</v>
      </c>
      <c r="E9" s="2">
        <v>8.23</v>
      </c>
      <c r="F9" s="2">
        <v>1.49</v>
      </c>
      <c r="G9" s="2">
        <v>580</v>
      </c>
      <c r="H9" s="2">
        <v>1618</v>
      </c>
      <c r="I9" s="1">
        <v>0.1</v>
      </c>
    </row>
    <row r="10" spans="1:9" x14ac:dyDescent="0.25">
      <c r="C10" s="35" t="s">
        <v>6</v>
      </c>
      <c r="D10" s="7" t="s">
        <v>2</v>
      </c>
      <c r="E10" s="6">
        <v>7.88</v>
      </c>
      <c r="F10" s="6">
        <v>1.71</v>
      </c>
      <c r="G10" s="6">
        <v>303</v>
      </c>
      <c r="H10" s="6">
        <v>810</v>
      </c>
      <c r="I10" s="6">
        <v>0.15</v>
      </c>
    </row>
    <row r="11" spans="1:9" x14ac:dyDescent="0.25">
      <c r="C11" s="31"/>
      <c r="D11" s="5" t="s">
        <v>1</v>
      </c>
      <c r="E11" s="4">
        <v>8.18</v>
      </c>
      <c r="F11" s="4">
        <v>1.69</v>
      </c>
      <c r="G11" s="4">
        <v>380</v>
      </c>
      <c r="H11" s="4">
        <v>1199</v>
      </c>
      <c r="I11" s="4">
        <v>0.14000000000000001</v>
      </c>
    </row>
    <row r="12" spans="1:9" ht="15.75" thickBot="1" x14ac:dyDescent="0.3">
      <c r="C12" s="34"/>
      <c r="D12" s="3" t="s">
        <v>0</v>
      </c>
      <c r="E12" s="2">
        <v>8.0500000000000007</v>
      </c>
      <c r="F12" s="2">
        <v>1.7</v>
      </c>
      <c r="G12" s="2">
        <v>683</v>
      </c>
      <c r="H12" s="2">
        <v>2009</v>
      </c>
      <c r="I12" s="1">
        <v>0.1</v>
      </c>
    </row>
    <row r="13" spans="1:9" x14ac:dyDescent="0.25">
      <c r="C13" s="35" t="s">
        <v>5</v>
      </c>
      <c r="D13" s="7" t="s">
        <v>2</v>
      </c>
      <c r="E13" s="6">
        <v>8.1</v>
      </c>
      <c r="F13" s="6">
        <v>1.01</v>
      </c>
      <c r="G13" s="6">
        <v>40</v>
      </c>
      <c r="H13" s="6">
        <v>67</v>
      </c>
      <c r="I13" s="6">
        <v>0.2</v>
      </c>
    </row>
    <row r="14" spans="1:9" x14ac:dyDescent="0.25">
      <c r="C14" s="31"/>
      <c r="D14" s="5" t="s">
        <v>1</v>
      </c>
      <c r="E14" s="4">
        <v>8.59</v>
      </c>
      <c r="F14" s="4">
        <v>0.89</v>
      </c>
      <c r="G14" s="4">
        <v>27</v>
      </c>
      <c r="H14" s="4">
        <v>69</v>
      </c>
      <c r="I14" s="4">
        <v>0.26</v>
      </c>
    </row>
    <row r="15" spans="1:9" ht="15.75" thickBot="1" x14ac:dyDescent="0.3">
      <c r="C15" s="34"/>
      <c r="D15" s="3" t="s">
        <v>0</v>
      </c>
      <c r="E15" s="2">
        <v>8.3000000000000007</v>
      </c>
      <c r="F15" s="2">
        <v>0.98</v>
      </c>
      <c r="G15" s="2">
        <v>67</v>
      </c>
      <c r="H15" s="2">
        <v>136</v>
      </c>
      <c r="I15" s="1">
        <v>0.17</v>
      </c>
    </row>
    <row r="16" spans="1:9" x14ac:dyDescent="0.25">
      <c r="C16" s="35" t="s">
        <v>4</v>
      </c>
      <c r="D16" s="7" t="s">
        <v>2</v>
      </c>
      <c r="E16" s="6">
        <v>8.1199999999999992</v>
      </c>
      <c r="F16" s="6">
        <v>1.42</v>
      </c>
      <c r="G16" s="6">
        <v>24</v>
      </c>
      <c r="H16" s="6">
        <v>65</v>
      </c>
      <c r="I16" s="6">
        <v>0.46</v>
      </c>
    </row>
    <row r="17" spans="3:9" x14ac:dyDescent="0.25">
      <c r="C17" s="31"/>
      <c r="D17" s="5" t="s">
        <v>1</v>
      </c>
      <c r="E17" s="4">
        <v>8.02</v>
      </c>
      <c r="F17" s="4">
        <v>1.7</v>
      </c>
      <c r="G17" s="4">
        <v>53</v>
      </c>
      <c r="H17" s="4">
        <v>129</v>
      </c>
      <c r="I17" s="4">
        <v>0.35</v>
      </c>
    </row>
    <row r="18" spans="3:9" ht="15.75" thickBot="1" x14ac:dyDescent="0.3">
      <c r="C18" s="34"/>
      <c r="D18" s="3" t="s">
        <v>0</v>
      </c>
      <c r="E18" s="2">
        <v>8.0500000000000007</v>
      </c>
      <c r="F18" s="2">
        <v>1.61</v>
      </c>
      <c r="G18" s="2">
        <v>77</v>
      </c>
      <c r="H18" s="2">
        <v>194</v>
      </c>
      <c r="I18" s="1">
        <v>0.28000000000000003</v>
      </c>
    </row>
    <row r="19" spans="3:9" x14ac:dyDescent="0.25">
      <c r="C19" s="30" t="s">
        <v>3</v>
      </c>
      <c r="D19" s="7" t="s">
        <v>2</v>
      </c>
      <c r="E19" s="6">
        <v>8.01</v>
      </c>
      <c r="F19" s="6">
        <v>1.55</v>
      </c>
      <c r="G19" s="6">
        <v>620</v>
      </c>
      <c r="H19" s="6">
        <v>1616</v>
      </c>
      <c r="I19" s="6">
        <v>0.1</v>
      </c>
    </row>
    <row r="20" spans="3:9" x14ac:dyDescent="0.25">
      <c r="C20" s="31"/>
      <c r="D20" s="5" t="s">
        <v>1</v>
      </c>
      <c r="E20" s="4">
        <v>8.25</v>
      </c>
      <c r="F20" s="4">
        <v>1.61</v>
      </c>
      <c r="G20" s="4">
        <v>825</v>
      </c>
      <c r="H20" s="4">
        <v>2439</v>
      </c>
      <c r="I20" s="4">
        <v>0.09</v>
      </c>
    </row>
    <row r="21" spans="3:9" ht="15.75" thickBot="1" x14ac:dyDescent="0.3">
      <c r="C21" s="32"/>
      <c r="D21" s="3" t="s">
        <v>0</v>
      </c>
      <c r="E21" s="2">
        <v>8.14</v>
      </c>
      <c r="F21" s="2">
        <v>1.6</v>
      </c>
      <c r="G21" s="2">
        <v>1445</v>
      </c>
      <c r="H21" s="2">
        <v>4055</v>
      </c>
      <c r="I21" s="1">
        <v>7.0000000000000007E-2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179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0.5</v>
      </c>
      <c r="F4" s="13">
        <v>0.5</v>
      </c>
      <c r="G4" s="6">
        <v>6</v>
      </c>
      <c r="H4" s="6">
        <v>29</v>
      </c>
      <c r="I4" s="13">
        <v>0.36259999999999998</v>
      </c>
    </row>
    <row r="5" spans="1:9" x14ac:dyDescent="0.25">
      <c r="C5" s="31"/>
      <c r="D5" s="5" t="s">
        <v>1</v>
      </c>
      <c r="E5" s="12">
        <v>0.25</v>
      </c>
      <c r="F5" s="12">
        <v>0.75</v>
      </c>
      <c r="G5" s="4">
        <v>12</v>
      </c>
      <c r="H5" s="4">
        <v>69</v>
      </c>
      <c r="I5" s="12">
        <v>0.25900000000000001</v>
      </c>
    </row>
    <row r="6" spans="1:9" ht="15.75" thickBot="1" x14ac:dyDescent="0.3">
      <c r="C6" s="34"/>
      <c r="D6" s="3" t="s">
        <v>0</v>
      </c>
      <c r="E6" s="11">
        <v>0.33329999999999999</v>
      </c>
      <c r="F6" s="11">
        <v>0.66669999999999996</v>
      </c>
      <c r="G6" s="2">
        <v>18</v>
      </c>
      <c r="H6" s="2">
        <v>98</v>
      </c>
      <c r="I6" s="10">
        <v>0.20979999999999999</v>
      </c>
    </row>
    <row r="7" spans="1:9" x14ac:dyDescent="0.25">
      <c r="C7" s="35" t="s">
        <v>7</v>
      </c>
      <c r="D7" s="7" t="s">
        <v>2</v>
      </c>
      <c r="E7" s="13">
        <v>0.3125</v>
      </c>
      <c r="F7" s="13">
        <v>0.6875</v>
      </c>
      <c r="G7" s="6">
        <v>112</v>
      </c>
      <c r="H7" s="6">
        <v>645</v>
      </c>
      <c r="I7" s="13">
        <v>8.4199999999999997E-2</v>
      </c>
    </row>
    <row r="8" spans="1:9" x14ac:dyDescent="0.25">
      <c r="C8" s="31"/>
      <c r="D8" s="5" t="s">
        <v>1</v>
      </c>
      <c r="E8" s="12">
        <v>0.3896</v>
      </c>
      <c r="F8" s="12">
        <v>0.61040000000000005</v>
      </c>
      <c r="G8" s="4">
        <v>154</v>
      </c>
      <c r="H8" s="4">
        <v>973</v>
      </c>
      <c r="I8" s="12">
        <v>7.2499999999999995E-2</v>
      </c>
    </row>
    <row r="9" spans="1:9" ht="15.75" thickBot="1" x14ac:dyDescent="0.3">
      <c r="C9" s="34"/>
      <c r="D9" s="3" t="s">
        <v>0</v>
      </c>
      <c r="E9" s="11">
        <v>0.35709999999999997</v>
      </c>
      <c r="F9" s="11">
        <v>0.64290000000000003</v>
      </c>
      <c r="G9" s="2">
        <v>266</v>
      </c>
      <c r="H9" s="2">
        <v>1618</v>
      </c>
      <c r="I9" s="10">
        <v>5.4899999999999997E-2</v>
      </c>
    </row>
    <row r="10" spans="1:9" x14ac:dyDescent="0.25">
      <c r="C10" s="35" t="s">
        <v>6</v>
      </c>
      <c r="D10" s="7" t="s">
        <v>2</v>
      </c>
      <c r="E10" s="13">
        <v>0.39019999999999999</v>
      </c>
      <c r="F10" s="13">
        <v>0.60980000000000001</v>
      </c>
      <c r="G10" s="6">
        <v>164</v>
      </c>
      <c r="H10" s="6">
        <v>810</v>
      </c>
      <c r="I10" s="13">
        <v>6.8400000000000002E-2</v>
      </c>
    </row>
    <row r="11" spans="1:9" x14ac:dyDescent="0.25">
      <c r="C11" s="31"/>
      <c r="D11" s="5" t="s">
        <v>1</v>
      </c>
      <c r="E11" s="12">
        <v>0.38069999999999998</v>
      </c>
      <c r="F11" s="12">
        <v>0.61929999999999996</v>
      </c>
      <c r="G11" s="4">
        <v>218</v>
      </c>
      <c r="H11" s="4">
        <v>1199</v>
      </c>
      <c r="I11" s="12">
        <v>6.0100000000000001E-2</v>
      </c>
    </row>
    <row r="12" spans="1:9" ht="15.75" thickBot="1" x14ac:dyDescent="0.3">
      <c r="C12" s="34"/>
      <c r="D12" s="3" t="s">
        <v>0</v>
      </c>
      <c r="E12" s="11">
        <v>0.38479999999999998</v>
      </c>
      <c r="F12" s="11">
        <v>0.61519999999999997</v>
      </c>
      <c r="G12" s="2">
        <v>382</v>
      </c>
      <c r="H12" s="2">
        <v>2009</v>
      </c>
      <c r="I12" s="10">
        <v>4.5100000000000001E-2</v>
      </c>
    </row>
    <row r="13" spans="1:9" x14ac:dyDescent="0.25">
      <c r="C13" s="35" t="s">
        <v>5</v>
      </c>
      <c r="D13" s="7" t="s">
        <v>2</v>
      </c>
      <c r="E13" s="13">
        <v>0.26090000000000002</v>
      </c>
      <c r="F13" s="13">
        <v>0.73909999999999998</v>
      </c>
      <c r="G13" s="6">
        <v>23</v>
      </c>
      <c r="H13" s="6">
        <v>67</v>
      </c>
      <c r="I13" s="13">
        <v>0.1668</v>
      </c>
    </row>
    <row r="14" spans="1:9" x14ac:dyDescent="0.25">
      <c r="C14" s="31"/>
      <c r="D14" s="5" t="s">
        <v>1</v>
      </c>
      <c r="E14" s="12">
        <v>6.25E-2</v>
      </c>
      <c r="F14" s="12">
        <v>0.9375</v>
      </c>
      <c r="G14" s="4">
        <v>16</v>
      </c>
      <c r="H14" s="4">
        <v>69</v>
      </c>
      <c r="I14" s="12">
        <v>0.21629999999999999</v>
      </c>
    </row>
    <row r="15" spans="1:9" ht="15.75" thickBot="1" x14ac:dyDescent="0.3">
      <c r="C15" s="34"/>
      <c r="D15" s="3" t="s">
        <v>0</v>
      </c>
      <c r="E15" s="11">
        <v>0.17949999999999999</v>
      </c>
      <c r="F15" s="11">
        <v>0.82050000000000001</v>
      </c>
      <c r="G15" s="2">
        <v>39</v>
      </c>
      <c r="H15" s="2">
        <v>136</v>
      </c>
      <c r="I15" s="10">
        <v>0.13300000000000001</v>
      </c>
    </row>
    <row r="16" spans="1:9" x14ac:dyDescent="0.25">
      <c r="C16" s="35" t="s">
        <v>4</v>
      </c>
      <c r="D16" s="7" t="s">
        <v>2</v>
      </c>
      <c r="E16" s="13">
        <v>6.25E-2</v>
      </c>
      <c r="F16" s="13">
        <v>0.9375</v>
      </c>
      <c r="G16" s="6">
        <v>16</v>
      </c>
      <c r="H16" s="6">
        <v>65</v>
      </c>
      <c r="I16" s="13">
        <v>0.21440000000000001</v>
      </c>
    </row>
    <row r="17" spans="3:9" x14ac:dyDescent="0.25">
      <c r="C17" s="31"/>
      <c r="D17" s="5" t="s">
        <v>1</v>
      </c>
      <c r="E17" s="12">
        <v>0.1071</v>
      </c>
      <c r="F17" s="12">
        <v>0.89290000000000003</v>
      </c>
      <c r="G17" s="4">
        <v>28</v>
      </c>
      <c r="H17" s="4">
        <v>129</v>
      </c>
      <c r="I17" s="12">
        <v>0.16450000000000001</v>
      </c>
    </row>
    <row r="18" spans="3:9" ht="15.75" thickBot="1" x14ac:dyDescent="0.3">
      <c r="C18" s="34"/>
      <c r="D18" s="3" t="s">
        <v>0</v>
      </c>
      <c r="E18" s="11">
        <v>9.0899999999999995E-2</v>
      </c>
      <c r="F18" s="11">
        <v>0.90910000000000002</v>
      </c>
      <c r="G18" s="2">
        <v>44</v>
      </c>
      <c r="H18" s="2">
        <v>194</v>
      </c>
      <c r="I18" s="10">
        <v>0.13020000000000001</v>
      </c>
    </row>
    <row r="19" spans="3:9" x14ac:dyDescent="0.25">
      <c r="C19" s="30" t="s">
        <v>3</v>
      </c>
      <c r="D19" s="7" t="s">
        <v>2</v>
      </c>
      <c r="E19" s="13">
        <v>0.33960000000000001</v>
      </c>
      <c r="F19" s="13">
        <v>0.66039999999999999</v>
      </c>
      <c r="G19" s="6">
        <v>321</v>
      </c>
      <c r="H19" s="6">
        <v>1616</v>
      </c>
      <c r="I19" s="13">
        <v>4.9000000000000002E-2</v>
      </c>
    </row>
    <row r="20" spans="3:9" x14ac:dyDescent="0.25">
      <c r="C20" s="31"/>
      <c r="D20" s="5" t="s">
        <v>1</v>
      </c>
      <c r="E20" s="12">
        <v>0.35049999999999998</v>
      </c>
      <c r="F20" s="12">
        <v>0.64949999999999997</v>
      </c>
      <c r="G20" s="4">
        <v>428</v>
      </c>
      <c r="H20" s="4">
        <v>2439</v>
      </c>
      <c r="I20" s="12">
        <v>4.2999999999999997E-2</v>
      </c>
    </row>
    <row r="21" spans="3:9" ht="15.75" thickBot="1" x14ac:dyDescent="0.3">
      <c r="C21" s="32"/>
      <c r="D21" s="3" t="s">
        <v>0</v>
      </c>
      <c r="E21" s="11">
        <v>0.3458</v>
      </c>
      <c r="F21" s="11">
        <v>0.6542</v>
      </c>
      <c r="G21" s="2">
        <v>749</v>
      </c>
      <c r="H21" s="2">
        <v>4055</v>
      </c>
      <c r="I21" s="10">
        <v>3.2300000000000002E-2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200</v>
      </c>
    </row>
    <row r="2" spans="1:9" x14ac:dyDescent="0.25">
      <c r="A2" s="22" t="str">
        <f>'P1'!$A$2</f>
        <v>ÍNDICE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6">
        <v>7.13</v>
      </c>
      <c r="F4" s="6">
        <v>2.64</v>
      </c>
      <c r="G4" s="6">
        <v>15</v>
      </c>
      <c r="H4" s="6">
        <v>29</v>
      </c>
      <c r="I4" s="6">
        <v>0.95</v>
      </c>
    </row>
    <row r="5" spans="1:9" x14ac:dyDescent="0.25">
      <c r="C5" s="31"/>
      <c r="D5" s="5" t="s">
        <v>1</v>
      </c>
      <c r="E5" s="4">
        <v>7.59</v>
      </c>
      <c r="F5" s="4">
        <v>2.38</v>
      </c>
      <c r="G5" s="4">
        <v>34</v>
      </c>
      <c r="H5" s="4">
        <v>69</v>
      </c>
      <c r="I5" s="4">
        <v>0.56999999999999995</v>
      </c>
    </row>
    <row r="6" spans="1:9" ht="15.75" thickBot="1" x14ac:dyDescent="0.3">
      <c r="C6" s="34"/>
      <c r="D6" s="3" t="s">
        <v>0</v>
      </c>
      <c r="E6" s="2">
        <v>7.45</v>
      </c>
      <c r="F6" s="2">
        <v>2.44</v>
      </c>
      <c r="G6" s="2">
        <v>49</v>
      </c>
      <c r="H6" s="2">
        <v>98</v>
      </c>
      <c r="I6" s="1">
        <v>0.49</v>
      </c>
    </row>
    <row r="7" spans="1:9" x14ac:dyDescent="0.25">
      <c r="C7" s="35" t="s">
        <v>7</v>
      </c>
      <c r="D7" s="7" t="s">
        <v>2</v>
      </c>
      <c r="E7" s="6">
        <v>6.4</v>
      </c>
      <c r="F7" s="6">
        <v>2.4500000000000002</v>
      </c>
      <c r="G7" s="6">
        <v>294</v>
      </c>
      <c r="H7" s="6">
        <v>645</v>
      </c>
      <c r="I7" s="6">
        <v>0.21</v>
      </c>
    </row>
    <row r="8" spans="1:9" x14ac:dyDescent="0.25">
      <c r="C8" s="31"/>
      <c r="D8" s="5" t="s">
        <v>1</v>
      </c>
      <c r="E8" s="4">
        <v>6.81</v>
      </c>
      <c r="F8" s="4">
        <v>2.2400000000000002</v>
      </c>
      <c r="G8" s="4">
        <v>439</v>
      </c>
      <c r="H8" s="4">
        <v>973</v>
      </c>
      <c r="I8" s="4">
        <v>0.16</v>
      </c>
    </row>
    <row r="9" spans="1:9" ht="15.75" thickBot="1" x14ac:dyDescent="0.3">
      <c r="C9" s="34"/>
      <c r="D9" s="3" t="s">
        <v>0</v>
      </c>
      <c r="E9" s="2">
        <v>6.65</v>
      </c>
      <c r="F9" s="2">
        <v>2.33</v>
      </c>
      <c r="G9" s="2">
        <v>733</v>
      </c>
      <c r="H9" s="2">
        <v>1618</v>
      </c>
      <c r="I9" s="1">
        <v>0.12</v>
      </c>
    </row>
    <row r="10" spans="1:9" x14ac:dyDescent="0.25">
      <c r="C10" s="35" t="s">
        <v>6</v>
      </c>
      <c r="D10" s="7" t="s">
        <v>2</v>
      </c>
      <c r="E10" s="6">
        <v>6.37</v>
      </c>
      <c r="F10" s="6">
        <v>2.38</v>
      </c>
      <c r="G10" s="6">
        <v>387</v>
      </c>
      <c r="H10" s="6">
        <v>810</v>
      </c>
      <c r="I10" s="6">
        <v>0.17</v>
      </c>
    </row>
    <row r="11" spans="1:9" x14ac:dyDescent="0.25">
      <c r="C11" s="31"/>
      <c r="D11" s="5" t="s">
        <v>1</v>
      </c>
      <c r="E11" s="4">
        <v>6.67</v>
      </c>
      <c r="F11" s="4">
        <v>2.42</v>
      </c>
      <c r="G11" s="4">
        <v>510</v>
      </c>
      <c r="H11" s="4">
        <v>1199</v>
      </c>
      <c r="I11" s="4">
        <v>0.16</v>
      </c>
    </row>
    <row r="12" spans="1:9" ht="15.75" thickBot="1" x14ac:dyDescent="0.3">
      <c r="C12" s="34"/>
      <c r="D12" s="3" t="s">
        <v>0</v>
      </c>
      <c r="E12" s="2">
        <v>6.54</v>
      </c>
      <c r="F12" s="2">
        <v>2.4</v>
      </c>
      <c r="G12" s="2">
        <v>897</v>
      </c>
      <c r="H12" s="2">
        <v>2009</v>
      </c>
      <c r="I12" s="1">
        <v>0.12</v>
      </c>
    </row>
    <row r="13" spans="1:9" x14ac:dyDescent="0.25">
      <c r="C13" s="35" t="s">
        <v>5</v>
      </c>
      <c r="D13" s="7" t="s">
        <v>2</v>
      </c>
      <c r="E13" s="6">
        <v>6.53</v>
      </c>
      <c r="F13" s="6">
        <v>2.25</v>
      </c>
      <c r="G13" s="6">
        <v>43</v>
      </c>
      <c r="H13" s="6">
        <v>67</v>
      </c>
      <c r="I13" s="6">
        <v>0.41</v>
      </c>
    </row>
    <row r="14" spans="1:9" x14ac:dyDescent="0.25">
      <c r="C14" s="31"/>
      <c r="D14" s="5" t="s">
        <v>1</v>
      </c>
      <c r="E14" s="4">
        <v>7.81</v>
      </c>
      <c r="F14" s="4">
        <v>1.62</v>
      </c>
      <c r="G14" s="4">
        <v>36</v>
      </c>
      <c r="H14" s="4">
        <v>69</v>
      </c>
      <c r="I14" s="4">
        <v>0.37</v>
      </c>
    </row>
    <row r="15" spans="1:9" ht="15.75" thickBot="1" x14ac:dyDescent="0.3">
      <c r="C15" s="34"/>
      <c r="D15" s="3" t="s">
        <v>0</v>
      </c>
      <c r="E15" s="2">
        <v>7.11</v>
      </c>
      <c r="F15" s="2">
        <v>2.08</v>
      </c>
      <c r="G15" s="2">
        <v>79</v>
      </c>
      <c r="H15" s="2">
        <v>136</v>
      </c>
      <c r="I15" s="1">
        <v>0.3</v>
      </c>
    </row>
    <row r="16" spans="1:9" x14ac:dyDescent="0.25">
      <c r="C16" s="35" t="s">
        <v>4</v>
      </c>
      <c r="D16" s="7" t="s">
        <v>2</v>
      </c>
      <c r="E16" s="6">
        <v>7.28</v>
      </c>
      <c r="F16" s="6">
        <v>2.63</v>
      </c>
      <c r="G16" s="6">
        <v>29</v>
      </c>
      <c r="H16" s="6">
        <v>65</v>
      </c>
      <c r="I16" s="6">
        <v>0.72</v>
      </c>
    </row>
    <row r="17" spans="3:9" x14ac:dyDescent="0.25">
      <c r="C17" s="31"/>
      <c r="D17" s="5" t="s">
        <v>1</v>
      </c>
      <c r="E17" s="4">
        <v>8</v>
      </c>
      <c r="F17" s="4">
        <v>1.36</v>
      </c>
      <c r="G17" s="4">
        <v>64</v>
      </c>
      <c r="H17" s="4">
        <v>129</v>
      </c>
      <c r="I17" s="4">
        <v>0.24</v>
      </c>
    </row>
    <row r="18" spans="3:9" ht="15.75" thickBot="1" x14ac:dyDescent="0.3">
      <c r="C18" s="34"/>
      <c r="D18" s="3" t="s">
        <v>0</v>
      </c>
      <c r="E18" s="2">
        <v>7.77</v>
      </c>
      <c r="F18" s="2">
        <v>1.87</v>
      </c>
      <c r="G18" s="2">
        <v>93</v>
      </c>
      <c r="H18" s="2">
        <v>194</v>
      </c>
      <c r="I18" s="1">
        <v>0.27</v>
      </c>
    </row>
    <row r="19" spans="3:9" x14ac:dyDescent="0.25">
      <c r="C19" s="30" t="s">
        <v>3</v>
      </c>
      <c r="D19" s="7" t="s">
        <v>2</v>
      </c>
      <c r="E19" s="6">
        <v>6.44</v>
      </c>
      <c r="F19" s="6">
        <v>2.42</v>
      </c>
      <c r="G19" s="6">
        <v>768</v>
      </c>
      <c r="H19" s="6">
        <v>1616</v>
      </c>
      <c r="I19" s="6">
        <v>0.12</v>
      </c>
    </row>
    <row r="20" spans="3:9" x14ac:dyDescent="0.25">
      <c r="C20" s="31"/>
      <c r="D20" s="5" t="s">
        <v>1</v>
      </c>
      <c r="E20" s="4">
        <v>6.87</v>
      </c>
      <c r="F20" s="4">
        <v>2.2999999999999998</v>
      </c>
      <c r="G20" s="4">
        <v>1083</v>
      </c>
      <c r="H20" s="4">
        <v>2439</v>
      </c>
      <c r="I20" s="4">
        <v>0.1</v>
      </c>
    </row>
    <row r="21" spans="3:9" ht="15.75" thickBot="1" x14ac:dyDescent="0.3">
      <c r="C21" s="32"/>
      <c r="D21" s="3" t="s">
        <v>0</v>
      </c>
      <c r="E21" s="2">
        <v>6.69</v>
      </c>
      <c r="F21" s="2">
        <v>2.36</v>
      </c>
      <c r="G21" s="2">
        <v>1851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>
    <tabColor theme="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115</v>
      </c>
    </row>
    <row r="2" spans="1:9" x14ac:dyDescent="0.25">
      <c r="A2" s="22" t="str">
        <f>'P1'!$A$2</f>
        <v>ÍNDICE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3" t="s">
        <v>8</v>
      </c>
      <c r="D4" s="7" t="s">
        <v>2</v>
      </c>
      <c r="E4" s="13">
        <v>0.5333</v>
      </c>
      <c r="F4" s="13">
        <v>0.4667</v>
      </c>
      <c r="G4" s="6">
        <v>15</v>
      </c>
      <c r="H4" s="6">
        <v>29</v>
      </c>
      <c r="I4" s="13">
        <v>0.1789</v>
      </c>
    </row>
    <row r="5" spans="1:9" x14ac:dyDescent="0.25">
      <c r="C5" s="31"/>
      <c r="D5" s="5" t="s">
        <v>1</v>
      </c>
      <c r="E5" s="12">
        <v>0.65710000000000002</v>
      </c>
      <c r="F5" s="12">
        <v>0.34289999999999998</v>
      </c>
      <c r="G5" s="4">
        <v>35</v>
      </c>
      <c r="H5" s="4">
        <v>69</v>
      </c>
      <c r="I5" s="12">
        <v>0.1171</v>
      </c>
    </row>
    <row r="6" spans="1:9" ht="15.75" thickBot="1" x14ac:dyDescent="0.3">
      <c r="C6" s="34"/>
      <c r="D6" s="3" t="s">
        <v>0</v>
      </c>
      <c r="E6" s="11">
        <v>0.62</v>
      </c>
      <c r="F6" s="11">
        <v>0.38</v>
      </c>
      <c r="G6" s="2">
        <v>50</v>
      </c>
      <c r="H6" s="2">
        <v>98</v>
      </c>
      <c r="I6" s="10">
        <v>9.7500000000000003E-2</v>
      </c>
    </row>
    <row r="7" spans="1:9" x14ac:dyDescent="0.25">
      <c r="C7" s="35" t="s">
        <v>7</v>
      </c>
      <c r="D7" s="7" t="s">
        <v>2</v>
      </c>
      <c r="E7" s="13">
        <v>0.51090000000000002</v>
      </c>
      <c r="F7" s="13">
        <v>0.48909999999999998</v>
      </c>
      <c r="G7" s="6">
        <v>321</v>
      </c>
      <c r="H7" s="6">
        <v>645</v>
      </c>
      <c r="I7" s="13">
        <v>3.8800000000000001E-2</v>
      </c>
    </row>
    <row r="8" spans="1:9" x14ac:dyDescent="0.25">
      <c r="C8" s="31"/>
      <c r="D8" s="5" t="s">
        <v>1</v>
      </c>
      <c r="E8" s="12">
        <v>0.54069999999999996</v>
      </c>
      <c r="F8" s="12">
        <v>0.45929999999999999</v>
      </c>
      <c r="G8" s="4">
        <v>479</v>
      </c>
      <c r="H8" s="4">
        <v>973</v>
      </c>
      <c r="I8" s="12">
        <v>3.1899999999999998E-2</v>
      </c>
    </row>
    <row r="9" spans="1:9" ht="15.75" thickBot="1" x14ac:dyDescent="0.3">
      <c r="C9" s="34"/>
      <c r="D9" s="3" t="s">
        <v>0</v>
      </c>
      <c r="E9" s="11">
        <v>0.52880000000000005</v>
      </c>
      <c r="F9" s="11">
        <v>0.47120000000000001</v>
      </c>
      <c r="G9" s="2">
        <v>800</v>
      </c>
      <c r="H9" s="2">
        <v>1618</v>
      </c>
      <c r="I9" s="10">
        <v>2.46E-2</v>
      </c>
    </row>
    <row r="10" spans="1:9" x14ac:dyDescent="0.25">
      <c r="C10" s="35" t="s">
        <v>6</v>
      </c>
      <c r="D10" s="7" t="s">
        <v>2</v>
      </c>
      <c r="E10" s="13">
        <v>0.50349999999999995</v>
      </c>
      <c r="F10" s="13">
        <v>0.4965</v>
      </c>
      <c r="G10" s="6">
        <v>427</v>
      </c>
      <c r="H10" s="6">
        <v>810</v>
      </c>
      <c r="I10" s="13">
        <v>3.2599999999999997E-2</v>
      </c>
    </row>
    <row r="11" spans="1:9" x14ac:dyDescent="0.25">
      <c r="C11" s="31"/>
      <c r="D11" s="5" t="s">
        <v>1</v>
      </c>
      <c r="E11" s="12">
        <v>0.58140000000000003</v>
      </c>
      <c r="F11" s="12">
        <v>0.41860000000000003</v>
      </c>
      <c r="G11" s="4">
        <v>571</v>
      </c>
      <c r="H11" s="4">
        <v>1199</v>
      </c>
      <c r="I11" s="12">
        <v>2.9700000000000001E-2</v>
      </c>
    </row>
    <row r="12" spans="1:9" ht="15.75" thickBot="1" x14ac:dyDescent="0.3">
      <c r="C12" s="34"/>
      <c r="D12" s="3" t="s">
        <v>0</v>
      </c>
      <c r="E12" s="11">
        <v>0.54810000000000003</v>
      </c>
      <c r="F12" s="11">
        <v>0.45190000000000002</v>
      </c>
      <c r="G12" s="2">
        <v>998</v>
      </c>
      <c r="H12" s="2">
        <v>2009</v>
      </c>
      <c r="I12" s="10">
        <v>2.1999999999999999E-2</v>
      </c>
    </row>
    <row r="13" spans="1:9" x14ac:dyDescent="0.25">
      <c r="C13" s="35" t="s">
        <v>5</v>
      </c>
      <c r="D13" s="7" t="s">
        <v>2</v>
      </c>
      <c r="E13" s="13">
        <v>0.65910000000000002</v>
      </c>
      <c r="F13" s="13">
        <v>0.34089999999999998</v>
      </c>
      <c r="G13" s="6">
        <v>44</v>
      </c>
      <c r="H13" s="6">
        <v>67</v>
      </c>
      <c r="I13" s="13">
        <v>8.72E-2</v>
      </c>
    </row>
    <row r="14" spans="1:9" x14ac:dyDescent="0.25">
      <c r="C14" s="31"/>
      <c r="D14" s="5" t="s">
        <v>1</v>
      </c>
      <c r="E14" s="12">
        <v>0.68420000000000003</v>
      </c>
      <c r="F14" s="12">
        <v>0.31580000000000003</v>
      </c>
      <c r="G14" s="4">
        <v>38</v>
      </c>
      <c r="H14" s="4">
        <v>69</v>
      </c>
      <c r="I14" s="12">
        <v>0.10730000000000001</v>
      </c>
    </row>
    <row r="15" spans="1:9" ht="15.75" thickBot="1" x14ac:dyDescent="0.3">
      <c r="C15" s="34"/>
      <c r="D15" s="3" t="s">
        <v>0</v>
      </c>
      <c r="E15" s="11">
        <v>0.67069999999999996</v>
      </c>
      <c r="F15" s="11">
        <v>0.32929999999999998</v>
      </c>
      <c r="G15" s="2">
        <v>82</v>
      </c>
      <c r="H15" s="2">
        <v>136</v>
      </c>
      <c r="I15" s="10">
        <v>6.8400000000000002E-2</v>
      </c>
    </row>
    <row r="16" spans="1:9" x14ac:dyDescent="0.25">
      <c r="C16" s="35" t="s">
        <v>4</v>
      </c>
      <c r="D16" s="7" t="s">
        <v>2</v>
      </c>
      <c r="E16" s="13">
        <v>0.53120000000000001</v>
      </c>
      <c r="F16" s="13">
        <v>0.46879999999999999</v>
      </c>
      <c r="G16" s="6">
        <v>32</v>
      </c>
      <c r="H16" s="6">
        <v>65</v>
      </c>
      <c r="I16" s="13">
        <v>0.1244</v>
      </c>
    </row>
    <row r="17" spans="3:9" x14ac:dyDescent="0.25">
      <c r="C17" s="31"/>
      <c r="D17" s="5" t="s">
        <v>1</v>
      </c>
      <c r="E17" s="12">
        <v>0.77270000000000005</v>
      </c>
      <c r="F17" s="12">
        <v>0.2273</v>
      </c>
      <c r="G17" s="4">
        <v>66</v>
      </c>
      <c r="H17" s="4">
        <v>129</v>
      </c>
      <c r="I17" s="12">
        <v>8.4599999999999995E-2</v>
      </c>
    </row>
    <row r="18" spans="3:9" ht="15.75" thickBot="1" x14ac:dyDescent="0.3">
      <c r="C18" s="34"/>
      <c r="D18" s="3" t="s">
        <v>0</v>
      </c>
      <c r="E18" s="11">
        <v>0.69389999999999996</v>
      </c>
      <c r="F18" s="11">
        <v>0.30609999999999998</v>
      </c>
      <c r="G18" s="2">
        <v>98</v>
      </c>
      <c r="H18" s="2">
        <v>194</v>
      </c>
      <c r="I18" s="10">
        <v>6.9800000000000001E-2</v>
      </c>
    </row>
    <row r="19" spans="3:9" x14ac:dyDescent="0.25">
      <c r="C19" s="30" t="s">
        <v>3</v>
      </c>
      <c r="D19" s="7" t="s">
        <v>2</v>
      </c>
      <c r="E19" s="13">
        <v>0.5161</v>
      </c>
      <c r="F19" s="13">
        <v>0.4839</v>
      </c>
      <c r="G19" s="6">
        <v>839</v>
      </c>
      <c r="H19" s="6">
        <v>1616</v>
      </c>
      <c r="I19" s="13">
        <v>2.35E-2</v>
      </c>
    </row>
    <row r="20" spans="3:9" x14ac:dyDescent="0.25">
      <c r="C20" s="31"/>
      <c r="D20" s="5" t="s">
        <v>1</v>
      </c>
      <c r="E20" s="12">
        <v>0.58120000000000005</v>
      </c>
      <c r="F20" s="12">
        <v>0.41880000000000001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2"/>
      <c r="D21" s="3" t="s">
        <v>0</v>
      </c>
      <c r="E21" s="11">
        <v>0.55420000000000003</v>
      </c>
      <c r="F21" s="11">
        <v>0.44579999999999997</v>
      </c>
      <c r="G21" s="2">
        <v>2028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>
    <tabColor theme="5"/>
  </sheetPr>
  <dimension ref="A1:K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9" t="s">
        <v>120</v>
      </c>
    </row>
    <row r="2" spans="1:11" x14ac:dyDescent="0.25">
      <c r="A2" s="22" t="str">
        <f>'P1'!$A$2</f>
        <v>ÍNDICE</v>
      </c>
    </row>
    <row r="3" spans="1:11" ht="45" x14ac:dyDescent="0.25">
      <c r="E3" s="8" t="s">
        <v>119</v>
      </c>
      <c r="F3" s="8" t="s">
        <v>118</v>
      </c>
      <c r="G3" s="8" t="s">
        <v>117</v>
      </c>
      <c r="H3" s="8" t="s">
        <v>116</v>
      </c>
      <c r="I3" s="8" t="s">
        <v>14</v>
      </c>
      <c r="J3" s="8" t="s">
        <v>10</v>
      </c>
      <c r="K3" s="8" t="s">
        <v>9</v>
      </c>
    </row>
    <row r="4" spans="1:11" x14ac:dyDescent="0.25">
      <c r="C4" s="33" t="s">
        <v>8</v>
      </c>
      <c r="D4" s="7" t="s">
        <v>2</v>
      </c>
      <c r="E4" s="13">
        <v>0</v>
      </c>
      <c r="F4" s="13">
        <v>0.28570000000000001</v>
      </c>
      <c r="G4" s="13">
        <v>0.71430000000000005</v>
      </c>
      <c r="H4" s="13">
        <v>0</v>
      </c>
      <c r="I4" s="6">
        <v>7</v>
      </c>
      <c r="J4" s="6">
        <v>29</v>
      </c>
      <c r="K4" s="13">
        <v>0.32829999999999998</v>
      </c>
    </row>
    <row r="5" spans="1:11" x14ac:dyDescent="0.25">
      <c r="C5" s="31"/>
      <c r="D5" s="5" t="s">
        <v>1</v>
      </c>
      <c r="E5" s="12">
        <v>0.25</v>
      </c>
      <c r="F5" s="12">
        <v>0.16669999999999999</v>
      </c>
      <c r="G5" s="12">
        <v>0.58330000000000004</v>
      </c>
      <c r="H5" s="12">
        <v>0</v>
      </c>
      <c r="I5" s="4">
        <v>12</v>
      </c>
      <c r="J5" s="4">
        <v>69</v>
      </c>
      <c r="K5" s="12">
        <v>0.25900000000000001</v>
      </c>
    </row>
    <row r="6" spans="1:11" ht="15.75" thickBot="1" x14ac:dyDescent="0.3">
      <c r="C6" s="34"/>
      <c r="D6" s="3" t="s">
        <v>0</v>
      </c>
      <c r="E6" s="11">
        <v>0.15790000000000001</v>
      </c>
      <c r="F6" s="11">
        <v>0.21049999999999999</v>
      </c>
      <c r="G6" s="11">
        <v>0.63160000000000005</v>
      </c>
      <c r="H6" s="11">
        <v>0</v>
      </c>
      <c r="I6" s="2">
        <v>19</v>
      </c>
      <c r="J6" s="2">
        <v>98</v>
      </c>
      <c r="K6" s="10">
        <v>0.2029</v>
      </c>
    </row>
    <row r="7" spans="1:11" x14ac:dyDescent="0.25">
      <c r="C7" s="35" t="s">
        <v>7</v>
      </c>
      <c r="D7" s="7" t="s">
        <v>2</v>
      </c>
      <c r="E7" s="13">
        <v>0.10829999999999999</v>
      </c>
      <c r="F7" s="13">
        <v>8.9200000000000002E-2</v>
      </c>
      <c r="G7" s="13">
        <v>0.78339999999999999</v>
      </c>
      <c r="H7" s="13">
        <v>1.9099999999999999E-2</v>
      </c>
      <c r="I7" s="6">
        <v>157</v>
      </c>
      <c r="J7" s="6">
        <v>645</v>
      </c>
      <c r="K7" s="13">
        <v>6.8099999999999994E-2</v>
      </c>
    </row>
    <row r="8" spans="1:11" x14ac:dyDescent="0.25">
      <c r="C8" s="31"/>
      <c r="D8" s="5" t="s">
        <v>1</v>
      </c>
      <c r="E8" s="12">
        <v>7.7299999999999994E-2</v>
      </c>
      <c r="F8" s="12">
        <v>0.1</v>
      </c>
      <c r="G8" s="12">
        <v>0.78639999999999999</v>
      </c>
      <c r="H8" s="12">
        <v>3.6400000000000002E-2</v>
      </c>
      <c r="I8" s="4">
        <v>220</v>
      </c>
      <c r="J8" s="4">
        <v>973</v>
      </c>
      <c r="K8" s="12">
        <v>5.8200000000000002E-2</v>
      </c>
    </row>
    <row r="9" spans="1:11" ht="15.75" thickBot="1" x14ac:dyDescent="0.3">
      <c r="C9" s="34"/>
      <c r="D9" s="3" t="s">
        <v>0</v>
      </c>
      <c r="E9" s="11">
        <v>9.0200000000000002E-2</v>
      </c>
      <c r="F9" s="11">
        <v>9.5500000000000002E-2</v>
      </c>
      <c r="G9" s="11">
        <v>0.78510000000000002</v>
      </c>
      <c r="H9" s="11">
        <v>2.92E-2</v>
      </c>
      <c r="I9" s="2">
        <v>377</v>
      </c>
      <c r="J9" s="2">
        <v>1618</v>
      </c>
      <c r="K9" s="10">
        <v>4.4200000000000003E-2</v>
      </c>
    </row>
    <row r="10" spans="1:11" x14ac:dyDescent="0.25">
      <c r="C10" s="35" t="s">
        <v>6</v>
      </c>
      <c r="D10" s="7" t="s">
        <v>2</v>
      </c>
      <c r="E10" s="13">
        <v>8.0199999999999994E-2</v>
      </c>
      <c r="F10" s="13">
        <v>6.6000000000000003E-2</v>
      </c>
      <c r="G10" s="13">
        <v>0.83020000000000005</v>
      </c>
      <c r="H10" s="13">
        <v>2.3599999999999999E-2</v>
      </c>
      <c r="I10" s="6">
        <v>212</v>
      </c>
      <c r="J10" s="6">
        <v>810</v>
      </c>
      <c r="K10" s="13">
        <v>5.79E-2</v>
      </c>
    </row>
    <row r="11" spans="1:11" x14ac:dyDescent="0.25">
      <c r="C11" s="31"/>
      <c r="D11" s="5" t="s">
        <v>1</v>
      </c>
      <c r="E11" s="12">
        <v>7.1099999999999997E-2</v>
      </c>
      <c r="F11" s="12">
        <v>0.1004</v>
      </c>
      <c r="G11" s="12">
        <v>0.79500000000000004</v>
      </c>
      <c r="H11" s="12">
        <v>3.3500000000000002E-2</v>
      </c>
      <c r="I11" s="4">
        <v>239</v>
      </c>
      <c r="J11" s="4">
        <v>1199</v>
      </c>
      <c r="K11" s="12">
        <v>5.67E-2</v>
      </c>
    </row>
    <row r="12" spans="1:11" ht="15.75" thickBot="1" x14ac:dyDescent="0.3">
      <c r="C12" s="34"/>
      <c r="D12" s="3" t="s">
        <v>0</v>
      </c>
      <c r="E12" s="11">
        <v>7.5399999999999995E-2</v>
      </c>
      <c r="F12" s="11">
        <v>8.43E-2</v>
      </c>
      <c r="G12" s="11">
        <v>0.8115</v>
      </c>
      <c r="H12" s="11">
        <v>2.8799999999999999E-2</v>
      </c>
      <c r="I12" s="2">
        <v>451</v>
      </c>
      <c r="J12" s="2">
        <v>2009</v>
      </c>
      <c r="K12" s="10">
        <v>4.0599999999999997E-2</v>
      </c>
    </row>
    <row r="13" spans="1:11" x14ac:dyDescent="0.25">
      <c r="C13" s="35" t="s">
        <v>5</v>
      </c>
      <c r="D13" s="7" t="s">
        <v>2</v>
      </c>
      <c r="E13" s="13">
        <v>0.1333</v>
      </c>
      <c r="F13" s="13">
        <v>0</v>
      </c>
      <c r="G13" s="13">
        <v>0.86670000000000003</v>
      </c>
      <c r="H13" s="13">
        <v>0</v>
      </c>
      <c r="I13" s="6">
        <v>15</v>
      </c>
      <c r="J13" s="6">
        <v>67</v>
      </c>
      <c r="K13" s="13">
        <v>0.22459999999999999</v>
      </c>
    </row>
    <row r="14" spans="1:11" x14ac:dyDescent="0.25">
      <c r="C14" s="31"/>
      <c r="D14" s="5" t="s">
        <v>1</v>
      </c>
      <c r="E14" s="12">
        <v>8.3299999999999999E-2</v>
      </c>
      <c r="F14" s="12">
        <v>0</v>
      </c>
      <c r="G14" s="12">
        <v>0.91669999999999996</v>
      </c>
      <c r="H14" s="12">
        <v>0</v>
      </c>
      <c r="I14" s="4">
        <v>12</v>
      </c>
      <c r="J14" s="4">
        <v>69</v>
      </c>
      <c r="K14" s="12">
        <v>0.25900000000000001</v>
      </c>
    </row>
    <row r="15" spans="1:11" ht="15.75" thickBot="1" x14ac:dyDescent="0.3">
      <c r="C15" s="34"/>
      <c r="D15" s="3" t="s">
        <v>0</v>
      </c>
      <c r="E15" s="11">
        <v>0.1111</v>
      </c>
      <c r="F15" s="11">
        <v>0</v>
      </c>
      <c r="G15" s="11">
        <v>0.88890000000000002</v>
      </c>
      <c r="H15" s="11">
        <v>0</v>
      </c>
      <c r="I15" s="2">
        <v>27</v>
      </c>
      <c r="J15" s="2">
        <v>136</v>
      </c>
      <c r="K15" s="10">
        <v>0.16950000000000001</v>
      </c>
    </row>
    <row r="16" spans="1:11" x14ac:dyDescent="0.25">
      <c r="C16" s="35" t="s">
        <v>4</v>
      </c>
      <c r="D16" s="7" t="s">
        <v>2</v>
      </c>
      <c r="E16" s="13">
        <v>0</v>
      </c>
      <c r="F16" s="13">
        <v>0</v>
      </c>
      <c r="G16" s="13">
        <v>0.93330000000000002</v>
      </c>
      <c r="H16" s="13">
        <v>6.6699999999999995E-2</v>
      </c>
      <c r="I16" s="6">
        <v>15</v>
      </c>
      <c r="J16" s="6">
        <v>65</v>
      </c>
      <c r="K16" s="13">
        <v>0.22370000000000001</v>
      </c>
    </row>
    <row r="17" spans="3:11" x14ac:dyDescent="0.25">
      <c r="C17" s="31"/>
      <c r="D17" s="5" t="s">
        <v>1</v>
      </c>
      <c r="E17" s="12">
        <v>0</v>
      </c>
      <c r="F17" s="12">
        <v>0</v>
      </c>
      <c r="G17" s="12">
        <v>0.93330000000000002</v>
      </c>
      <c r="H17" s="12">
        <v>6.6699999999999995E-2</v>
      </c>
      <c r="I17" s="4">
        <v>15</v>
      </c>
      <c r="J17" s="4">
        <v>129</v>
      </c>
      <c r="K17" s="12">
        <v>0.23880000000000001</v>
      </c>
    </row>
    <row r="18" spans="3:11" ht="15.75" thickBot="1" x14ac:dyDescent="0.3">
      <c r="C18" s="34"/>
      <c r="D18" s="3" t="s">
        <v>0</v>
      </c>
      <c r="E18" s="11">
        <v>0</v>
      </c>
      <c r="F18" s="11">
        <v>0</v>
      </c>
      <c r="G18" s="11">
        <v>0.93330000000000002</v>
      </c>
      <c r="H18" s="11">
        <v>6.6699999999999995E-2</v>
      </c>
      <c r="I18" s="2">
        <v>30</v>
      </c>
      <c r="J18" s="2">
        <v>194</v>
      </c>
      <c r="K18" s="10">
        <v>0.16489999999999999</v>
      </c>
    </row>
    <row r="19" spans="3:11" x14ac:dyDescent="0.25">
      <c r="C19" s="30" t="s">
        <v>3</v>
      </c>
      <c r="D19" s="7" t="s">
        <v>2</v>
      </c>
      <c r="E19" s="13">
        <v>8.8700000000000001E-2</v>
      </c>
      <c r="F19" s="13">
        <v>7.3899999999999993E-2</v>
      </c>
      <c r="G19" s="13">
        <v>0.81530000000000002</v>
      </c>
      <c r="H19" s="13">
        <v>2.2200000000000001E-2</v>
      </c>
      <c r="I19" s="6">
        <v>406</v>
      </c>
      <c r="J19" s="6">
        <v>1616</v>
      </c>
      <c r="K19" s="13">
        <v>4.2099999999999999E-2</v>
      </c>
    </row>
    <row r="20" spans="3:11" x14ac:dyDescent="0.25">
      <c r="C20" s="31"/>
      <c r="D20" s="5" t="s">
        <v>1</v>
      </c>
      <c r="E20" s="12">
        <v>7.6300000000000007E-2</v>
      </c>
      <c r="F20" s="12">
        <v>9.64E-2</v>
      </c>
      <c r="G20" s="12">
        <v>0.79320000000000002</v>
      </c>
      <c r="H20" s="12">
        <v>3.4099999999999998E-2</v>
      </c>
      <c r="I20" s="4">
        <v>498</v>
      </c>
      <c r="J20" s="4">
        <v>2439</v>
      </c>
      <c r="K20" s="12">
        <v>3.9199999999999999E-2</v>
      </c>
    </row>
    <row r="21" spans="3:11" ht="15.75" thickBot="1" x14ac:dyDescent="0.3">
      <c r="C21" s="32"/>
      <c r="D21" s="3" t="s">
        <v>0</v>
      </c>
      <c r="E21" s="11">
        <v>8.1900000000000001E-2</v>
      </c>
      <c r="F21" s="11">
        <v>8.6300000000000002E-2</v>
      </c>
      <c r="G21" s="11">
        <v>0.80310000000000004</v>
      </c>
      <c r="H21" s="11">
        <v>2.8799999999999999E-2</v>
      </c>
      <c r="I21" s="2">
        <v>904</v>
      </c>
      <c r="J21" s="2">
        <v>4055</v>
      </c>
      <c r="K21" s="10">
        <v>2.87E-2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57</vt:i4>
      </vt:variant>
    </vt:vector>
  </HeadingPairs>
  <TitlesOfParts>
    <vt:vector size="57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P7_1</vt:lpstr>
      <vt:lpstr>P8</vt:lpstr>
      <vt:lpstr>P8_1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P17</vt:lpstr>
      <vt:lpstr>P18</vt:lpstr>
      <vt:lpstr>P19</vt:lpstr>
      <vt:lpstr>P19_1</vt:lpstr>
      <vt:lpstr>P19_2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dcterms:created xsi:type="dcterms:W3CDTF">2018-05-28T11:28:32Z</dcterms:created>
  <dcterms:modified xsi:type="dcterms:W3CDTF">2018-07-25T07:11:05Z</dcterms:modified>
</cp:coreProperties>
</file>