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05" windowWidth="23715" windowHeight="9975"/>
  </bookViews>
  <sheets>
    <sheet name="ÍNDICE" sheetId="57" r:id="rId1"/>
    <sheet name="P1" sheetId="1" r:id="rId2"/>
    <sheet name="P2_1" sheetId="2" r:id="rId3"/>
    <sheet name="P2_2" sheetId="3" r:id="rId4"/>
    <sheet name="P2_3" sheetId="4" r:id="rId5"/>
    <sheet name="P2_4" sheetId="5" r:id="rId6"/>
    <sheet name="P2_5" sheetId="6" r:id="rId7"/>
    <sheet name="P3" sheetId="7" r:id="rId8"/>
    <sheet name="P4" sheetId="8" r:id="rId9"/>
    <sheet name="P4_1" sheetId="9" r:id="rId10"/>
    <sheet name="P4_2" sheetId="10" r:id="rId11"/>
    <sheet name="P5" sheetId="11" r:id="rId12"/>
    <sheet name="P5_1" sheetId="12" r:id="rId13"/>
    <sheet name="P5_2" sheetId="13" r:id="rId14"/>
    <sheet name="P6" sheetId="14" r:id="rId15"/>
    <sheet name="P7" sheetId="15" r:id="rId16"/>
    <sheet name="P7_1" sheetId="16" r:id="rId17"/>
    <sheet name="P8" sheetId="17" r:id="rId18"/>
    <sheet name="P8_1" sheetId="18" r:id="rId19"/>
    <sheet name="P8_1_1" sheetId="59" r:id="rId20"/>
    <sheet name="P8_2" sheetId="19" r:id="rId21"/>
    <sheet name="P9" sheetId="20" r:id="rId22"/>
    <sheet name="P10" sheetId="21" r:id="rId23"/>
    <sheet name="P11" sheetId="22" r:id="rId24"/>
    <sheet name="P11_1" sheetId="23" r:id="rId25"/>
    <sheet name="P12" sheetId="24" r:id="rId26"/>
    <sheet name="P13" sheetId="25" r:id="rId27"/>
    <sheet name="P14" sheetId="26" r:id="rId28"/>
    <sheet name="P15" sheetId="27" r:id="rId29"/>
    <sheet name="P16" sheetId="28" r:id="rId30"/>
    <sheet name="P17" sheetId="29" r:id="rId31"/>
    <sheet name="P18" sheetId="30" r:id="rId32"/>
    <sheet name="P19" sheetId="31" r:id="rId33"/>
    <sheet name="P19_1" sheetId="32" r:id="rId34"/>
    <sheet name="P19_1_1" sheetId="60" r:id="rId35"/>
    <sheet name="P19_2" sheetId="33" r:id="rId36"/>
    <sheet name="P20" sheetId="34" r:id="rId37"/>
    <sheet name="P21" sheetId="35" r:id="rId38"/>
    <sheet name="P22" sheetId="36" r:id="rId39"/>
    <sheet name="P22_1" sheetId="37" r:id="rId40"/>
    <sheet name="P23" sheetId="38" r:id="rId41"/>
    <sheet name="P24" sheetId="39" r:id="rId42"/>
    <sheet name="P25" sheetId="40" r:id="rId43"/>
    <sheet name="P26" sheetId="41" r:id="rId44"/>
    <sheet name="P27" sheetId="42" r:id="rId45"/>
    <sheet name="P28" sheetId="43" r:id="rId46"/>
    <sheet name="P29" sheetId="44" r:id="rId47"/>
    <sheet name="P30_1" sheetId="45" r:id="rId48"/>
    <sheet name="P30_2" sheetId="46" r:id="rId49"/>
    <sheet name="P30_3" sheetId="47" r:id="rId50"/>
    <sheet name="P30_4" sheetId="48" r:id="rId51"/>
    <sheet name="P30_5" sheetId="49" r:id="rId52"/>
    <sheet name="P30_6" sheetId="50" r:id="rId53"/>
    <sheet name="P30_7" sheetId="51" r:id="rId54"/>
    <sheet name="P31" sheetId="52" r:id="rId55"/>
    <sheet name="P32" sheetId="53" r:id="rId56"/>
    <sheet name="P33" sheetId="54" r:id="rId57"/>
    <sheet name="P33_1" sheetId="55" r:id="rId58"/>
  </sheets>
  <calcPr calcId="145621" refMode="R1C1"/>
</workbook>
</file>

<file path=xl/calcChain.xml><?xml version="1.0" encoding="utf-8"?>
<calcChain xmlns="http://schemas.openxmlformats.org/spreadsheetml/2006/main">
  <c r="A2" i="60" l="1"/>
  <c r="A2" i="59"/>
  <c r="A2" i="55" l="1"/>
  <c r="A2" i="54"/>
  <c r="A2" i="53"/>
  <c r="A2" i="52"/>
  <c r="A2" i="51"/>
  <c r="A2" i="50"/>
  <c r="A2" i="49"/>
  <c r="A2" i="48"/>
  <c r="A2" i="47"/>
  <c r="A2" i="46"/>
  <c r="A2" i="45"/>
  <c r="A2" i="44"/>
  <c r="A2" i="43"/>
  <c r="A2" i="42"/>
  <c r="A2" i="41"/>
  <c r="A2" i="40"/>
  <c r="A2" i="39"/>
  <c r="A2" i="38"/>
  <c r="A2" i="37"/>
  <c r="A2" i="36"/>
  <c r="A2" i="35"/>
  <c r="A2" i="34"/>
  <c r="A2" i="33"/>
  <c r="A2" i="32"/>
  <c r="A2" i="31"/>
  <c r="A2" i="30"/>
  <c r="A2" i="29"/>
  <c r="A2" i="28"/>
  <c r="A2" i="27"/>
  <c r="A2" i="26"/>
  <c r="A2" i="25"/>
  <c r="A2" i="24"/>
  <c r="A2" i="23"/>
  <c r="A2" i="22"/>
  <c r="A2" i="21"/>
  <c r="A2" i="20"/>
  <c r="A2" i="19"/>
  <c r="A2" i="18"/>
  <c r="A2" i="17"/>
  <c r="A2" i="16"/>
  <c r="A2" i="15"/>
  <c r="A2" i="14"/>
  <c r="A2" i="13"/>
  <c r="A2" i="12"/>
  <c r="A2" i="11"/>
  <c r="A2" i="10"/>
  <c r="A2" i="9"/>
  <c r="A2" i="8"/>
  <c r="A2" i="7"/>
  <c r="A2" i="6"/>
  <c r="A2" i="5"/>
  <c r="A2" i="4"/>
  <c r="A2" i="3"/>
  <c r="A2" i="2"/>
</calcChain>
</file>

<file path=xl/sharedStrings.xml><?xml version="1.0" encoding="utf-8"?>
<sst xmlns="http://schemas.openxmlformats.org/spreadsheetml/2006/main" count="734" uniqueCount="222">
  <si>
    <t>Total</t>
  </si>
  <si>
    <t>Mujer</t>
  </si>
  <si>
    <t>Hombre</t>
  </si>
  <si>
    <t>TOTAL</t>
  </si>
  <si>
    <t>+-Error</t>
  </si>
  <si>
    <t>N_Egresados</t>
  </si>
  <si>
    <t>Resp_val</t>
  </si>
  <si>
    <t>Desv_tip</t>
  </si>
  <si>
    <t>Media</t>
  </si>
  <si>
    <t>Resp_validas</t>
  </si>
  <si>
    <t>Otro estudio en otra universidad</t>
  </si>
  <si>
    <t>Otro estudio en la misma universidad</t>
  </si>
  <si>
    <t>No estudiaría en ninguna Universidad</t>
  </si>
  <si>
    <t>Haría "la misma titulación", pero en otra universidad</t>
  </si>
  <si>
    <t>Haría "la misma titulación" y en la misma universidad</t>
  </si>
  <si>
    <t>Sí</t>
  </si>
  <si>
    <t>No</t>
  </si>
  <si>
    <t>Preg 4_1:  De 0 a 10, ¿puedes valorar tu satisfacción con estas prácticas?</t>
  </si>
  <si>
    <t>Preg 4_2:  De 0 a 10, ¿en qué medida crees que la formación recibida en estas prácticas es útil para encontrar trabajo?</t>
  </si>
  <si>
    <t>Preg 5_1.  De 0 a 10, ¿puedes valorar tu satisfacción con esta estancia?</t>
  </si>
  <si>
    <t>Preg 5_2. De 0 a 10, ¿en qué medida crees que la estancia es útil para encontrar trabajo?</t>
  </si>
  <si>
    <t>Preg 7_1. ¿Continuaste en ese mismo empleo después de hacer el grado?</t>
  </si>
  <si>
    <t>Preg 8_1. ¿Has buscado trabajo relacionado con tus estudios?</t>
  </si>
  <si>
    <t>Poco probable</t>
  </si>
  <si>
    <t>No sabe</t>
  </si>
  <si>
    <t>Nada probable</t>
  </si>
  <si>
    <t>Muy probable</t>
  </si>
  <si>
    <t>Bastante probable</t>
  </si>
  <si>
    <t xml:space="preserve">Preg 8_2. ¿Cómo valorarías tus posibilidades de encontrar empleo, relacionado o no con tus estudios, a corto plazo (menos de un año)? </t>
  </si>
  <si>
    <t>Otra Comunidad Autónoma</t>
  </si>
  <si>
    <t>Extremadura</t>
  </si>
  <si>
    <t>Extranjero</t>
  </si>
  <si>
    <t>Preg 10.  ¿Trabajabas en Extremadura, otra Comunidad o fuera de España?</t>
  </si>
  <si>
    <t>Sí, era autónomo</t>
  </si>
  <si>
    <t>No, no era autónomo</t>
  </si>
  <si>
    <t>Preg 11. ¿ Te diste de alta como autónomo al comenzar en este empleo?</t>
  </si>
  <si>
    <t>Sí, cree mi empresa</t>
  </si>
  <si>
    <t>No, trabajé para otros</t>
  </si>
  <si>
    <t>Preg 11_1.  ¿Creaste tu propia empresa o trabajaste para otros?</t>
  </si>
  <si>
    <t>Servicios públicos de empleo (por ejemplo, el SEXPE)</t>
  </si>
  <si>
    <t>Red de contactos (familiares, conocidos, amigos, …)</t>
  </si>
  <si>
    <t>Otros medios</t>
  </si>
  <si>
    <t>Oposición</t>
  </si>
  <si>
    <t>Enviando el curriculum directamente a la empresa</t>
  </si>
  <si>
    <t>Bolsa de trabajo</t>
  </si>
  <si>
    <t>A través de un portal de empleo web</t>
  </si>
  <si>
    <t>A través de la Universidad (por las prácticas, su portal de empleo, ...)</t>
  </si>
  <si>
    <t>Preg 12. ¿Y cómo encontraste el trabajo?</t>
  </si>
  <si>
    <t>Temporal</t>
  </si>
  <si>
    <t>Indefinido</t>
  </si>
  <si>
    <t>Preg 13. ¿Cuál era la duración del contrato?</t>
  </si>
  <si>
    <t>Preg 14. ¿Trabajabas en una empresa pública o en la Administración Pública?</t>
  </si>
  <si>
    <t>99 - Actividades de organizaciones y organismos extraterrito</t>
  </si>
  <si>
    <t>97---98 - Actividades de los hogares como empleadores de per</t>
  </si>
  <si>
    <t>94---96 - Otros servicios</t>
  </si>
  <si>
    <t>90---93 - Actividades artísticas, recreativas y de entreteni</t>
  </si>
  <si>
    <t>86---88 - Actividades sanitarias y de servicios sociales</t>
  </si>
  <si>
    <t>85 - Educación</t>
  </si>
  <si>
    <t>84 - Administración Pública y defensa; Seguridad Social obli</t>
  </si>
  <si>
    <t>77---82 - Actividades administrativas y servicios auxiliares</t>
  </si>
  <si>
    <t>69---75 - Actividades profesionales, científicas y técnicas</t>
  </si>
  <si>
    <t>68 - Actividades inmobiliarias</t>
  </si>
  <si>
    <t>64---66 - Actividades financieras y de seguros</t>
  </si>
  <si>
    <t>58---63 - Información y comunicaciones</t>
  </si>
  <si>
    <t>55---56 - Hostelería</t>
  </si>
  <si>
    <t>49---53 - Transporte y almacenamiento</t>
  </si>
  <si>
    <t>45---47 - Comercio al por mayor y al por menor; reparación d</t>
  </si>
  <si>
    <t>41---43 - Construcción</t>
  </si>
  <si>
    <t>36---39 - Suministro de agua, actividades de saneamiento, ge</t>
  </si>
  <si>
    <t>35 - Suministro de energía eléctrica, gas, vapor y aire acon</t>
  </si>
  <si>
    <t>10---33 - Industria manufacturera</t>
  </si>
  <si>
    <t>05---09 - Industrias extractivas</t>
  </si>
  <si>
    <t>01---03 - Agricultura, ganadería, silvicultura y pesca</t>
  </si>
  <si>
    <t xml:space="preserve">Preg 15. ¿De qué sector era la empresa? </t>
  </si>
  <si>
    <t>Más de 3.000€</t>
  </si>
  <si>
    <t>Entre 900€ y 1.200€</t>
  </si>
  <si>
    <t>Entre 600€ y 900€</t>
  </si>
  <si>
    <t>Entre 2.400€ y 3.000€</t>
  </si>
  <si>
    <t>Entre 1.800€ y 2.400€</t>
  </si>
  <si>
    <t>Entre 1.500€ y 1.800€</t>
  </si>
  <si>
    <t>Entre 1.200€ y 1.500€</t>
  </si>
  <si>
    <t>600€ o menos</t>
  </si>
  <si>
    <t>Preg 16. ¿Me podrías decir cuál era tu sueldo neto mensual?</t>
  </si>
  <si>
    <t xml:space="preserve">Preg 19_1. ¿Estás buscando trabajo? </t>
  </si>
  <si>
    <t xml:space="preserve">Preg 19_2. ¿Cómo valorarías tus posibilidades de encontrar empleo a corto plazo (menos de un año)? </t>
  </si>
  <si>
    <t>Es el mismo</t>
  </si>
  <si>
    <t>Es distinto</t>
  </si>
  <si>
    <t>Preg 20.  ¿Es el mismo empleo o es distinto al primero?</t>
  </si>
  <si>
    <t>Preg 21. ¿Trabajas en Extremadura, otra Comunidad o fuera de España?</t>
  </si>
  <si>
    <t>Sí, soy autónomo</t>
  </si>
  <si>
    <t>No, no soy autónomo</t>
  </si>
  <si>
    <t>Preg 22. ¿Te diste de alta como autónomo al comenzar en este empleo?</t>
  </si>
  <si>
    <t>Sí, he creado mi empresa</t>
  </si>
  <si>
    <t>No, trabajo para otros</t>
  </si>
  <si>
    <t>Preg 22_1. ¿Has creado tu propia empresa o trabajas para otros?</t>
  </si>
  <si>
    <t>Preg 23. ¿Has pensado alguna vez en crear tu propia empresa?</t>
  </si>
  <si>
    <t>A través de la Universidad (por las prácticas, su portal de</t>
  </si>
  <si>
    <t>Preg 24. ¿Y cómo has encontrado el empleo?</t>
  </si>
  <si>
    <t>Preg 25. ¿Cuál es la duración del contrato?</t>
  </si>
  <si>
    <t>Preg 26. ¿Trabajas en una empresa pública o en la Administración Pública?</t>
  </si>
  <si>
    <t xml:space="preserve">Preg 27. ¿De qué sector es la empresa? </t>
  </si>
  <si>
    <t>Preg 28. ¿Me podrías decir tu sueldo neto mensual?</t>
  </si>
  <si>
    <t>Preg 30_1. Valora de 0 a 10 el grado de satisfacción de los siguientes apartados de tu empleo: Nivel salarial</t>
  </si>
  <si>
    <t xml:space="preserve">Preg 30_2. Valora de 0 a 10 el grado de satisfacción de los siguientes apartados de tu empleo: Estabilidad laboral </t>
  </si>
  <si>
    <t>Preg 30_3. Valora de 0 a 10 el grado de satisfacción de los siguientes apartados de tu empleo: Desarrollo personal</t>
  </si>
  <si>
    <t xml:space="preserve">Preg 30_4. Valora de 0 a 10 el grado de satisfacción de los siguientes apartados de tu empleo: Desarrollo profesional </t>
  </si>
  <si>
    <t xml:space="preserve">Preg 30_5. Valora de 0 a 10 el grado de satisfacción de los siguientes apartados de tu empleo: Buen ambiente de trabajo </t>
  </si>
  <si>
    <t xml:space="preserve">Preg 30_6. Valora de 0 a 10 el grado de satisfacción de los siguientes apartados de tu empleo: Horarios, vacaciones, días libres </t>
  </si>
  <si>
    <t xml:space="preserve">Preg 30_7. Valora de 0 a 10 el grado de satisfacción de los siguientes apartados de tu empleo: Satisfacción global con tu empleo </t>
  </si>
  <si>
    <t>Otros (Diplomatura, Lincencitura, Ingeniería)</t>
  </si>
  <si>
    <t>Master</t>
  </si>
  <si>
    <t>Grado</t>
  </si>
  <si>
    <t>Doctorado / Tesis doctoral</t>
  </si>
  <si>
    <t xml:space="preserve">Preg 33_1. ¿Cuáles? </t>
  </si>
  <si>
    <t>ÍNDICE</t>
  </si>
  <si>
    <t>Sobre los estudios realizados (Valoración de la titulación) y su proceso formativo</t>
  </si>
  <si>
    <t>P1. 
Transcurridos ya varios años desde que finalizaste tus estudios universitarios, valora de 0 a 10 tu nivel de satisfacción general con la titulación cursada.</t>
  </si>
  <si>
    <t>P2. 
Valora de 0 a 10 los siguientes aspectos de tus estudios universitarios:</t>
  </si>
  <si>
    <t>P4.¿Realizaste prácticas externas durante tus estudios?</t>
  </si>
  <si>
    <t>Tránsito a la vida laboral</t>
  </si>
  <si>
    <t>Primer empleo</t>
  </si>
  <si>
    <t>Empleo actual</t>
  </si>
  <si>
    <t xml:space="preserve">Preg 2_1: Valora de 0 a 10 los siguientes aspectos de tu titulación: Contenidos teóricos recibidos </t>
  </si>
  <si>
    <t>Preg 1:  Transcurridos ya varios años desde que finalizaste tu titulación, valora de 0 a 10 tu nivel de satisfacción general con la titulación cursada</t>
  </si>
  <si>
    <t>Preg 2_4: Valora de 0 a 10 los siguientes aspectos de tu titulación:  Instalaciones y equipos disponibles en las aulas</t>
  </si>
  <si>
    <t>Preg 2_2: Valora de 0 a 10 los siguientes aspectos de tu titulación:  Contenidos prácticos recibidos</t>
  </si>
  <si>
    <t>Preg 2_3: Valora de 0 a 10 los siguientes aspectos de tu titulación: Profesorado</t>
  </si>
  <si>
    <t>Preg 2_5: Valora de 0 a 10 los siguientes aspectos de tu titulación:  Gestión administrativa</t>
  </si>
  <si>
    <t>Preg 3:  ¿Qué harías si pudieras empezar de nuevo, viendo cómo te ha ido laboralmente con esta titulación?</t>
  </si>
  <si>
    <t>Preg 4: ¿Realizaste prácticas externas durante tu titulación?</t>
  </si>
  <si>
    <t xml:space="preserve">                     P4.1.  De 0 a 10. ¿Puedes valorar tu satisfacción con estas prácticas?</t>
  </si>
  <si>
    <t xml:space="preserve">                     P4.2.  De 0 a 10, ¿en qué medida crees que la formación recibida en estas prácticas es útil para encontrar trabajo?</t>
  </si>
  <si>
    <t>P3. ¿Qué harías si pudieras empezar de nuevo, viendo cómo te ha ido laboralmente con esta titulación?</t>
  </si>
  <si>
    <t xml:space="preserve">                     P5.1.  De 0 a 10. ¿Puedes valorar tu satisfacción con esta estancia?</t>
  </si>
  <si>
    <t xml:space="preserve">                     P5.2.  De 0 a 10, ¿en qué medida crees que la estancia es útil para encontrar trabajo?</t>
  </si>
  <si>
    <t>Preg 6. En el momento de matricularte en tu titulación, ¿estabas trabajando?</t>
  </si>
  <si>
    <t>P6. En el momento de matricularte en tu titulación, ¿estabas trabajando?</t>
  </si>
  <si>
    <t>Preg 7. Cuando estabas estudiando tu titulación, ¿tuviste alguna experiencia laboral?</t>
  </si>
  <si>
    <t>P7.  Cuando estabas estudiando tu titulación, ¿tuviste alguna experiencia laboral?</t>
  </si>
  <si>
    <t xml:space="preserve">                     P7.1.  ¿Continuaste en ese mismo empleo después de finalizar tu titulación?</t>
  </si>
  <si>
    <t>Preg 8. Tras acabar tu titulación, ¿has trabajado alguna vez?</t>
  </si>
  <si>
    <t>P8. Tras acabar tu titulación, ¿has trabajado alguna vez?</t>
  </si>
  <si>
    <t xml:space="preserve">                     P8.1.   ¿Has buscado trabajo relacionado con tus estudios?</t>
  </si>
  <si>
    <t xml:space="preserve">                     P8.2. ¿Cómo valorarías tus posibilidades de encontrar empleo, relacionado o no con tus estudios, a corto plazo (menos de un año)? </t>
  </si>
  <si>
    <t>Preg 9. Aproximadamente, ¿cuántos meses pasaron desde que terminaste tu titulación y conseguiste ese trabajo?</t>
  </si>
  <si>
    <t>P9. Aproximadamente, ¿cuántos meses pasaron desde que terminaste tu titulación y conseguiste ese trabajo?</t>
  </si>
  <si>
    <t>P10.  ¿Trabajabas en Extremadura, otra Comunidad o fuera de España?</t>
  </si>
  <si>
    <t>P11.  ¿Te diste de alta como autónomo al comenzar en este empleo?</t>
  </si>
  <si>
    <t xml:space="preserve">                     P7.1.  ¿Creaste tu propia empresa o trabajaste para otros?</t>
  </si>
  <si>
    <t>P12. ¿Y cómo encontraste el trabajo?</t>
  </si>
  <si>
    <t>P13. ¿Cuál era la duración del contrato?</t>
  </si>
  <si>
    <t>P14. ¿Trabajabas en una empresa pública o en la Administración Pública?</t>
  </si>
  <si>
    <t xml:space="preserve">P15. ¿De qué sector era la empresa? </t>
  </si>
  <si>
    <t>P16. ¿Me podrías decir cuál era tu sueldo neto mensual?</t>
  </si>
  <si>
    <t>Preg 17. De 0 a 10, ¿qué relación existía entre ese empleo y tu titulación?</t>
  </si>
  <si>
    <t>P17. De 0 a 10, ¿qué relación existía entre ese empleo y tu titulación?</t>
  </si>
  <si>
    <t>Preg 18. ¿Tu titulación fue un requisito para acceder a ese empleo?</t>
  </si>
  <si>
    <t>P18. ¿Tu titulación fue un requisito para acceder a ese empleo?</t>
  </si>
  <si>
    <t xml:space="preserve">                       P19.1. ¿Estás  buscando trabajo?</t>
  </si>
  <si>
    <t xml:space="preserve">                       P19.2. ¿Cómo valoras tus posibilidades de encontrar empleo a corto plazo (1 año o menos)?</t>
  </si>
  <si>
    <t>P20. ¿Es el mismo empleo o es distinto al primero?</t>
  </si>
  <si>
    <t>P21. ¿Trabajas en Extremadura, otra Comunidad o fuera de España?</t>
  </si>
  <si>
    <t>P22. ¿Te diste de alta como autónomo al comenzar en este empleo?</t>
  </si>
  <si>
    <t xml:space="preserve">                       P22.1. ¿Creaste tu propia empresa o trabajaste para otros?</t>
  </si>
  <si>
    <t>P23. ¿Has pensado alguna vez en crear tu propia empresa?</t>
  </si>
  <si>
    <t>P24. ¿Y cómo has encontrado el empleo?</t>
  </si>
  <si>
    <t>P25. ¿Cuál es la duración del contrato?</t>
  </si>
  <si>
    <t>P26. ¿Trabajas en una empresa pública o en la Administración Pública?</t>
  </si>
  <si>
    <t>P27. ¿De qué sector es la empresa?</t>
  </si>
  <si>
    <t>P28. ¿Me podrías decir tu sueldo neto mensual?</t>
  </si>
  <si>
    <t>Preg 29. De 0 a 10, ¿qué relación existe entre tu empleo y tu titulación?</t>
  </si>
  <si>
    <t>P29.  De 0 a 10, ¿qué relación existe entre tu empleo y tu titulación universitaria?</t>
  </si>
  <si>
    <t>Preg 31.  ¿Tu titulación fue un requisito para acceder a tu empleo?</t>
  </si>
  <si>
    <t>P30. Valora de 0 a 10 el grado de satisfacción de los siguientes apartados de tu empleo:</t>
  </si>
  <si>
    <t xml:space="preserve">                     P30.1.  Nivel salarial</t>
  </si>
  <si>
    <t xml:space="preserve">                     P30.2. Estabilidad Laboral</t>
  </si>
  <si>
    <t xml:space="preserve">                     P30.3. Desarrollo personal</t>
  </si>
  <si>
    <t xml:space="preserve">                     P30.4. Desarrollo profesional</t>
  </si>
  <si>
    <t xml:space="preserve">                     P30.5. Buen ambiente de trabajo</t>
  </si>
  <si>
    <t xml:space="preserve">                     P30.6. Horarios, vacaciones, dias libres</t>
  </si>
  <si>
    <t xml:space="preserve">                     P30.7. Satisfacción global con tu empleo</t>
  </si>
  <si>
    <t>P32. Valore de 0 a 10 cómo los estudios cursados le han ayudado a adquirir las capacidades y competencias necesarias para el ejercicio de su profesión.</t>
  </si>
  <si>
    <t>P33. Al finalizar esta titulación universitaria, ¿Iniciaste otros estudios universitarios?</t>
  </si>
  <si>
    <t xml:space="preserve">                     P33.1.  ¿Cuáles?</t>
  </si>
  <si>
    <t>P31.  ¿Tu titulación fue un requisito para acceder a tu empleo?</t>
  </si>
  <si>
    <t>Continuación de estudios</t>
  </si>
  <si>
    <t xml:space="preserve">                     P2.1.  Contenidos teóricos recibidos</t>
  </si>
  <si>
    <t xml:space="preserve">                     P2.2. Contenidos prácticos recibidos</t>
  </si>
  <si>
    <t xml:space="preserve">                     P2.3. Profesorado</t>
  </si>
  <si>
    <t xml:space="preserve">                     P2.4. Instalaciones y equipos disponibles en las aulas</t>
  </si>
  <si>
    <t xml:space="preserve">                     P2.5. Gestión administrativa</t>
  </si>
  <si>
    <t>Preg 5. ¿Disfrutaste de alguna beca ERASMUS, SICUE o similar para cursar parte de tus estudios , tanto teóricos como prácticos, en otra Universidad?</t>
  </si>
  <si>
    <t>P5. ¿Disfrutaste de alguna beca ERASMUS, SICUE o similar para cursar parte de tus estudios, tanto teóricos como prácticos, en otra Universidad?</t>
  </si>
  <si>
    <t>Preparaba Oposiciones</t>
  </si>
  <si>
    <t>Continué estudiando</t>
  </si>
  <si>
    <t>Intenté montar mi propia empresa</t>
  </si>
  <si>
    <t>Por motivos familiares</t>
  </si>
  <si>
    <t>No quise trabajar</t>
  </si>
  <si>
    <t>Otras razones</t>
  </si>
  <si>
    <t xml:space="preserve">Hombre </t>
  </si>
  <si>
    <t xml:space="preserve">Mujer </t>
  </si>
  <si>
    <t xml:space="preserve">Alumnos que no han trabajado y no buscan trabajo </t>
  </si>
  <si>
    <t>P8_1_1. ¿Por qué?  Se permiten respuestas múltiples</t>
  </si>
  <si>
    <t xml:space="preserve">P19_1_1. ¿Por qué? (Se permite respuesta múltiple) </t>
  </si>
  <si>
    <t xml:space="preserve">                               P19.1.1 ¿Por qué?</t>
  </si>
  <si>
    <t xml:space="preserve">                               P8.1.1 ¿Por qué?</t>
  </si>
  <si>
    <t>Preg 33. Al finalizar tu titulación, ¿iniciaste otros estudios universitarios?</t>
  </si>
  <si>
    <t xml:space="preserve">Preg 32. Valora de 0 a 10 cómo tu titulación te ha ayudado a adquirir las capacidades y competencias necesarias para el ejercicio de su profesión. </t>
  </si>
  <si>
    <t>Salario medio estimado</t>
  </si>
  <si>
    <t>Margen error salario medio</t>
  </si>
  <si>
    <t>Sí-Sí Preg 7</t>
  </si>
  <si>
    <t>Resp validas preg 7_1</t>
  </si>
  <si>
    <t>Resp_totales_validas</t>
  </si>
  <si>
    <t>%Sí total</t>
  </si>
  <si>
    <t>%No total</t>
  </si>
  <si>
    <t>+-error % si total'</t>
  </si>
  <si>
    <t>Puntuación</t>
  </si>
  <si>
    <t>Momento orden 2 puntuación</t>
  </si>
  <si>
    <t>Margen error puntuación</t>
  </si>
  <si>
    <t>Preg 19. ¿Estás trabajando actualmente? % sobre alumnos que han trabajado alguna vez</t>
  </si>
  <si>
    <t>Momento orden 2 salario</t>
  </si>
  <si>
    <t xml:space="preserve">P19. ¿Estás trabajando actualmente?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</si>
</sst>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u/>
      <sz val="36"/>
      <color theme="0"/>
      <name val="Calibri"/>
      <family val="2"/>
      <scheme val="minor"/>
    </font>
    <font>
      <b/>
      <sz val="11"/>
      <color rgb="FF000000"/>
      <name val="Calibri"/>
      <family val="2"/>
    </font>
    <font>
      <b/>
      <sz val="16"/>
      <color theme="0"/>
      <name val="Arial"/>
      <family val="2"/>
    </font>
    <font>
      <b/>
      <sz val="16"/>
      <color theme="1"/>
      <name val="Calibri"/>
      <family val="2"/>
    </font>
    <font>
      <u/>
      <sz val="11"/>
      <color theme="10"/>
      <name val="Calibri"/>
      <family val="2"/>
    </font>
    <font>
      <sz val="11"/>
      <color rgb="FF0033CC"/>
      <name val="Arial"/>
      <family val="2"/>
    </font>
    <font>
      <sz val="11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C9D7E3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00009C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rgb="FF646464"/>
      </bottom>
      <diagonal/>
    </border>
    <border>
      <left style="thin">
        <color rgb="FFBFBFBF"/>
      </left>
      <right/>
      <top style="thin">
        <color rgb="FFBFBFBF"/>
      </top>
      <bottom style="medium">
        <color rgb="FF646464"/>
      </bottom>
      <diagonal/>
    </border>
    <border>
      <left style="thin">
        <color rgb="FF646464"/>
      </left>
      <right/>
      <top style="thin">
        <color rgb="FFBFBFBF"/>
      </top>
      <bottom style="medium">
        <color rgb="FF646464"/>
      </bottom>
      <diagonal/>
    </border>
    <border>
      <left style="thin">
        <color rgb="FF646464"/>
      </left>
      <right/>
      <top style="thin">
        <color rgb="FF646464"/>
      </top>
      <bottom style="medium">
        <color rgb="FF323232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646464"/>
      </left>
      <right style="thin">
        <color rgb="FF646464"/>
      </right>
      <top style="thin">
        <color rgb="FF646464"/>
      </top>
      <bottom style="thin">
        <color rgb="FF6464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646464"/>
      </left>
      <right style="thin">
        <color rgb="FF646464"/>
      </right>
      <top style="medium">
        <color rgb="FF323232"/>
      </top>
      <bottom style="thin">
        <color rgb="FF6464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646464"/>
      </left>
      <right style="thin">
        <color rgb="FF646464"/>
      </right>
      <top style="medium">
        <color rgb="FF323232"/>
      </top>
      <bottom/>
      <diagonal/>
    </border>
    <border>
      <left style="thin">
        <color rgb="FF646464"/>
      </left>
      <right style="thin">
        <color rgb="FF646464"/>
      </right>
      <top/>
      <bottom/>
      <diagonal/>
    </border>
    <border>
      <left style="thin">
        <color rgb="FF646464"/>
      </left>
      <right style="thin">
        <color rgb="FF646464"/>
      </right>
      <top/>
      <bottom style="medium">
        <color rgb="FF323232"/>
      </bottom>
      <diagonal/>
    </border>
    <border>
      <left style="thin">
        <color rgb="FFBFBFBF"/>
      </left>
      <right style="thin">
        <color rgb="FFBFBFBF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1" fillId="0" borderId="0" xfId="0" applyFont="1"/>
    <xf numFmtId="10" fontId="0" fillId="2" borderId="1" xfId="0" applyNumberFormat="1" applyFill="1" applyBorder="1" applyAlignment="1">
      <alignment horizontal="center" vertical="center" wrapText="1"/>
    </xf>
    <xf numFmtId="10" fontId="0" fillId="2" borderId="2" xfId="0" applyNumberFormat="1" applyFill="1" applyBorder="1" applyAlignment="1">
      <alignment horizontal="center" vertical="center" wrapText="1"/>
    </xf>
    <xf numFmtId="10" fontId="0" fillId="4" borderId="5" xfId="0" applyNumberFormat="1" applyFill="1" applyBorder="1" applyAlignment="1">
      <alignment horizontal="center" vertical="center" wrapText="1"/>
    </xf>
    <xf numFmtId="10" fontId="0" fillId="4" borderId="7" xfId="0" applyNumberFormat="1" applyFill="1" applyBorder="1" applyAlignment="1">
      <alignment horizontal="center" vertical="center" wrapText="1"/>
    </xf>
    <xf numFmtId="0" fontId="4" fillId="9" borderId="0" xfId="0" applyFont="1" applyFill="1"/>
    <xf numFmtId="0" fontId="5" fillId="8" borderId="9" xfId="0" applyFont="1" applyFill="1" applyBorder="1"/>
    <xf numFmtId="0" fontId="6" fillId="9" borderId="9" xfId="0" applyFont="1" applyFill="1" applyBorder="1"/>
    <xf numFmtId="0" fontId="8" fillId="10" borderId="9" xfId="1" applyFont="1" applyFill="1" applyBorder="1" applyAlignment="1"/>
    <xf numFmtId="0" fontId="7" fillId="0" borderId="0" xfId="1" applyAlignment="1">
      <alignment wrapText="1"/>
    </xf>
    <xf numFmtId="0" fontId="5" fillId="8" borderId="9" xfId="1" applyFont="1" applyFill="1" applyBorder="1"/>
    <xf numFmtId="0" fontId="5" fillId="9" borderId="0" xfId="1" applyFont="1" applyFill="1" applyBorder="1"/>
    <xf numFmtId="0" fontId="6" fillId="9" borderId="0" xfId="1" applyFont="1" applyFill="1"/>
    <xf numFmtId="0" fontId="7" fillId="0" borderId="0" xfId="1"/>
    <xf numFmtId="0" fontId="7" fillId="9" borderId="9" xfId="1" applyFill="1" applyBorder="1" applyAlignment="1"/>
    <xf numFmtId="0" fontId="0" fillId="0" borderId="9" xfId="0" applyBorder="1"/>
    <xf numFmtId="10" fontId="0" fillId="0" borderId="9" xfId="0" applyNumberFormat="1" applyBorder="1" applyAlignment="1">
      <alignment horizontal="center" vertical="center"/>
    </xf>
    <xf numFmtId="0" fontId="9" fillId="11" borderId="9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0" xfId="0" applyAlignment="1">
      <alignment wrapText="1"/>
    </xf>
    <xf numFmtId="0" fontId="2" fillId="7" borderId="13" xfId="0" applyFont="1" applyFill="1" applyBorder="1" applyAlignment="1">
      <alignment horizontal="center" vertical="center" wrapText="1"/>
    </xf>
    <xf numFmtId="2" fontId="0" fillId="4" borderId="7" xfId="0" applyNumberFormat="1" applyFill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2" fontId="0" fillId="2" borderId="2" xfId="0" applyNumberFormat="1" applyFill="1" applyBorder="1" applyAlignment="1">
      <alignment horizontal="center" vertical="center" wrapText="1"/>
    </xf>
    <xf numFmtId="0" fontId="2" fillId="7" borderId="7" xfId="0" quotePrefix="1" applyFont="1" applyFill="1" applyBorder="1" applyAlignment="1">
      <alignment horizontal="center" vertical="center" wrapText="1"/>
    </xf>
    <xf numFmtId="0" fontId="3" fillId="8" borderId="0" xfId="0" applyFont="1" applyFill="1" applyAlignment="1">
      <alignment horizontal="left" vertical="center"/>
    </xf>
    <xf numFmtId="0" fontId="2" fillId="6" borderId="10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FF99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A76"/>
  <sheetViews>
    <sheetView tabSelected="1" workbookViewId="0">
      <selection sqref="A1:A2"/>
    </sheetView>
  </sheetViews>
  <sheetFormatPr baseColWidth="10" defaultRowHeight="15" x14ac:dyDescent="0.25"/>
  <cols>
    <col min="1" max="1" width="170.85546875" customWidth="1"/>
  </cols>
  <sheetData>
    <row r="1" spans="1:1" ht="46.5" customHeight="1" x14ac:dyDescent="0.25">
      <c r="A1" s="36" t="s">
        <v>114</v>
      </c>
    </row>
    <row r="2" spans="1:1" x14ac:dyDescent="0.25">
      <c r="A2" s="36"/>
    </row>
    <row r="3" spans="1:1" x14ac:dyDescent="0.25">
      <c r="A3" s="14"/>
    </row>
    <row r="4" spans="1:1" ht="20.25" x14ac:dyDescent="0.3">
      <c r="A4" s="15" t="s">
        <v>115</v>
      </c>
    </row>
    <row r="5" spans="1:1" ht="9" customHeight="1" x14ac:dyDescent="0.35">
      <c r="A5" s="16"/>
    </row>
    <row r="6" spans="1:1" x14ac:dyDescent="0.25">
      <c r="A6" s="17" t="s">
        <v>116</v>
      </c>
    </row>
    <row r="7" spans="1:1" x14ac:dyDescent="0.25">
      <c r="A7" s="17" t="s">
        <v>117</v>
      </c>
    </row>
    <row r="8" spans="1:1" x14ac:dyDescent="0.25">
      <c r="A8" s="17" t="s">
        <v>186</v>
      </c>
    </row>
    <row r="9" spans="1:1" x14ac:dyDescent="0.25">
      <c r="A9" s="17" t="s">
        <v>187</v>
      </c>
    </row>
    <row r="10" spans="1:1" x14ac:dyDescent="0.25">
      <c r="A10" s="17" t="s">
        <v>188</v>
      </c>
    </row>
    <row r="11" spans="1:1" x14ac:dyDescent="0.25">
      <c r="A11" s="17" t="s">
        <v>189</v>
      </c>
    </row>
    <row r="12" spans="1:1" x14ac:dyDescent="0.25">
      <c r="A12" s="17" t="s">
        <v>190</v>
      </c>
    </row>
    <row r="13" spans="1:1" x14ac:dyDescent="0.25">
      <c r="A13" s="17" t="s">
        <v>132</v>
      </c>
    </row>
    <row r="14" spans="1:1" x14ac:dyDescent="0.25">
      <c r="A14" s="17" t="s">
        <v>118</v>
      </c>
    </row>
    <row r="15" spans="1:1" x14ac:dyDescent="0.25">
      <c r="A15" s="17" t="s">
        <v>130</v>
      </c>
    </row>
    <row r="16" spans="1:1" x14ac:dyDescent="0.25">
      <c r="A16" s="17" t="s">
        <v>131</v>
      </c>
    </row>
    <row r="17" spans="1:1" x14ac:dyDescent="0.25">
      <c r="A17" s="17" t="s">
        <v>192</v>
      </c>
    </row>
    <row r="18" spans="1:1" x14ac:dyDescent="0.25">
      <c r="A18" s="17" t="s">
        <v>133</v>
      </c>
    </row>
    <row r="19" spans="1:1" x14ac:dyDescent="0.25">
      <c r="A19" s="17" t="s">
        <v>134</v>
      </c>
    </row>
    <row r="20" spans="1:1" x14ac:dyDescent="0.25">
      <c r="A20" s="18"/>
    </row>
    <row r="21" spans="1:1" ht="20.25" x14ac:dyDescent="0.3">
      <c r="A21" s="19" t="s">
        <v>119</v>
      </c>
    </row>
    <row r="22" spans="1:1" ht="9" customHeight="1" x14ac:dyDescent="0.3">
      <c r="A22" s="20"/>
    </row>
    <row r="23" spans="1:1" x14ac:dyDescent="0.25">
      <c r="A23" s="17" t="s">
        <v>136</v>
      </c>
    </row>
    <row r="24" spans="1:1" x14ac:dyDescent="0.25">
      <c r="A24" s="17" t="s">
        <v>138</v>
      </c>
    </row>
    <row r="25" spans="1:1" x14ac:dyDescent="0.25">
      <c r="A25" s="17" t="s">
        <v>139</v>
      </c>
    </row>
    <row r="26" spans="1:1" x14ac:dyDescent="0.25">
      <c r="A26" s="17" t="s">
        <v>141</v>
      </c>
    </row>
    <row r="27" spans="1:1" x14ac:dyDescent="0.25">
      <c r="A27" s="17" t="s">
        <v>142</v>
      </c>
    </row>
    <row r="28" spans="1:1" x14ac:dyDescent="0.25">
      <c r="A28" s="17" t="s">
        <v>205</v>
      </c>
    </row>
    <row r="29" spans="1:1" x14ac:dyDescent="0.25">
      <c r="A29" s="17" t="s">
        <v>143</v>
      </c>
    </row>
    <row r="30" spans="1:1" x14ac:dyDescent="0.25">
      <c r="A30" s="23"/>
    </row>
    <row r="31" spans="1:1" ht="20.25" x14ac:dyDescent="0.3">
      <c r="A31" s="19" t="s">
        <v>120</v>
      </c>
    </row>
    <row r="32" spans="1:1" ht="9" customHeight="1" x14ac:dyDescent="0.35">
      <c r="A32" s="21"/>
    </row>
    <row r="33" spans="1:1" x14ac:dyDescent="0.25">
      <c r="A33" s="17" t="s">
        <v>145</v>
      </c>
    </row>
    <row r="34" spans="1:1" x14ac:dyDescent="0.25">
      <c r="A34" s="17" t="s">
        <v>146</v>
      </c>
    </row>
    <row r="35" spans="1:1" x14ac:dyDescent="0.25">
      <c r="A35" s="17" t="s">
        <v>147</v>
      </c>
    </row>
    <row r="36" spans="1:1" x14ac:dyDescent="0.25">
      <c r="A36" s="17" t="s">
        <v>148</v>
      </c>
    </row>
    <row r="37" spans="1:1" x14ac:dyDescent="0.25">
      <c r="A37" s="17" t="s">
        <v>149</v>
      </c>
    </row>
    <row r="38" spans="1:1" x14ac:dyDescent="0.25">
      <c r="A38" s="17" t="s">
        <v>150</v>
      </c>
    </row>
    <row r="39" spans="1:1" x14ac:dyDescent="0.25">
      <c r="A39" s="17" t="s">
        <v>151</v>
      </c>
    </row>
    <row r="40" spans="1:1" x14ac:dyDescent="0.25">
      <c r="A40" s="17" t="s">
        <v>152</v>
      </c>
    </row>
    <row r="41" spans="1:1" x14ac:dyDescent="0.25">
      <c r="A41" s="17" t="s">
        <v>153</v>
      </c>
    </row>
    <row r="42" spans="1:1" x14ac:dyDescent="0.25">
      <c r="A42" s="17" t="s">
        <v>155</v>
      </c>
    </row>
    <row r="43" spans="1:1" x14ac:dyDescent="0.25">
      <c r="A43" s="17" t="s">
        <v>157</v>
      </c>
    </row>
    <row r="45" spans="1:1" ht="20.25" x14ac:dyDescent="0.3">
      <c r="A45" s="19" t="s">
        <v>121</v>
      </c>
    </row>
    <row r="46" spans="1:1" ht="9" customHeight="1" x14ac:dyDescent="0.25"/>
    <row r="47" spans="1:1" x14ac:dyDescent="0.25">
      <c r="A47" s="17" t="s">
        <v>221</v>
      </c>
    </row>
    <row r="48" spans="1:1" x14ac:dyDescent="0.25">
      <c r="A48" s="17" t="s">
        <v>158</v>
      </c>
    </row>
    <row r="49" spans="1:1" x14ac:dyDescent="0.25">
      <c r="A49" s="17" t="s">
        <v>204</v>
      </c>
    </row>
    <row r="50" spans="1:1" x14ac:dyDescent="0.25">
      <c r="A50" s="17" t="s">
        <v>159</v>
      </c>
    </row>
    <row r="51" spans="1:1" x14ac:dyDescent="0.25">
      <c r="A51" s="17" t="s">
        <v>160</v>
      </c>
    </row>
    <row r="52" spans="1:1" x14ac:dyDescent="0.25">
      <c r="A52" s="17" t="s">
        <v>161</v>
      </c>
    </row>
    <row r="53" spans="1:1" x14ac:dyDescent="0.25">
      <c r="A53" s="17" t="s">
        <v>162</v>
      </c>
    </row>
    <row r="54" spans="1:1" x14ac:dyDescent="0.25">
      <c r="A54" s="17" t="s">
        <v>163</v>
      </c>
    </row>
    <row r="55" spans="1:1" x14ac:dyDescent="0.25">
      <c r="A55" s="17" t="s">
        <v>164</v>
      </c>
    </row>
    <row r="56" spans="1:1" x14ac:dyDescent="0.25">
      <c r="A56" s="17" t="s">
        <v>165</v>
      </c>
    </row>
    <row r="57" spans="1:1" x14ac:dyDescent="0.25">
      <c r="A57" s="17" t="s">
        <v>166</v>
      </c>
    </row>
    <row r="58" spans="1:1" x14ac:dyDescent="0.25">
      <c r="A58" s="17" t="s">
        <v>167</v>
      </c>
    </row>
    <row r="59" spans="1:1" x14ac:dyDescent="0.25">
      <c r="A59" s="17" t="s">
        <v>168</v>
      </c>
    </row>
    <row r="60" spans="1:1" x14ac:dyDescent="0.25">
      <c r="A60" s="17" t="s">
        <v>169</v>
      </c>
    </row>
    <row r="61" spans="1:1" x14ac:dyDescent="0.25">
      <c r="A61" s="17" t="s">
        <v>171</v>
      </c>
    </row>
    <row r="62" spans="1:1" x14ac:dyDescent="0.25">
      <c r="A62" s="17" t="s">
        <v>173</v>
      </c>
    </row>
    <row r="63" spans="1:1" x14ac:dyDescent="0.25">
      <c r="A63" s="17" t="s">
        <v>174</v>
      </c>
    </row>
    <row r="64" spans="1:1" x14ac:dyDescent="0.25">
      <c r="A64" s="17" t="s">
        <v>175</v>
      </c>
    </row>
    <row r="65" spans="1:1" x14ac:dyDescent="0.25">
      <c r="A65" s="17" t="s">
        <v>176</v>
      </c>
    </row>
    <row r="66" spans="1:1" x14ac:dyDescent="0.25">
      <c r="A66" s="17" t="s">
        <v>177</v>
      </c>
    </row>
    <row r="67" spans="1:1" x14ac:dyDescent="0.25">
      <c r="A67" s="17" t="s">
        <v>178</v>
      </c>
    </row>
    <row r="68" spans="1:1" x14ac:dyDescent="0.25">
      <c r="A68" s="17" t="s">
        <v>179</v>
      </c>
    </row>
    <row r="69" spans="1:1" x14ac:dyDescent="0.25">
      <c r="A69" s="17" t="s">
        <v>180</v>
      </c>
    </row>
    <row r="70" spans="1:1" x14ac:dyDescent="0.25">
      <c r="A70" s="17" t="s">
        <v>184</v>
      </c>
    </row>
    <row r="71" spans="1:1" x14ac:dyDescent="0.25">
      <c r="A71" s="17" t="s">
        <v>181</v>
      </c>
    </row>
    <row r="73" spans="1:1" ht="20.25" x14ac:dyDescent="0.3">
      <c r="A73" s="19" t="s">
        <v>185</v>
      </c>
    </row>
    <row r="74" spans="1:1" ht="7.5" customHeight="1" x14ac:dyDescent="0.25"/>
    <row r="75" spans="1:1" x14ac:dyDescent="0.25">
      <c r="A75" s="17" t="s">
        <v>182</v>
      </c>
    </row>
    <row r="76" spans="1:1" x14ac:dyDescent="0.25">
      <c r="A76" s="17" t="s">
        <v>183</v>
      </c>
    </row>
  </sheetData>
  <mergeCells count="1">
    <mergeCell ref="A1:A2"/>
  </mergeCells>
  <hyperlinks>
    <hyperlink ref="A13" location="P3!F1C1" display="P3!F1C1"/>
    <hyperlink ref="A14" location="P4!F1C1" display="P4.¿Realizaste prácticas externas durante tus estudios?"/>
    <hyperlink ref="A9" location="P2_2!F1C1" display="                     P2b. Contenidos prácticos recibidos"/>
    <hyperlink ref="A10" location="P2_3!F1C1" display="                     P2c. Profesorado"/>
    <hyperlink ref="A11" location="P2_4!F1C1" display="                     P2d. Instalaciones y equipos disponibles en las aulas"/>
    <hyperlink ref="A12" location="P2_5!F1C1" display="                     P2e. Gestión administrativa"/>
    <hyperlink ref="A8" location="P2_1!F1C1" display="                     P2a.  Contenidos teóricos recibidos"/>
    <hyperlink ref="A6" location="P1!F1C1" display="P1!F1C1"/>
    <hyperlink ref="A35" location="P11!F1C1" display="P11.  ¿Te diste de alta como autónomo al comenzar en este empleo?"/>
    <hyperlink ref="A37" location="P12!F1C1" display="P12. ¿Y cómo encontraste el trabajo?"/>
    <hyperlink ref="A38" location="P13!F1C1" display="P13. ¿Cuál era la duración del contrato?"/>
    <hyperlink ref="A39" location="P14!F1C1" display="P14. ¿Trabajabas en una empresa pública o en la Administración Pública?"/>
    <hyperlink ref="A40" location="P15!F1C1" display="P15. ¿De qué sector era la empresa? "/>
    <hyperlink ref="A41" location="P16!F1C1" display="P16. ¿Me podrías decir cuál era tu sueldo neto mensual?"/>
    <hyperlink ref="A42" location="P17!F1C1" display="P17. De 0 a 10, ¿qué relación existía entre ese empleo y tu titulación?"/>
    <hyperlink ref="A43" location="P18!F1C1" display="P18. ¿Tu titulación fue un requisito para acceder a ese empleo?"/>
    <hyperlink ref="A47" location="P19!F1C1" display="P19. ¿Estás trabajando actualmente?"/>
    <hyperlink ref="A48" location="P19_1!F1C1" display="                       P19.1. ¿Estás  buscando trabajo?"/>
    <hyperlink ref="A51" location="P20!F1C1" display="P20. ¿Es el mismo empleo o es distinto al primero?"/>
    <hyperlink ref="A52" location="P21!F1C1" display="P21. ¿Trabajas en Extremadura, otra Comunidad o fuera de España?"/>
    <hyperlink ref="A56" location="P24!F1C1" display="P24. ¿Y cómo has encontrado el empleo?"/>
    <hyperlink ref="A57" location="P25!F1C1" display="P25. ¿Cuál es la duración del contrato?"/>
    <hyperlink ref="A58" location="P26!F1C1" display="P26. ¿Trabajas en una empresa pública o en la Administración Pública?"/>
    <hyperlink ref="A59" location="P27!F1C1" display="P27. ¿De qué sector es la empresa?"/>
    <hyperlink ref="A60" location="P28!F1C1" display="P28. ¿Me podrías decir tu sueldo neto mensual?"/>
    <hyperlink ref="A61" location="P29!F1C1" display="P29.  De 0 a 10, ¿qué relación existe entre tu empleo y tu titulación universitaria?"/>
    <hyperlink ref="A63" location="P30_1!F1C1" display="                     P30.1.  Nivel salarial"/>
    <hyperlink ref="A64" location="P30_2!F1C1" display="                     P30.2. Estabilidad Laboral"/>
    <hyperlink ref="A65" location="P30_3!F1C1" display="                     P30.3. Desarrollo personal"/>
    <hyperlink ref="A66" location="P30_4!F1C1" display="                     P30.4. Desarrollo profesional"/>
    <hyperlink ref="A67" location="P30_5!F1C1" display="                     P30.5. Buen ambiente de trabajo"/>
    <hyperlink ref="A68" location="P30_6!F1C1" display="                     P30.6. Horarios, vacaciones, dias libres"/>
    <hyperlink ref="A69" location="P30_7!F1C1" display="                     P30.7. Satisfacción global con tu empleo"/>
    <hyperlink ref="A71" location="P32!F1C1" display="P32. Valore de 0 a 10 cómo los estudios cursados le han ayudado a adquirir las capacidades y competencias necesarias para el ejercicio de su profesión."/>
    <hyperlink ref="A75" location="P33!F1C1" display="P40. Al finalizar esta titulación universitaria, ¿Iniciaste otros estudios universitarios?"/>
    <hyperlink ref="A50" location="P19_2!F1C1" display="                       P19.2. ¿Cómo valoras tus posibilidades de encontrar empleo a corto plazo (1 año o menos)?"/>
    <hyperlink ref="A15" location="P4_1!F1C1" display="                     P4.1.  De 0 a 10. ¿Puedes valorar tu satisfacción con estas prácticas?"/>
    <hyperlink ref="A16" location="P4_2!F1C1" display="                     P4.2.  De 0 a 10, ¿en qué medida crees que la formación recibida en estas prácticas es útil para encontrar trabajo?"/>
    <hyperlink ref="A17" location="P5!F1C1" display="P5. ¿Disfrutaste de alguna beca ERASMUS, SICUE o similar para cursar parte de tus estudios de grado, tanto teóricos como prácticos, en otra Universidad?"/>
    <hyperlink ref="A18" location="P5_1!F1C1" display="                     P5.1.  De 0 a 10. ¿Puedes valorar tu satisfacción con esta estancia?"/>
    <hyperlink ref="A19" location="P5_2!F1C1" display="                     P5.2.  De 0 a 10, ¿en qué medida crees que la estancia es útil para encontrar trabajo?"/>
    <hyperlink ref="A29" location="P8_2!F1C1" display="                     P8.2. ¿Cómo valorarías tus posibilidades de encontrar empleo, relacionado o no con tus estudios, a corto plazo (menos de un año)? "/>
    <hyperlink ref="A36" location="P11_1!F1C1" display="                     P7.1.  ¿Creaste tu propia empresa o trabajaste para otros?"/>
    <hyperlink ref="A53" location="P22!F1C1" display="P22. ¿Te diste de alta como autónomo al comenzar en este empleo?"/>
    <hyperlink ref="A54" location="P22_1!F1C1" display="                       P22.1. ¿Creaste tu propia empresa o trabajaste para otros?"/>
    <hyperlink ref="A55" location="P23!F1C1" display="P23. ¿Has pensado alguna vez en crear tu propia empresa?"/>
    <hyperlink ref="A70" location="P31!F1C1" display="Preg 31.  ¿Tu titulación fue un requisito para acceder a tu empleo?"/>
    <hyperlink ref="A76" location="P33_1!F1C1" display="                     P33.1.  ¿Cuáles?"/>
    <hyperlink ref="A49" location="P19_1_1!F1C1" display="                               P19.1.1 ¿Por qué?"/>
    <hyperlink ref="A28" location="P8_1_1!F1C1" display="                               P8.1.1 ¿Por qué?"/>
    <hyperlink ref="A23" location="P6!F1C1" display="P6. En el momento de matricularte en tu titulación, ¿estabas trabajando?"/>
    <hyperlink ref="A24" location="P7!F1C1" display="P7.  Cuando estabas estudiando tu titulación, ¿tuviste alguna experiencia laboral?"/>
    <hyperlink ref="A25" location="P7_1!F1C1" display="                     P7.1.  ¿Continuaste en ese mismo empleo después de finalizar tu titulación?"/>
    <hyperlink ref="A26" location="P8!F1C1" display="P8. Tras acabar tu titulación, ¿has trabajado alguna vez?"/>
    <hyperlink ref="A27" location="P8_1!F1C1" display="                     P8.1.   ¿Has buscado trabajo relacionado con tus estudios?"/>
    <hyperlink ref="A33" location="P9!F1C1" display="P9. Aproximadamente, ¿cuántos meses pasaron desde que terminaste tu titulación y conseguiste ese trabajo?"/>
    <hyperlink ref="A34" location="P10!F1C1" display="P10.  ¿Trabajabas en Extremadura, otra Comunidad o fuera de España?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9">
    <tabColor theme="6"/>
  </sheetPr>
  <dimension ref="A1:I6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123</v>
      </c>
    </row>
    <row r="2" spans="1:9" x14ac:dyDescent="0.25">
      <c r="A2" s="22" t="s">
        <v>114</v>
      </c>
    </row>
    <row r="3" spans="1:9" ht="15.75" thickBot="1" x14ac:dyDescent="0.3">
      <c r="E3" s="8" t="s">
        <v>8</v>
      </c>
      <c r="F3" s="8" t="s">
        <v>7</v>
      </c>
      <c r="G3" s="8" t="s">
        <v>6</v>
      </c>
      <c r="H3" s="8" t="s">
        <v>5</v>
      </c>
      <c r="I3" s="8" t="s">
        <v>4</v>
      </c>
    </row>
    <row r="4" spans="1:9" x14ac:dyDescent="0.25">
      <c r="C4" s="37" t="s">
        <v>3</v>
      </c>
      <c r="D4" s="7" t="s">
        <v>2</v>
      </c>
      <c r="E4" s="6">
        <v>7.19</v>
      </c>
      <c r="F4" s="6">
        <v>1.65</v>
      </c>
      <c r="G4" s="6">
        <v>839</v>
      </c>
      <c r="H4" s="6">
        <v>1616</v>
      </c>
      <c r="I4" s="6">
        <v>0.08</v>
      </c>
    </row>
    <row r="5" spans="1:9" x14ac:dyDescent="0.25">
      <c r="C5" s="38"/>
      <c r="D5" s="5" t="s">
        <v>1</v>
      </c>
      <c r="E5" s="4">
        <v>7.47</v>
      </c>
      <c r="F5" s="4">
        <v>1.68</v>
      </c>
      <c r="G5" s="4">
        <v>1189</v>
      </c>
      <c r="H5" s="4">
        <v>2439</v>
      </c>
      <c r="I5" s="4">
        <v>7.0000000000000007E-2</v>
      </c>
    </row>
    <row r="6" spans="1:9" ht="15.75" thickBot="1" x14ac:dyDescent="0.3">
      <c r="C6" s="39"/>
      <c r="D6" s="3" t="s">
        <v>0</v>
      </c>
      <c r="E6" s="2">
        <v>7.35</v>
      </c>
      <c r="F6" s="2">
        <v>1.68</v>
      </c>
      <c r="G6" s="2">
        <v>2028</v>
      </c>
      <c r="H6" s="2">
        <v>4055</v>
      </c>
      <c r="I6" s="1">
        <v>0.05</v>
      </c>
    </row>
  </sheetData>
  <mergeCells count="1">
    <mergeCell ref="C4:C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8">
    <tabColor theme="6"/>
  </sheetPr>
  <dimension ref="A1:I6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122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8</v>
      </c>
      <c r="F3" s="8" t="s">
        <v>7</v>
      </c>
      <c r="G3" s="8" t="s">
        <v>6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6">
        <v>6.99</v>
      </c>
      <c r="F4" s="6">
        <v>1.61</v>
      </c>
      <c r="G4" s="6">
        <v>839</v>
      </c>
      <c r="H4" s="6">
        <v>1616</v>
      </c>
      <c r="I4" s="6">
        <v>0.08</v>
      </c>
    </row>
    <row r="5" spans="1:9" x14ac:dyDescent="0.25">
      <c r="C5" s="41"/>
      <c r="D5" s="5" t="s">
        <v>1</v>
      </c>
      <c r="E5" s="4">
        <v>7.23</v>
      </c>
      <c r="F5" s="4">
        <v>1.47</v>
      </c>
      <c r="G5" s="4">
        <v>1189</v>
      </c>
      <c r="H5" s="4">
        <v>2439</v>
      </c>
      <c r="I5" s="4">
        <v>0.06</v>
      </c>
    </row>
    <row r="6" spans="1:9" ht="15.75" thickBot="1" x14ac:dyDescent="0.3">
      <c r="C6" s="42"/>
      <c r="D6" s="3" t="s">
        <v>0</v>
      </c>
      <c r="E6" s="2">
        <v>7.13</v>
      </c>
      <c r="F6" s="2">
        <v>1.54</v>
      </c>
      <c r="G6" s="2">
        <v>2028</v>
      </c>
      <c r="H6" s="2">
        <v>4055</v>
      </c>
      <c r="I6" s="1">
        <v>0.05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7">
    <tabColor theme="6"/>
  </sheetPr>
  <dimension ref="A1:I6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125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8</v>
      </c>
      <c r="F3" s="8" t="s">
        <v>7</v>
      </c>
      <c r="G3" s="8" t="s">
        <v>6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6">
        <v>6.2</v>
      </c>
      <c r="F4" s="6">
        <v>2.13</v>
      </c>
      <c r="G4" s="6">
        <v>836</v>
      </c>
      <c r="H4" s="6">
        <v>1616</v>
      </c>
      <c r="I4" s="6">
        <v>0.1</v>
      </c>
    </row>
    <row r="5" spans="1:9" x14ac:dyDescent="0.25">
      <c r="C5" s="41"/>
      <c r="D5" s="5" t="s">
        <v>1</v>
      </c>
      <c r="E5" s="4">
        <v>6.72</v>
      </c>
      <c r="F5" s="4">
        <v>2.15</v>
      </c>
      <c r="G5" s="4">
        <v>1187</v>
      </c>
      <c r="H5" s="4">
        <v>2439</v>
      </c>
      <c r="I5" s="4">
        <v>0.09</v>
      </c>
    </row>
    <row r="6" spans="1:9" ht="15.75" thickBot="1" x14ac:dyDescent="0.3">
      <c r="C6" s="42"/>
      <c r="D6" s="3" t="s">
        <v>0</v>
      </c>
      <c r="E6" s="2">
        <v>6.51</v>
      </c>
      <c r="F6" s="2">
        <v>2.16</v>
      </c>
      <c r="G6" s="2">
        <v>2023</v>
      </c>
      <c r="H6" s="2">
        <v>4055</v>
      </c>
      <c r="I6" s="1">
        <v>7.0000000000000007E-2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6">
    <tabColor theme="6"/>
  </sheetPr>
  <dimension ref="A1:I6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126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8</v>
      </c>
      <c r="F3" s="8" t="s">
        <v>7</v>
      </c>
      <c r="G3" s="8" t="s">
        <v>6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6">
        <v>7.03</v>
      </c>
      <c r="F4" s="6">
        <v>1.69</v>
      </c>
      <c r="G4" s="6">
        <v>838</v>
      </c>
      <c r="H4" s="6">
        <v>1616</v>
      </c>
      <c r="I4" s="6">
        <v>0.08</v>
      </c>
    </row>
    <row r="5" spans="1:9" x14ac:dyDescent="0.25">
      <c r="C5" s="41"/>
      <c r="D5" s="5" t="s">
        <v>1</v>
      </c>
      <c r="E5" s="4">
        <v>7.21</v>
      </c>
      <c r="F5" s="4">
        <v>1.58</v>
      </c>
      <c r="G5" s="4">
        <v>1187</v>
      </c>
      <c r="H5" s="4">
        <v>2439</v>
      </c>
      <c r="I5" s="4">
        <v>0.06</v>
      </c>
    </row>
    <row r="6" spans="1:9" ht="15.75" thickBot="1" x14ac:dyDescent="0.3">
      <c r="C6" s="42"/>
      <c r="D6" s="3" t="s">
        <v>0</v>
      </c>
      <c r="E6" s="2">
        <v>7.13</v>
      </c>
      <c r="F6" s="2">
        <v>1.64</v>
      </c>
      <c r="G6" s="2">
        <v>2025</v>
      </c>
      <c r="H6" s="2">
        <v>4055</v>
      </c>
      <c r="I6" s="1">
        <v>0.05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5">
    <tabColor theme="6"/>
  </sheetPr>
  <dimension ref="A1:I6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124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8</v>
      </c>
      <c r="F3" s="8" t="s">
        <v>7</v>
      </c>
      <c r="G3" s="8" t="s">
        <v>6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6">
        <v>6.63</v>
      </c>
      <c r="F4" s="6">
        <v>1.93</v>
      </c>
      <c r="G4" s="6">
        <v>839</v>
      </c>
      <c r="H4" s="6">
        <v>1616</v>
      </c>
      <c r="I4" s="6">
        <v>0.09</v>
      </c>
    </row>
    <row r="5" spans="1:9" x14ac:dyDescent="0.25">
      <c r="C5" s="41"/>
      <c r="D5" s="5" t="s">
        <v>1</v>
      </c>
      <c r="E5" s="4">
        <v>6.67</v>
      </c>
      <c r="F5" s="4">
        <v>1.85</v>
      </c>
      <c r="G5" s="4">
        <v>1187</v>
      </c>
      <c r="H5" s="4">
        <v>2439</v>
      </c>
      <c r="I5" s="4">
        <v>0.08</v>
      </c>
    </row>
    <row r="6" spans="1:9" ht="15.75" thickBot="1" x14ac:dyDescent="0.3">
      <c r="C6" s="42"/>
      <c r="D6" s="3" t="s">
        <v>0</v>
      </c>
      <c r="E6" s="2">
        <v>6.65</v>
      </c>
      <c r="F6" s="2">
        <v>1.89</v>
      </c>
      <c r="G6" s="2">
        <v>2026</v>
      </c>
      <c r="H6" s="2">
        <v>4055</v>
      </c>
      <c r="I6" s="1">
        <v>0.06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4">
    <tabColor theme="6"/>
  </sheetPr>
  <dimension ref="A1:I6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127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8</v>
      </c>
      <c r="F3" s="8" t="s">
        <v>7</v>
      </c>
      <c r="G3" s="8" t="s">
        <v>6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6">
        <v>6.94</v>
      </c>
      <c r="F4" s="6">
        <v>1.92</v>
      </c>
      <c r="G4" s="6">
        <v>838</v>
      </c>
      <c r="H4" s="6">
        <v>1616</v>
      </c>
      <c r="I4" s="6">
        <v>0.09</v>
      </c>
    </row>
    <row r="5" spans="1:9" x14ac:dyDescent="0.25">
      <c r="C5" s="41"/>
      <c r="D5" s="5" t="s">
        <v>1</v>
      </c>
      <c r="E5" s="4">
        <v>7.06</v>
      </c>
      <c r="F5" s="4">
        <v>1.81</v>
      </c>
      <c r="G5" s="4">
        <v>1189</v>
      </c>
      <c r="H5" s="4">
        <v>2439</v>
      </c>
      <c r="I5" s="4">
        <v>7.0000000000000007E-2</v>
      </c>
    </row>
    <row r="6" spans="1:9" ht="15.75" thickBot="1" x14ac:dyDescent="0.3">
      <c r="C6" s="42"/>
      <c r="D6" s="3" t="s">
        <v>0</v>
      </c>
      <c r="E6" s="2">
        <v>7.01</v>
      </c>
      <c r="F6" s="2">
        <v>1.87</v>
      </c>
      <c r="G6" s="2">
        <v>2027</v>
      </c>
      <c r="H6" s="2">
        <v>4055</v>
      </c>
      <c r="I6" s="1">
        <v>0.06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3">
    <tabColor theme="6"/>
  </sheetPr>
  <dimension ref="A1:L6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2" x14ac:dyDescent="0.25">
      <c r="A1" s="9" t="s">
        <v>128</v>
      </c>
    </row>
    <row r="2" spans="1:12" x14ac:dyDescent="0.25">
      <c r="A2" s="22" t="str">
        <f>'P1'!$A$2</f>
        <v>ÍNDICE</v>
      </c>
    </row>
    <row r="3" spans="1:12" ht="45.75" thickBot="1" x14ac:dyDescent="0.3">
      <c r="E3" s="8" t="s">
        <v>14</v>
      </c>
      <c r="F3" s="8" t="s">
        <v>13</v>
      </c>
      <c r="G3" s="8" t="s">
        <v>12</v>
      </c>
      <c r="H3" s="8" t="s">
        <v>11</v>
      </c>
      <c r="I3" s="8" t="s">
        <v>10</v>
      </c>
      <c r="J3" s="8" t="s">
        <v>9</v>
      </c>
      <c r="K3" s="8" t="s">
        <v>5</v>
      </c>
      <c r="L3" s="8" t="s">
        <v>4</v>
      </c>
    </row>
    <row r="4" spans="1:12" x14ac:dyDescent="0.25">
      <c r="C4" s="40" t="s">
        <v>3</v>
      </c>
      <c r="D4" s="7" t="s">
        <v>2</v>
      </c>
      <c r="E4" s="13">
        <v>0.50600000000000001</v>
      </c>
      <c r="F4" s="13">
        <v>0.16109999999999999</v>
      </c>
      <c r="G4" s="13">
        <v>5.9700000000000003E-2</v>
      </c>
      <c r="H4" s="13">
        <v>0.17299999999999999</v>
      </c>
      <c r="I4" s="13">
        <v>0.1002</v>
      </c>
      <c r="J4" s="6">
        <v>838</v>
      </c>
      <c r="K4" s="6">
        <v>1616</v>
      </c>
      <c r="L4" s="13">
        <v>2.35E-2</v>
      </c>
    </row>
    <row r="5" spans="1:12" x14ac:dyDescent="0.25">
      <c r="C5" s="41"/>
      <c r="D5" s="5" t="s">
        <v>1</v>
      </c>
      <c r="E5" s="12">
        <v>0.52529999999999999</v>
      </c>
      <c r="F5" s="12">
        <v>0.1734</v>
      </c>
      <c r="G5" s="12">
        <v>4.2099999999999999E-2</v>
      </c>
      <c r="H5" s="12">
        <v>0.13639999999999999</v>
      </c>
      <c r="I5" s="12">
        <v>0.1229</v>
      </c>
      <c r="J5" s="4">
        <v>1188</v>
      </c>
      <c r="K5" s="4">
        <v>2439</v>
      </c>
      <c r="L5" s="12">
        <v>2.0400000000000001E-2</v>
      </c>
    </row>
    <row r="6" spans="1:12" ht="15.75" thickBot="1" x14ac:dyDescent="0.3">
      <c r="C6" s="42"/>
      <c r="D6" s="3" t="s">
        <v>0</v>
      </c>
      <c r="E6" s="11">
        <v>0.51729999999999998</v>
      </c>
      <c r="F6" s="11">
        <v>0.16830000000000001</v>
      </c>
      <c r="G6" s="11">
        <v>4.9399999999999999E-2</v>
      </c>
      <c r="H6" s="11">
        <v>0.1515</v>
      </c>
      <c r="I6" s="11">
        <v>0.1135</v>
      </c>
      <c r="J6" s="2">
        <v>2026</v>
      </c>
      <c r="K6" s="2">
        <v>4055</v>
      </c>
      <c r="L6" s="10">
        <v>1.54E-2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2">
    <tabColor theme="6"/>
  </sheetPr>
  <dimension ref="A1:I6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129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16</v>
      </c>
      <c r="F3" s="8" t="s">
        <v>15</v>
      </c>
      <c r="G3" s="8" t="s">
        <v>9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13">
        <v>0.34449999999999997</v>
      </c>
      <c r="F4" s="13">
        <v>0.65549999999999997</v>
      </c>
      <c r="G4" s="6">
        <v>839</v>
      </c>
      <c r="H4" s="6">
        <v>1616</v>
      </c>
      <c r="I4" s="13">
        <v>2.35E-2</v>
      </c>
    </row>
    <row r="5" spans="1:9" x14ac:dyDescent="0.25">
      <c r="C5" s="41"/>
      <c r="D5" s="5" t="s">
        <v>1</v>
      </c>
      <c r="E5" s="12">
        <v>0.2389</v>
      </c>
      <c r="F5" s="12">
        <v>0.7611</v>
      </c>
      <c r="G5" s="4">
        <v>1189</v>
      </c>
      <c r="H5" s="4">
        <v>2439</v>
      </c>
      <c r="I5" s="12">
        <v>2.0400000000000001E-2</v>
      </c>
    </row>
    <row r="6" spans="1:9" ht="15.75" thickBot="1" x14ac:dyDescent="0.3">
      <c r="C6" s="42"/>
      <c r="D6" s="3" t="s">
        <v>0</v>
      </c>
      <c r="E6" s="11">
        <v>0.28249999999999997</v>
      </c>
      <c r="F6" s="11">
        <v>0.71750000000000003</v>
      </c>
      <c r="G6" s="2">
        <v>2028</v>
      </c>
      <c r="H6" s="2">
        <v>4055</v>
      </c>
      <c r="I6" s="10">
        <v>1.54E-2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1">
    <tabColor theme="6"/>
  </sheetPr>
  <dimension ref="A1:I6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17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8</v>
      </c>
      <c r="F3" s="8" t="s">
        <v>7</v>
      </c>
      <c r="G3" s="8" t="s">
        <v>6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6">
        <v>7.96</v>
      </c>
      <c r="F4" s="6">
        <v>2.19</v>
      </c>
      <c r="G4" s="6">
        <v>550</v>
      </c>
      <c r="H4" s="6">
        <v>1616</v>
      </c>
      <c r="I4" s="6">
        <v>0.15</v>
      </c>
    </row>
    <row r="5" spans="1:9" x14ac:dyDescent="0.25">
      <c r="C5" s="41"/>
      <c r="D5" s="5" t="s">
        <v>1</v>
      </c>
      <c r="E5" s="4">
        <v>8.44</v>
      </c>
      <c r="F5" s="4">
        <v>1.81</v>
      </c>
      <c r="G5" s="4">
        <v>904</v>
      </c>
      <c r="H5" s="4">
        <v>2439</v>
      </c>
      <c r="I5" s="4">
        <v>0.09</v>
      </c>
    </row>
    <row r="6" spans="1:9" ht="15.75" thickBot="1" x14ac:dyDescent="0.3">
      <c r="C6" s="42"/>
      <c r="D6" s="3" t="s">
        <v>0</v>
      </c>
      <c r="E6" s="2">
        <v>8.25</v>
      </c>
      <c r="F6" s="2">
        <v>1.98</v>
      </c>
      <c r="G6" s="2">
        <v>1454</v>
      </c>
      <c r="H6" s="2">
        <v>4055</v>
      </c>
      <c r="I6" s="1">
        <v>0.08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0">
    <tabColor theme="6"/>
  </sheetPr>
  <dimension ref="A1:I6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18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8</v>
      </c>
      <c r="F3" s="8" t="s">
        <v>7</v>
      </c>
      <c r="G3" s="8" t="s">
        <v>6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6">
        <v>6.81</v>
      </c>
      <c r="F4" s="6">
        <v>2.77</v>
      </c>
      <c r="G4" s="6">
        <v>549</v>
      </c>
      <c r="H4" s="6">
        <v>1616</v>
      </c>
      <c r="I4" s="6">
        <v>0.19</v>
      </c>
    </row>
    <row r="5" spans="1:9" x14ac:dyDescent="0.25">
      <c r="C5" s="41"/>
      <c r="D5" s="5" t="s">
        <v>1</v>
      </c>
      <c r="E5" s="4">
        <v>7.32</v>
      </c>
      <c r="F5" s="4">
        <v>2.5</v>
      </c>
      <c r="G5" s="4">
        <v>905</v>
      </c>
      <c r="H5" s="4">
        <v>2439</v>
      </c>
      <c r="I5" s="4">
        <v>0.13</v>
      </c>
    </row>
    <row r="6" spans="1:9" ht="15.75" thickBot="1" x14ac:dyDescent="0.3">
      <c r="C6" s="42"/>
      <c r="D6" s="3" t="s">
        <v>0</v>
      </c>
      <c r="E6" s="2">
        <v>7.12</v>
      </c>
      <c r="F6" s="2">
        <v>2.62</v>
      </c>
      <c r="G6" s="2">
        <v>1454</v>
      </c>
      <c r="H6" s="2">
        <v>4055</v>
      </c>
      <c r="I6" s="1">
        <v>0.11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9">
    <tabColor theme="6"/>
  </sheetPr>
  <dimension ref="A1:I6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191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16</v>
      </c>
      <c r="F3" s="8" t="s">
        <v>15</v>
      </c>
      <c r="G3" s="8" t="s">
        <v>9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13">
        <v>0.87839999999999996</v>
      </c>
      <c r="F4" s="13">
        <v>0.1216</v>
      </c>
      <c r="G4" s="6">
        <v>839</v>
      </c>
      <c r="H4" s="6">
        <v>1616</v>
      </c>
      <c r="I4" s="13">
        <v>2.35E-2</v>
      </c>
    </row>
    <row r="5" spans="1:9" x14ac:dyDescent="0.25">
      <c r="C5" s="41"/>
      <c r="D5" s="5" t="s">
        <v>1</v>
      </c>
      <c r="E5" s="12">
        <v>0.90500000000000003</v>
      </c>
      <c r="F5" s="12">
        <v>9.5000000000000001E-2</v>
      </c>
      <c r="G5" s="4">
        <v>1189</v>
      </c>
      <c r="H5" s="4">
        <v>2439</v>
      </c>
      <c r="I5" s="12">
        <v>2.0400000000000001E-2</v>
      </c>
    </row>
    <row r="6" spans="1:9" ht="15.75" thickBot="1" x14ac:dyDescent="0.3">
      <c r="C6" s="42"/>
      <c r="D6" s="3" t="s">
        <v>0</v>
      </c>
      <c r="E6" s="11">
        <v>0.89400000000000002</v>
      </c>
      <c r="F6" s="11">
        <v>0.106</v>
      </c>
      <c r="G6" s="2">
        <v>2028</v>
      </c>
      <c r="H6" s="2">
        <v>4055</v>
      </c>
      <c r="I6" s="10">
        <v>1.54E-2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8">
    <tabColor theme="6"/>
  </sheetPr>
  <dimension ref="A1:I6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19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8</v>
      </c>
      <c r="F3" s="8" t="s">
        <v>7</v>
      </c>
      <c r="G3" s="8" t="s">
        <v>6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6">
        <v>8.94</v>
      </c>
      <c r="F4" s="6">
        <v>1.24</v>
      </c>
      <c r="G4" s="6">
        <v>102</v>
      </c>
      <c r="H4" s="6">
        <v>1616</v>
      </c>
      <c r="I4" s="6">
        <v>0.23</v>
      </c>
    </row>
    <row r="5" spans="1:9" x14ac:dyDescent="0.25">
      <c r="C5" s="41"/>
      <c r="D5" s="5" t="s">
        <v>1</v>
      </c>
      <c r="E5" s="4">
        <v>8.65</v>
      </c>
      <c r="F5" s="4">
        <v>1.51</v>
      </c>
      <c r="G5" s="4">
        <v>113</v>
      </c>
      <c r="H5" s="4">
        <v>2439</v>
      </c>
      <c r="I5" s="4">
        <v>0.27</v>
      </c>
    </row>
    <row r="6" spans="1:9" ht="15.75" thickBot="1" x14ac:dyDescent="0.3">
      <c r="C6" s="42"/>
      <c r="D6" s="3" t="s">
        <v>0</v>
      </c>
      <c r="E6" s="2">
        <v>8.75</v>
      </c>
      <c r="F6" s="2">
        <v>1.51</v>
      </c>
      <c r="G6" s="2">
        <v>215</v>
      </c>
      <c r="H6" s="2">
        <v>4055</v>
      </c>
      <c r="I6" s="1">
        <v>0.2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7">
    <tabColor theme="6"/>
  </sheetPr>
  <dimension ref="A1:I6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20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8</v>
      </c>
      <c r="F3" s="8" t="s">
        <v>7</v>
      </c>
      <c r="G3" s="8" t="s">
        <v>6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6">
        <v>7.86</v>
      </c>
      <c r="F4" s="6">
        <v>2.11</v>
      </c>
      <c r="G4" s="6">
        <v>102</v>
      </c>
      <c r="H4" s="6">
        <v>1616</v>
      </c>
      <c r="I4" s="6">
        <v>0.4</v>
      </c>
    </row>
    <row r="5" spans="1:9" x14ac:dyDescent="0.25">
      <c r="C5" s="41"/>
      <c r="D5" s="5" t="s">
        <v>1</v>
      </c>
      <c r="E5" s="4">
        <v>7.27</v>
      </c>
      <c r="F5" s="4">
        <v>2.62</v>
      </c>
      <c r="G5" s="4">
        <v>113</v>
      </c>
      <c r="H5" s="4">
        <v>2439</v>
      </c>
      <c r="I5" s="4">
        <v>0.47</v>
      </c>
    </row>
    <row r="6" spans="1:9" ht="15.75" thickBot="1" x14ac:dyDescent="0.3">
      <c r="C6" s="42"/>
      <c r="D6" s="3" t="s">
        <v>0</v>
      </c>
      <c r="E6" s="2">
        <v>7.51</v>
      </c>
      <c r="F6" s="2">
        <v>2.4500000000000002</v>
      </c>
      <c r="G6" s="2">
        <v>215</v>
      </c>
      <c r="H6" s="2">
        <v>4055</v>
      </c>
      <c r="I6" s="1">
        <v>0.32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6">
    <tabColor theme="4"/>
  </sheetPr>
  <dimension ref="A1:I6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135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16</v>
      </c>
      <c r="F3" s="8" t="s">
        <v>15</v>
      </c>
      <c r="G3" s="8" t="s">
        <v>9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13">
        <v>0.81859999999999999</v>
      </c>
      <c r="F4" s="13">
        <v>0.18140000000000001</v>
      </c>
      <c r="G4" s="6">
        <v>838</v>
      </c>
      <c r="H4" s="6">
        <v>1616</v>
      </c>
      <c r="I4" s="13">
        <v>2.35E-2</v>
      </c>
    </row>
    <row r="5" spans="1:9" x14ac:dyDescent="0.25">
      <c r="C5" s="41"/>
      <c r="D5" s="5" t="s">
        <v>1</v>
      </c>
      <c r="E5" s="12">
        <v>0.84089999999999998</v>
      </c>
      <c r="F5" s="12">
        <v>0.15909999999999999</v>
      </c>
      <c r="G5" s="4">
        <v>1188</v>
      </c>
      <c r="H5" s="4">
        <v>2439</v>
      </c>
      <c r="I5" s="12">
        <v>2.0400000000000001E-2</v>
      </c>
    </row>
    <row r="6" spans="1:9" ht="15.75" thickBot="1" x14ac:dyDescent="0.3">
      <c r="C6" s="42"/>
      <c r="D6" s="3" t="s">
        <v>0</v>
      </c>
      <c r="E6" s="11">
        <v>0.83169999999999999</v>
      </c>
      <c r="F6" s="11">
        <v>0.16830000000000001</v>
      </c>
      <c r="G6" s="2">
        <v>2026</v>
      </c>
      <c r="H6" s="2">
        <v>4055</v>
      </c>
      <c r="I6" s="10">
        <v>1.54E-2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5">
    <tabColor theme="4"/>
  </sheetPr>
  <dimension ref="A1:I6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137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16</v>
      </c>
      <c r="F3" s="8" t="s">
        <v>15</v>
      </c>
      <c r="G3" s="8" t="s">
        <v>9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13">
        <v>0.57640000000000002</v>
      </c>
      <c r="F4" s="13">
        <v>0.42359999999999998</v>
      </c>
      <c r="G4" s="6">
        <v>838</v>
      </c>
      <c r="H4" s="6">
        <v>1616</v>
      </c>
      <c r="I4" s="13">
        <v>2.35E-2</v>
      </c>
    </row>
    <row r="5" spans="1:9" x14ac:dyDescent="0.25">
      <c r="C5" s="41"/>
      <c r="D5" s="5" t="s">
        <v>1</v>
      </c>
      <c r="E5" s="12">
        <v>0.6341</v>
      </c>
      <c r="F5" s="12">
        <v>0.3659</v>
      </c>
      <c r="G5" s="4">
        <v>1189</v>
      </c>
      <c r="H5" s="4">
        <v>2439</v>
      </c>
      <c r="I5" s="12">
        <v>2.0400000000000001E-2</v>
      </c>
    </row>
    <row r="6" spans="1:9" ht="15.75" thickBot="1" x14ac:dyDescent="0.3">
      <c r="C6" s="42"/>
      <c r="D6" s="3" t="s">
        <v>0</v>
      </c>
      <c r="E6" s="11">
        <v>0.61029999999999995</v>
      </c>
      <c r="F6" s="11">
        <v>0.38969999999999999</v>
      </c>
      <c r="G6" s="2">
        <v>2027</v>
      </c>
      <c r="H6" s="2">
        <v>4055</v>
      </c>
      <c r="I6" s="10">
        <v>1.54E-2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4">
    <tabColor theme="4"/>
  </sheetPr>
  <dimension ref="A1:I6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21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16</v>
      </c>
      <c r="F3" s="8" t="s">
        <v>15</v>
      </c>
      <c r="G3" s="8" t="s">
        <v>9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13">
        <v>0.48309999999999997</v>
      </c>
      <c r="F4" s="13">
        <v>0.51690000000000003</v>
      </c>
      <c r="G4" s="6">
        <v>356</v>
      </c>
      <c r="H4" s="6">
        <v>1616</v>
      </c>
      <c r="I4" s="13">
        <v>4.5900000000000003E-2</v>
      </c>
    </row>
    <row r="5" spans="1:9" x14ac:dyDescent="0.25">
      <c r="C5" s="41"/>
      <c r="D5" s="5" t="s">
        <v>1</v>
      </c>
      <c r="E5" s="12">
        <v>0.47360000000000002</v>
      </c>
      <c r="F5" s="12">
        <v>0.52639999999999998</v>
      </c>
      <c r="G5" s="4">
        <v>435</v>
      </c>
      <c r="H5" s="4">
        <v>2439</v>
      </c>
      <c r="I5" s="12">
        <v>4.2599999999999999E-2</v>
      </c>
    </row>
    <row r="6" spans="1:9" ht="15.75" thickBot="1" x14ac:dyDescent="0.3">
      <c r="C6" s="42"/>
      <c r="D6" s="3" t="s">
        <v>0</v>
      </c>
      <c r="E6" s="11">
        <v>0.47789999999999999</v>
      </c>
      <c r="F6" s="11">
        <v>0.52210000000000001</v>
      </c>
      <c r="G6" s="2">
        <v>791</v>
      </c>
      <c r="H6" s="2">
        <v>4055</v>
      </c>
      <c r="I6" s="10">
        <v>3.1300000000000001E-2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3">
    <tabColor theme="4"/>
  </sheetPr>
  <dimension ref="A1:N6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4" x14ac:dyDescent="0.25">
      <c r="A1" s="9" t="s">
        <v>140</v>
      </c>
    </row>
    <row r="2" spans="1:14" x14ac:dyDescent="0.25">
      <c r="A2" s="22" t="str">
        <f>'P1'!$A$2</f>
        <v>ÍNDICE</v>
      </c>
    </row>
    <row r="3" spans="1:14" ht="15.75" thickBot="1" x14ac:dyDescent="0.3">
      <c r="E3" s="8" t="s">
        <v>16</v>
      </c>
      <c r="F3" s="8" t="s">
        <v>15</v>
      </c>
      <c r="G3" s="8" t="s">
        <v>9</v>
      </c>
      <c r="H3" s="8" t="s">
        <v>210</v>
      </c>
      <c r="I3" s="8" t="s">
        <v>211</v>
      </c>
      <c r="J3" s="8" t="s">
        <v>212</v>
      </c>
      <c r="K3" s="8" t="s">
        <v>213</v>
      </c>
      <c r="L3" s="8" t="s">
        <v>214</v>
      </c>
      <c r="M3" s="8" t="s">
        <v>5</v>
      </c>
      <c r="N3" s="35" t="s">
        <v>215</v>
      </c>
    </row>
    <row r="4" spans="1:14" x14ac:dyDescent="0.25">
      <c r="C4" s="40" t="s">
        <v>3</v>
      </c>
      <c r="D4" s="7" t="s">
        <v>2</v>
      </c>
      <c r="E4" s="13">
        <v>0.1084</v>
      </c>
      <c r="F4" s="13">
        <v>0.89159999999999995</v>
      </c>
      <c r="G4" s="6">
        <v>655</v>
      </c>
      <c r="H4" s="13">
        <v>0.51690000000000003</v>
      </c>
      <c r="I4" s="6">
        <v>356</v>
      </c>
      <c r="J4" s="6">
        <v>839</v>
      </c>
      <c r="K4" s="13">
        <v>0.91539999999999999</v>
      </c>
      <c r="L4" s="13">
        <v>8.4599999999999995E-2</v>
      </c>
      <c r="M4" s="6">
        <v>1616</v>
      </c>
      <c r="N4" s="13">
        <v>2.3467635890300393E-2</v>
      </c>
    </row>
    <row r="5" spans="1:14" x14ac:dyDescent="0.25">
      <c r="C5" s="41"/>
      <c r="D5" s="5" t="s">
        <v>1</v>
      </c>
      <c r="E5" s="12">
        <v>0.1074</v>
      </c>
      <c r="F5" s="12">
        <v>0.89259999999999995</v>
      </c>
      <c r="G5" s="4">
        <v>959</v>
      </c>
      <c r="H5" s="12">
        <v>0.52639999999999998</v>
      </c>
      <c r="I5" s="4">
        <v>435</v>
      </c>
      <c r="J5" s="4">
        <v>1188</v>
      </c>
      <c r="K5" s="12">
        <v>0.9133</v>
      </c>
      <c r="L5" s="12">
        <v>8.6699999999999999E-2</v>
      </c>
      <c r="M5" s="4">
        <v>2439</v>
      </c>
      <c r="N5" s="12">
        <v>2.0367121752834689E-2</v>
      </c>
    </row>
    <row r="6" spans="1:14" ht="15.75" thickBot="1" x14ac:dyDescent="0.3">
      <c r="C6" s="42"/>
      <c r="D6" s="3" t="s">
        <v>0</v>
      </c>
      <c r="E6" s="11">
        <v>0.10780000000000001</v>
      </c>
      <c r="F6" s="11">
        <v>0.89219999999999999</v>
      </c>
      <c r="G6" s="2">
        <v>1614</v>
      </c>
      <c r="H6" s="11">
        <v>0.52210000000000001</v>
      </c>
      <c r="I6" s="2">
        <v>791</v>
      </c>
      <c r="J6" s="2">
        <v>2027</v>
      </c>
      <c r="K6" s="11">
        <v>0.91420000000000001</v>
      </c>
      <c r="L6" s="11">
        <v>8.5800000000000001E-2</v>
      </c>
      <c r="M6" s="2">
        <v>4055</v>
      </c>
      <c r="N6" s="10">
        <v>1.539541160486319E-2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2">
    <tabColor theme="4"/>
  </sheetPr>
  <dimension ref="A1:I6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22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16</v>
      </c>
      <c r="F3" s="8" t="s">
        <v>15</v>
      </c>
      <c r="G3" s="8" t="s">
        <v>9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13">
        <v>0.30990000000000001</v>
      </c>
      <c r="F4" s="13">
        <v>0.69010000000000005</v>
      </c>
      <c r="G4" s="6">
        <v>71</v>
      </c>
      <c r="H4" s="6">
        <v>1616</v>
      </c>
      <c r="I4" s="13">
        <v>0.1138</v>
      </c>
    </row>
    <row r="5" spans="1:9" x14ac:dyDescent="0.25">
      <c r="C5" s="41"/>
      <c r="D5" s="5" t="s">
        <v>1</v>
      </c>
      <c r="E5" s="12">
        <v>0.23080000000000001</v>
      </c>
      <c r="F5" s="12">
        <v>0.76919999999999999</v>
      </c>
      <c r="G5" s="4">
        <v>104</v>
      </c>
      <c r="H5" s="4">
        <v>2439</v>
      </c>
      <c r="I5" s="12">
        <v>9.4E-2</v>
      </c>
    </row>
    <row r="6" spans="1:9" ht="15.75" thickBot="1" x14ac:dyDescent="0.3">
      <c r="C6" s="42"/>
      <c r="D6" s="3" t="s">
        <v>0</v>
      </c>
      <c r="E6" s="11">
        <v>0.26290000000000002</v>
      </c>
      <c r="F6" s="11">
        <v>0.73709999999999998</v>
      </c>
      <c r="G6" s="2">
        <v>175</v>
      </c>
      <c r="H6" s="2">
        <v>4055</v>
      </c>
      <c r="I6" s="10">
        <v>7.2499999999999995E-2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H13"/>
  <sheetViews>
    <sheetView workbookViewId="0"/>
  </sheetViews>
  <sheetFormatPr baseColWidth="10" defaultRowHeight="15" x14ac:dyDescent="0.25"/>
  <cols>
    <col min="3" max="3" width="12.85546875" customWidth="1"/>
  </cols>
  <sheetData>
    <row r="1" spans="1:8" x14ac:dyDescent="0.25">
      <c r="A1" s="9" t="s">
        <v>202</v>
      </c>
    </row>
    <row r="2" spans="1:8" x14ac:dyDescent="0.25">
      <c r="A2" s="22" t="str">
        <f>'P1'!$A$2</f>
        <v>ÍNDICE</v>
      </c>
    </row>
    <row r="5" spans="1:8" x14ac:dyDescent="0.25">
      <c r="B5" s="9" t="s">
        <v>201</v>
      </c>
    </row>
    <row r="6" spans="1:8" x14ac:dyDescent="0.25">
      <c r="B6" s="27" t="s">
        <v>199</v>
      </c>
      <c r="C6" s="28">
        <v>22</v>
      </c>
    </row>
    <row r="7" spans="1:8" x14ac:dyDescent="0.25">
      <c r="B7" s="27" t="s">
        <v>200</v>
      </c>
      <c r="C7" s="29">
        <v>24</v>
      </c>
    </row>
    <row r="8" spans="1:8" x14ac:dyDescent="0.25">
      <c r="B8" s="27" t="s">
        <v>0</v>
      </c>
      <c r="C8" s="29">
        <v>46</v>
      </c>
    </row>
    <row r="10" spans="1:8" ht="60" x14ac:dyDescent="0.25">
      <c r="B10" s="24"/>
      <c r="C10" s="26" t="s">
        <v>193</v>
      </c>
      <c r="D10" s="26" t="s">
        <v>194</v>
      </c>
      <c r="E10" s="26" t="s">
        <v>195</v>
      </c>
      <c r="F10" s="26" t="s">
        <v>196</v>
      </c>
      <c r="G10" s="26" t="s">
        <v>197</v>
      </c>
      <c r="H10" s="26" t="s">
        <v>198</v>
      </c>
    </row>
    <row r="11" spans="1:8" x14ac:dyDescent="0.25">
      <c r="B11" s="27" t="s">
        <v>199</v>
      </c>
      <c r="C11" s="25">
        <v>0.5</v>
      </c>
      <c r="D11" s="25">
        <v>0.40910000000000002</v>
      </c>
      <c r="E11" s="25">
        <v>0</v>
      </c>
      <c r="F11" s="25">
        <v>0</v>
      </c>
      <c r="G11" s="25">
        <v>4.5499999999999999E-2</v>
      </c>
      <c r="H11" s="25">
        <v>4.5499999999999999E-2</v>
      </c>
    </row>
    <row r="12" spans="1:8" x14ac:dyDescent="0.25">
      <c r="B12" s="27" t="s">
        <v>200</v>
      </c>
      <c r="C12" s="25">
        <v>0.54169999999999996</v>
      </c>
      <c r="D12" s="25">
        <v>0.41670000000000001</v>
      </c>
      <c r="E12" s="25">
        <v>0</v>
      </c>
      <c r="F12" s="25">
        <v>0</v>
      </c>
      <c r="G12" s="25">
        <v>0</v>
      </c>
      <c r="H12" s="25">
        <v>8.3299999999999999E-2</v>
      </c>
    </row>
    <row r="13" spans="1:8" x14ac:dyDescent="0.25">
      <c r="B13" s="27" t="s">
        <v>0</v>
      </c>
      <c r="C13" s="25">
        <v>0.52170000000000005</v>
      </c>
      <c r="D13" s="25">
        <v>0.41299999999999998</v>
      </c>
      <c r="E13" s="25">
        <v>0</v>
      </c>
      <c r="F13" s="25">
        <v>0</v>
      </c>
      <c r="G13" s="25">
        <v>2.1700000000000001E-2</v>
      </c>
      <c r="H13" s="25">
        <v>6.5199999999999994E-2</v>
      </c>
    </row>
  </sheetData>
  <hyperlinks>
    <hyperlink ref="A2" location="ÍNDICE!F1C1" display="ÍNDICE!F1C1"/>
  </hyperlink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1">
    <tabColor theme="4"/>
  </sheetPr>
  <dimension ref="A1:O6"/>
  <sheetViews>
    <sheetView workbookViewId="0">
      <selection activeCell="A2" sqref="A2"/>
    </sheetView>
  </sheetViews>
  <sheetFormatPr baseColWidth="10" defaultRowHeight="15" x14ac:dyDescent="0.25"/>
  <cols>
    <col min="3" max="3" width="60.7109375" customWidth="1"/>
    <col min="5" max="51" width="20.7109375" customWidth="1"/>
  </cols>
  <sheetData>
    <row r="1" spans="1:15" x14ac:dyDescent="0.25">
      <c r="A1" s="9" t="s">
        <v>28</v>
      </c>
    </row>
    <row r="2" spans="1:15" x14ac:dyDescent="0.25">
      <c r="A2" s="22" t="str">
        <f>'P1'!$A$2</f>
        <v>ÍNDICE</v>
      </c>
    </row>
    <row r="3" spans="1:15" ht="30.75" thickBot="1" x14ac:dyDescent="0.3">
      <c r="E3" s="8" t="s">
        <v>27</v>
      </c>
      <c r="F3" s="8" t="s">
        <v>26</v>
      </c>
      <c r="G3" s="8" t="s">
        <v>25</v>
      </c>
      <c r="H3" s="8" t="s">
        <v>24</v>
      </c>
      <c r="I3" s="8" t="s">
        <v>23</v>
      </c>
      <c r="J3" s="8" t="s">
        <v>9</v>
      </c>
      <c r="K3" s="8" t="s">
        <v>5</v>
      </c>
      <c r="L3" s="8" t="s">
        <v>4</v>
      </c>
      <c r="M3" s="31" t="s">
        <v>216</v>
      </c>
      <c r="N3" s="31" t="s">
        <v>217</v>
      </c>
      <c r="O3" s="8" t="s">
        <v>218</v>
      </c>
    </row>
    <row r="4" spans="1:15" x14ac:dyDescent="0.25">
      <c r="C4" s="40" t="s">
        <v>3</v>
      </c>
      <c r="D4" s="7" t="s">
        <v>2</v>
      </c>
      <c r="E4" s="13">
        <v>0.16669999999999999</v>
      </c>
      <c r="F4" s="13">
        <v>6.25E-2</v>
      </c>
      <c r="G4" s="13">
        <v>0.1042</v>
      </c>
      <c r="H4" s="13">
        <v>4.1700000000000001E-2</v>
      </c>
      <c r="I4" s="13">
        <v>0.625</v>
      </c>
      <c r="J4" s="6">
        <v>48</v>
      </c>
      <c r="K4" s="6">
        <v>1616</v>
      </c>
      <c r="L4" s="13">
        <v>0.1394</v>
      </c>
      <c r="M4" s="6">
        <v>3.98</v>
      </c>
      <c r="N4" s="6">
        <v>79.45</v>
      </c>
      <c r="O4" s="6">
        <v>1.1499999999999999</v>
      </c>
    </row>
    <row r="5" spans="1:15" x14ac:dyDescent="0.25">
      <c r="C5" s="41"/>
      <c r="D5" s="5" t="s">
        <v>1</v>
      </c>
      <c r="E5" s="12">
        <v>0.1</v>
      </c>
      <c r="F5" s="12">
        <v>8.7499999999999994E-2</v>
      </c>
      <c r="G5" s="12">
        <v>0.15</v>
      </c>
      <c r="H5" s="12">
        <v>1.2500000000000001E-2</v>
      </c>
      <c r="I5" s="12">
        <v>0.65</v>
      </c>
      <c r="J5" s="4">
        <v>80</v>
      </c>
      <c r="K5" s="4">
        <v>2439</v>
      </c>
      <c r="L5" s="12">
        <v>0.10780000000000001</v>
      </c>
      <c r="M5" s="4">
        <v>3.75</v>
      </c>
      <c r="N5" s="4">
        <v>79.180000000000007</v>
      </c>
      <c r="O5" s="4">
        <v>0.89</v>
      </c>
    </row>
    <row r="6" spans="1:15" ht="15.75" thickBot="1" x14ac:dyDescent="0.3">
      <c r="C6" s="42"/>
      <c r="D6" s="3" t="s">
        <v>0</v>
      </c>
      <c r="E6" s="11">
        <v>0.125</v>
      </c>
      <c r="F6" s="11">
        <v>7.8100000000000003E-2</v>
      </c>
      <c r="G6" s="11">
        <v>0.1328</v>
      </c>
      <c r="H6" s="11">
        <v>2.3400000000000001E-2</v>
      </c>
      <c r="I6" s="11">
        <v>0.64059999999999995</v>
      </c>
      <c r="J6" s="2">
        <v>128</v>
      </c>
      <c r="K6" s="2">
        <v>4055</v>
      </c>
      <c r="L6" s="10">
        <v>8.5300000000000001E-2</v>
      </c>
      <c r="M6" s="2">
        <v>3.84</v>
      </c>
      <c r="N6" s="2">
        <v>79.28</v>
      </c>
      <c r="O6" s="2">
        <v>0.7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0">
    <tabColor theme="9" tint="0.59999389629810485"/>
  </sheetPr>
  <dimension ref="A1:I6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144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8</v>
      </c>
      <c r="F3" s="8" t="s">
        <v>7</v>
      </c>
      <c r="G3" s="8" t="s">
        <v>6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6">
        <v>9.1999999999999993</v>
      </c>
      <c r="F4" s="6">
        <v>8.73</v>
      </c>
      <c r="G4" s="6">
        <v>583</v>
      </c>
      <c r="H4" s="6">
        <v>1616</v>
      </c>
      <c r="I4" s="6">
        <v>0.56999999999999995</v>
      </c>
    </row>
    <row r="5" spans="1:9" x14ac:dyDescent="0.25">
      <c r="C5" s="41"/>
      <c r="D5" s="5" t="s">
        <v>1</v>
      </c>
      <c r="E5" s="4">
        <v>9.85</v>
      </c>
      <c r="F5" s="4">
        <v>8.89</v>
      </c>
      <c r="G5" s="4">
        <v>855</v>
      </c>
      <c r="H5" s="4">
        <v>2439</v>
      </c>
      <c r="I5" s="4">
        <v>0.48</v>
      </c>
    </row>
    <row r="6" spans="1:9" ht="15.75" thickBot="1" x14ac:dyDescent="0.3">
      <c r="C6" s="42"/>
      <c r="D6" s="3" t="s">
        <v>0</v>
      </c>
      <c r="E6" s="2">
        <v>9.58</v>
      </c>
      <c r="F6" s="2">
        <v>8.82</v>
      </c>
      <c r="G6" s="2">
        <v>1438</v>
      </c>
      <c r="H6" s="2">
        <v>4055</v>
      </c>
      <c r="I6" s="1">
        <v>0.37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9">
    <tabColor theme="9" tint="0.59999389629810485"/>
  </sheetPr>
  <dimension ref="A1:J6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9" t="s">
        <v>32</v>
      </c>
    </row>
    <row r="2" spans="1:10" x14ac:dyDescent="0.25">
      <c r="A2" s="22" t="str">
        <f>'P1'!$A$2</f>
        <v>ÍNDICE</v>
      </c>
    </row>
    <row r="3" spans="1:10" ht="30.75" thickBot="1" x14ac:dyDescent="0.3">
      <c r="E3" s="8" t="s">
        <v>31</v>
      </c>
      <c r="F3" s="8" t="s">
        <v>30</v>
      </c>
      <c r="G3" s="8" t="s">
        <v>29</v>
      </c>
      <c r="H3" s="8" t="s">
        <v>9</v>
      </c>
      <c r="I3" s="8" t="s">
        <v>5</v>
      </c>
      <c r="J3" s="8" t="s">
        <v>4</v>
      </c>
    </row>
    <row r="4" spans="1:10" x14ac:dyDescent="0.25">
      <c r="C4" s="40" t="s">
        <v>3</v>
      </c>
      <c r="D4" s="7" t="s">
        <v>2</v>
      </c>
      <c r="E4" s="13">
        <v>5.3400000000000003E-2</v>
      </c>
      <c r="F4" s="13">
        <v>0.70179999999999998</v>
      </c>
      <c r="G4" s="13">
        <v>0.24479999999999999</v>
      </c>
      <c r="H4" s="6">
        <v>768</v>
      </c>
      <c r="I4" s="6">
        <v>1616</v>
      </c>
      <c r="J4" s="13">
        <v>2.5600000000000001E-2</v>
      </c>
    </row>
    <row r="5" spans="1:10" x14ac:dyDescent="0.25">
      <c r="C5" s="41"/>
      <c r="D5" s="5" t="s">
        <v>1</v>
      </c>
      <c r="E5" s="12">
        <v>2.0299999999999999E-2</v>
      </c>
      <c r="F5" s="12">
        <v>0.76290000000000002</v>
      </c>
      <c r="G5" s="12">
        <v>0.21679999999999999</v>
      </c>
      <c r="H5" s="4">
        <v>1084</v>
      </c>
      <c r="I5" s="4">
        <v>2439</v>
      </c>
      <c r="J5" s="12">
        <v>2.2200000000000001E-2</v>
      </c>
    </row>
    <row r="6" spans="1:10" ht="15.75" thickBot="1" x14ac:dyDescent="0.3">
      <c r="C6" s="42"/>
      <c r="D6" s="3" t="s">
        <v>0</v>
      </c>
      <c r="E6" s="11">
        <v>3.4000000000000002E-2</v>
      </c>
      <c r="F6" s="11">
        <v>0.73760000000000003</v>
      </c>
      <c r="G6" s="11">
        <v>0.22839999999999999</v>
      </c>
      <c r="H6" s="2">
        <v>1852</v>
      </c>
      <c r="I6" s="2">
        <v>4055</v>
      </c>
      <c r="J6" s="10">
        <v>1.6799999999999999E-2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8">
    <tabColor theme="9" tint="0.59999389629810485"/>
  </sheetPr>
  <dimension ref="A1:I6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35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34</v>
      </c>
      <c r="F3" s="8" t="s">
        <v>33</v>
      </c>
      <c r="G3" s="8" t="s">
        <v>9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13">
        <v>0.91149999999999998</v>
      </c>
      <c r="F4" s="13">
        <v>8.8499999999999995E-2</v>
      </c>
      <c r="G4" s="6">
        <v>768</v>
      </c>
      <c r="H4" s="6">
        <v>1616</v>
      </c>
      <c r="I4" s="13">
        <v>2.5600000000000001E-2</v>
      </c>
    </row>
    <row r="5" spans="1:9" x14ac:dyDescent="0.25">
      <c r="C5" s="41"/>
      <c r="D5" s="5" t="s">
        <v>1</v>
      </c>
      <c r="E5" s="12">
        <v>0.93169999999999997</v>
      </c>
      <c r="F5" s="12">
        <v>6.83E-2</v>
      </c>
      <c r="G5" s="4">
        <v>1084</v>
      </c>
      <c r="H5" s="4">
        <v>2439</v>
      </c>
      <c r="I5" s="12">
        <v>2.2200000000000001E-2</v>
      </c>
    </row>
    <row r="6" spans="1:9" ht="15.75" thickBot="1" x14ac:dyDescent="0.3">
      <c r="C6" s="42"/>
      <c r="D6" s="3" t="s">
        <v>0</v>
      </c>
      <c r="E6" s="11">
        <v>0.92330000000000001</v>
      </c>
      <c r="F6" s="11">
        <v>7.6700000000000004E-2</v>
      </c>
      <c r="G6" s="2">
        <v>1852</v>
      </c>
      <c r="H6" s="2">
        <v>4055</v>
      </c>
      <c r="I6" s="10">
        <v>1.6799999999999999E-2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7">
    <tabColor theme="9" tint="0.59999389629810485"/>
  </sheetPr>
  <dimension ref="A1:I6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38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37</v>
      </c>
      <c r="F3" s="8" t="s">
        <v>36</v>
      </c>
      <c r="G3" s="8" t="s">
        <v>9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13">
        <v>0.45590000000000003</v>
      </c>
      <c r="F4" s="13">
        <v>0.54410000000000003</v>
      </c>
      <c r="G4" s="6">
        <v>68</v>
      </c>
      <c r="H4" s="6">
        <v>1616</v>
      </c>
      <c r="I4" s="13">
        <v>0.1164</v>
      </c>
    </row>
    <row r="5" spans="1:9" x14ac:dyDescent="0.25">
      <c r="C5" s="41"/>
      <c r="D5" s="5" t="s">
        <v>1</v>
      </c>
      <c r="E5" s="12">
        <v>0.50670000000000004</v>
      </c>
      <c r="F5" s="12">
        <v>0.49330000000000002</v>
      </c>
      <c r="G5" s="4">
        <v>75</v>
      </c>
      <c r="H5" s="4">
        <v>2439</v>
      </c>
      <c r="I5" s="12">
        <v>0.1114</v>
      </c>
    </row>
    <row r="6" spans="1:9" ht="15.75" thickBot="1" x14ac:dyDescent="0.3">
      <c r="C6" s="42"/>
      <c r="D6" s="3" t="s">
        <v>0</v>
      </c>
      <c r="E6" s="11">
        <v>0.48249999999999998</v>
      </c>
      <c r="F6" s="11">
        <v>0.51749999999999996</v>
      </c>
      <c r="G6" s="2">
        <v>143</v>
      </c>
      <c r="H6" s="2">
        <v>4055</v>
      </c>
      <c r="I6" s="10">
        <v>8.0500000000000002E-2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6">
    <tabColor theme="9" tint="0.59999389629810485"/>
  </sheetPr>
  <dimension ref="A1:O6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9" t="s">
        <v>47</v>
      </c>
    </row>
    <row r="2" spans="1:15" x14ac:dyDescent="0.25">
      <c r="A2" s="22" t="str">
        <f>'P1'!$A$2</f>
        <v>ÍNDICE</v>
      </c>
    </row>
    <row r="3" spans="1:15" ht="60.75" thickBot="1" x14ac:dyDescent="0.3">
      <c r="E3" s="8" t="s">
        <v>46</v>
      </c>
      <c r="F3" s="8" t="s">
        <v>45</v>
      </c>
      <c r="G3" s="8" t="s">
        <v>44</v>
      </c>
      <c r="H3" s="8" t="s">
        <v>43</v>
      </c>
      <c r="I3" s="8" t="s">
        <v>42</v>
      </c>
      <c r="J3" s="8" t="s">
        <v>41</v>
      </c>
      <c r="K3" s="8" t="s">
        <v>40</v>
      </c>
      <c r="L3" s="8" t="s">
        <v>39</v>
      </c>
      <c r="M3" s="8" t="s">
        <v>9</v>
      </c>
      <c r="N3" s="8" t="s">
        <v>5</v>
      </c>
      <c r="O3" s="8" t="s">
        <v>4</v>
      </c>
    </row>
    <row r="4" spans="1:15" x14ac:dyDescent="0.25">
      <c r="C4" s="40" t="s">
        <v>3</v>
      </c>
      <c r="D4" s="7" t="s">
        <v>2</v>
      </c>
      <c r="E4" s="13">
        <v>0.12720000000000001</v>
      </c>
      <c r="F4" s="13">
        <v>0.21609999999999999</v>
      </c>
      <c r="G4" s="13">
        <v>3.4200000000000001E-2</v>
      </c>
      <c r="H4" s="13">
        <v>0.15459999999999999</v>
      </c>
      <c r="I4" s="13">
        <v>8.0699999999999994E-2</v>
      </c>
      <c r="J4" s="13">
        <v>7.9299999999999995E-2</v>
      </c>
      <c r="K4" s="13">
        <v>0.23669999999999999</v>
      </c>
      <c r="L4" s="13">
        <v>7.1099999999999997E-2</v>
      </c>
      <c r="M4" s="6">
        <v>731</v>
      </c>
      <c r="N4" s="6">
        <v>1616</v>
      </c>
      <c r="O4" s="13">
        <v>2.6800000000000001E-2</v>
      </c>
    </row>
    <row r="5" spans="1:15" x14ac:dyDescent="0.25">
      <c r="C5" s="41"/>
      <c r="D5" s="5" t="s">
        <v>1</v>
      </c>
      <c r="E5" s="12">
        <v>0.10780000000000001</v>
      </c>
      <c r="F5" s="12">
        <v>0.15939999999999999</v>
      </c>
      <c r="G5" s="12">
        <v>6.6799999999999998E-2</v>
      </c>
      <c r="H5" s="12">
        <v>0.18029999999999999</v>
      </c>
      <c r="I5" s="12">
        <v>8.9700000000000002E-2</v>
      </c>
      <c r="J5" s="12">
        <v>7.5399999999999995E-2</v>
      </c>
      <c r="K5" s="12">
        <v>0.2137</v>
      </c>
      <c r="L5" s="12">
        <v>0.1069</v>
      </c>
      <c r="M5" s="4">
        <v>1048</v>
      </c>
      <c r="N5" s="4">
        <v>2439</v>
      </c>
      <c r="O5" s="12">
        <v>2.29E-2</v>
      </c>
    </row>
    <row r="6" spans="1:15" ht="15.75" thickBot="1" x14ac:dyDescent="0.3">
      <c r="C6" s="42"/>
      <c r="D6" s="3" t="s">
        <v>0</v>
      </c>
      <c r="E6" s="11">
        <v>0.1158</v>
      </c>
      <c r="F6" s="11">
        <v>0.1827</v>
      </c>
      <c r="G6" s="11">
        <v>5.3400000000000003E-2</v>
      </c>
      <c r="H6" s="11">
        <v>0.16980000000000001</v>
      </c>
      <c r="I6" s="11">
        <v>8.5999999999999993E-2</v>
      </c>
      <c r="J6" s="11">
        <v>7.6999999999999999E-2</v>
      </c>
      <c r="K6" s="11">
        <v>0.22320000000000001</v>
      </c>
      <c r="L6" s="11">
        <v>9.2200000000000004E-2</v>
      </c>
      <c r="M6" s="2">
        <v>1779</v>
      </c>
      <c r="N6" s="2">
        <v>4055</v>
      </c>
      <c r="O6" s="10">
        <v>1.7399999999999999E-2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5">
    <tabColor theme="9" tint="0.59999389629810485"/>
  </sheetPr>
  <dimension ref="A1:I6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50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49</v>
      </c>
      <c r="F3" s="8" t="s">
        <v>48</v>
      </c>
      <c r="G3" s="8" t="s">
        <v>9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13">
        <v>0.22570000000000001</v>
      </c>
      <c r="F4" s="13">
        <v>0.77429999999999999</v>
      </c>
      <c r="G4" s="6">
        <v>731</v>
      </c>
      <c r="H4" s="6">
        <v>1616</v>
      </c>
      <c r="I4" s="13">
        <v>2.6800000000000001E-2</v>
      </c>
    </row>
    <row r="5" spans="1:9" x14ac:dyDescent="0.25">
      <c r="C5" s="41"/>
      <c r="D5" s="5" t="s">
        <v>1</v>
      </c>
      <c r="E5" s="12">
        <v>0.1336</v>
      </c>
      <c r="F5" s="12">
        <v>0.86639999999999995</v>
      </c>
      <c r="G5" s="4">
        <v>1048</v>
      </c>
      <c r="H5" s="4">
        <v>2439</v>
      </c>
      <c r="I5" s="12">
        <v>2.29E-2</v>
      </c>
    </row>
    <row r="6" spans="1:9" ht="15.75" thickBot="1" x14ac:dyDescent="0.3">
      <c r="C6" s="42"/>
      <c r="D6" s="3" t="s">
        <v>0</v>
      </c>
      <c r="E6" s="11">
        <v>0.1714</v>
      </c>
      <c r="F6" s="11">
        <v>0.8286</v>
      </c>
      <c r="G6" s="2">
        <v>1779</v>
      </c>
      <c r="H6" s="2">
        <v>4055</v>
      </c>
      <c r="I6" s="10">
        <v>1.7399999999999999E-2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4">
    <tabColor theme="9" tint="0.59999389629810485"/>
  </sheetPr>
  <dimension ref="A1:I6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51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16</v>
      </c>
      <c r="F3" s="8" t="s">
        <v>15</v>
      </c>
      <c r="G3" s="8" t="s">
        <v>9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13">
        <v>0.69320000000000004</v>
      </c>
      <c r="F4" s="13">
        <v>0.30680000000000002</v>
      </c>
      <c r="G4" s="6">
        <v>730</v>
      </c>
      <c r="H4" s="6">
        <v>1616</v>
      </c>
      <c r="I4" s="13">
        <v>2.69E-2</v>
      </c>
    </row>
    <row r="5" spans="1:9" x14ac:dyDescent="0.25">
      <c r="C5" s="41"/>
      <c r="D5" s="5" t="s">
        <v>1</v>
      </c>
      <c r="E5" s="12">
        <v>0.61890000000000001</v>
      </c>
      <c r="F5" s="12">
        <v>0.38109999999999999</v>
      </c>
      <c r="G5" s="4">
        <v>1047</v>
      </c>
      <c r="H5" s="4">
        <v>2439</v>
      </c>
      <c r="I5" s="12">
        <v>2.29E-2</v>
      </c>
    </row>
    <row r="6" spans="1:9" ht="15.75" thickBot="1" x14ac:dyDescent="0.3">
      <c r="C6" s="42"/>
      <c r="D6" s="3" t="s">
        <v>0</v>
      </c>
      <c r="E6" s="11">
        <v>0.64939999999999998</v>
      </c>
      <c r="F6" s="11">
        <v>0.35060000000000002</v>
      </c>
      <c r="G6" s="2">
        <v>1777</v>
      </c>
      <c r="H6" s="2">
        <v>4055</v>
      </c>
      <c r="I6" s="10">
        <v>1.7399999999999999E-2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3">
    <tabColor theme="9" tint="0.59999389629810485"/>
  </sheetPr>
  <dimension ref="A1:AB6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28" x14ac:dyDescent="0.25">
      <c r="A1" s="9" t="s">
        <v>73</v>
      </c>
    </row>
    <row r="2" spans="1:28" x14ac:dyDescent="0.25">
      <c r="A2" s="22" t="str">
        <f>'P1'!$A$2</f>
        <v>ÍNDICE</v>
      </c>
    </row>
    <row r="3" spans="1:28" ht="60.75" thickBot="1" x14ac:dyDescent="0.3">
      <c r="E3" s="8" t="s">
        <v>72</v>
      </c>
      <c r="F3" s="8" t="s">
        <v>71</v>
      </c>
      <c r="G3" s="8" t="s">
        <v>70</v>
      </c>
      <c r="H3" s="8" t="s">
        <v>69</v>
      </c>
      <c r="I3" s="8" t="s">
        <v>68</v>
      </c>
      <c r="J3" s="8" t="s">
        <v>67</v>
      </c>
      <c r="K3" s="8" t="s">
        <v>66</v>
      </c>
      <c r="L3" s="8" t="s">
        <v>65</v>
      </c>
      <c r="M3" s="8" t="s">
        <v>64</v>
      </c>
      <c r="N3" s="8" t="s">
        <v>63</v>
      </c>
      <c r="O3" s="8" t="s">
        <v>62</v>
      </c>
      <c r="P3" s="8" t="s">
        <v>61</v>
      </c>
      <c r="Q3" s="8" t="s">
        <v>60</v>
      </c>
      <c r="R3" s="8" t="s">
        <v>59</v>
      </c>
      <c r="S3" s="8" t="s">
        <v>58</v>
      </c>
      <c r="T3" s="8" t="s">
        <v>57</v>
      </c>
      <c r="U3" s="8" t="s">
        <v>56</v>
      </c>
      <c r="V3" s="8" t="s">
        <v>55</v>
      </c>
      <c r="W3" s="8" t="s">
        <v>54</v>
      </c>
      <c r="X3" s="8" t="s">
        <v>53</v>
      </c>
      <c r="Y3" s="8" t="s">
        <v>52</v>
      </c>
      <c r="Z3" s="8" t="s">
        <v>9</v>
      </c>
      <c r="AA3" s="8" t="s">
        <v>5</v>
      </c>
      <c r="AB3" s="8" t="s">
        <v>4</v>
      </c>
    </row>
    <row r="4" spans="1:28" x14ac:dyDescent="0.25">
      <c r="C4" s="40" t="s">
        <v>3</v>
      </c>
      <c r="D4" s="7" t="s">
        <v>2</v>
      </c>
      <c r="E4" s="13">
        <v>6.7699999999999996E-2</v>
      </c>
      <c r="F4" s="13">
        <v>1.2999999999999999E-3</v>
      </c>
      <c r="G4" s="13">
        <v>4.0399999999999998E-2</v>
      </c>
      <c r="H4" s="13">
        <v>1.04E-2</v>
      </c>
      <c r="I4" s="13">
        <v>3.8999999999999998E-3</v>
      </c>
      <c r="J4" s="13">
        <v>4.5600000000000002E-2</v>
      </c>
      <c r="K4" s="13">
        <v>7.2900000000000006E-2</v>
      </c>
      <c r="L4" s="13">
        <v>1.17E-2</v>
      </c>
      <c r="M4" s="13">
        <v>6.9000000000000006E-2</v>
      </c>
      <c r="N4" s="13">
        <v>7.1599999999999997E-2</v>
      </c>
      <c r="O4" s="13">
        <v>3.2599999999999997E-2</v>
      </c>
      <c r="P4" s="13">
        <v>2.5999999999999999E-3</v>
      </c>
      <c r="Q4" s="13">
        <v>0.14580000000000001</v>
      </c>
      <c r="R4" s="13">
        <v>2.47E-2</v>
      </c>
      <c r="S4" s="13">
        <v>0.1198</v>
      </c>
      <c r="T4" s="13">
        <v>0.12239999999999999</v>
      </c>
      <c r="U4" s="13">
        <v>9.64E-2</v>
      </c>
      <c r="V4" s="13">
        <v>5.0799999999999998E-2</v>
      </c>
      <c r="W4" s="13">
        <v>1.04E-2</v>
      </c>
      <c r="X4" s="13">
        <v>0</v>
      </c>
      <c r="Y4" s="13">
        <v>0</v>
      </c>
      <c r="Z4" s="6">
        <v>768</v>
      </c>
      <c r="AA4" s="6">
        <v>1616</v>
      </c>
      <c r="AB4" s="13">
        <v>2.5600000000000001E-2</v>
      </c>
    </row>
    <row r="5" spans="1:28" x14ac:dyDescent="0.25">
      <c r="C5" s="41"/>
      <c r="D5" s="5" t="s">
        <v>1</v>
      </c>
      <c r="E5" s="12">
        <v>2.58E-2</v>
      </c>
      <c r="F5" s="12">
        <v>0</v>
      </c>
      <c r="G5" s="12">
        <v>3.1300000000000001E-2</v>
      </c>
      <c r="H5" s="12">
        <v>5.4999999999999997E-3</v>
      </c>
      <c r="I5" s="12">
        <v>8.9999999999999998E-4</v>
      </c>
      <c r="J5" s="12">
        <v>1.47E-2</v>
      </c>
      <c r="K5" s="12">
        <v>8.8499999999999995E-2</v>
      </c>
      <c r="L5" s="12">
        <v>1.01E-2</v>
      </c>
      <c r="M5" s="12">
        <v>5.2499999999999998E-2</v>
      </c>
      <c r="N5" s="12">
        <v>1.66E-2</v>
      </c>
      <c r="O5" s="12">
        <v>3.4099999999999998E-2</v>
      </c>
      <c r="P5" s="12">
        <v>6.4999999999999997E-3</v>
      </c>
      <c r="Q5" s="12">
        <v>7.9299999999999995E-2</v>
      </c>
      <c r="R5" s="12">
        <v>2.3E-2</v>
      </c>
      <c r="S5" s="12">
        <v>0.13639999999999999</v>
      </c>
      <c r="T5" s="12">
        <v>0.19259999999999999</v>
      </c>
      <c r="U5" s="12">
        <v>0.22209999999999999</v>
      </c>
      <c r="V5" s="12">
        <v>3.78E-2</v>
      </c>
      <c r="W5" s="12">
        <v>1.2E-2</v>
      </c>
      <c r="X5" s="12">
        <v>9.1999999999999998E-3</v>
      </c>
      <c r="Y5" s="12">
        <v>8.9999999999999998E-4</v>
      </c>
      <c r="Z5" s="4">
        <v>1085</v>
      </c>
      <c r="AA5" s="4">
        <v>2439</v>
      </c>
      <c r="AB5" s="12">
        <v>2.2200000000000001E-2</v>
      </c>
    </row>
    <row r="6" spans="1:28" ht="15.75" thickBot="1" x14ac:dyDescent="0.3">
      <c r="C6" s="42"/>
      <c r="D6" s="3" t="s">
        <v>0</v>
      </c>
      <c r="E6" s="11">
        <v>4.3200000000000002E-2</v>
      </c>
      <c r="F6" s="11">
        <v>5.0000000000000001E-4</v>
      </c>
      <c r="G6" s="11">
        <v>3.5099999999999999E-2</v>
      </c>
      <c r="H6" s="11">
        <v>7.6E-3</v>
      </c>
      <c r="I6" s="11">
        <v>2.2000000000000001E-3</v>
      </c>
      <c r="J6" s="11">
        <v>2.75E-2</v>
      </c>
      <c r="K6" s="11">
        <v>8.2000000000000003E-2</v>
      </c>
      <c r="L6" s="11">
        <v>1.0800000000000001E-2</v>
      </c>
      <c r="M6" s="11">
        <v>5.9400000000000001E-2</v>
      </c>
      <c r="N6" s="11">
        <v>3.9399999999999998E-2</v>
      </c>
      <c r="O6" s="11">
        <v>3.3500000000000002E-2</v>
      </c>
      <c r="P6" s="11">
        <v>4.8999999999999998E-3</v>
      </c>
      <c r="Q6" s="11">
        <v>0.1069</v>
      </c>
      <c r="R6" s="11">
        <v>2.3699999999999999E-2</v>
      </c>
      <c r="S6" s="11">
        <v>0.1295</v>
      </c>
      <c r="T6" s="11">
        <v>0.16350000000000001</v>
      </c>
      <c r="U6" s="11">
        <v>0.17</v>
      </c>
      <c r="V6" s="11">
        <v>4.3200000000000002E-2</v>
      </c>
      <c r="W6" s="11">
        <v>1.1299999999999999E-2</v>
      </c>
      <c r="X6" s="11">
        <v>5.4000000000000003E-3</v>
      </c>
      <c r="Y6" s="11">
        <v>5.0000000000000001E-4</v>
      </c>
      <c r="Z6" s="2">
        <v>1853</v>
      </c>
      <c r="AA6" s="2">
        <v>4055</v>
      </c>
      <c r="AB6" s="10">
        <v>1.6799999999999999E-2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2">
    <tabColor theme="9" tint="0.59999389629810485"/>
  </sheetPr>
  <dimension ref="A1:R7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8" x14ac:dyDescent="0.25">
      <c r="A1" s="9" t="s">
        <v>82</v>
      </c>
    </row>
    <row r="2" spans="1:18" x14ac:dyDescent="0.25">
      <c r="A2" s="22" t="str">
        <f>'P1'!$A$2</f>
        <v>ÍNDICE</v>
      </c>
    </row>
    <row r="3" spans="1:18" ht="30.75" thickBot="1" x14ac:dyDescent="0.3">
      <c r="E3" s="8" t="s">
        <v>81</v>
      </c>
      <c r="F3" s="8" t="s">
        <v>80</v>
      </c>
      <c r="G3" s="8" t="s">
        <v>79</v>
      </c>
      <c r="H3" s="8" t="s">
        <v>78</v>
      </c>
      <c r="I3" s="8" t="s">
        <v>77</v>
      </c>
      <c r="J3" s="8" t="s">
        <v>76</v>
      </c>
      <c r="K3" s="8" t="s">
        <v>75</v>
      </c>
      <c r="L3" s="8" t="s">
        <v>74</v>
      </c>
      <c r="M3" s="8" t="s">
        <v>9</v>
      </c>
      <c r="N3" s="8" t="s">
        <v>5</v>
      </c>
      <c r="O3" s="8" t="s">
        <v>4</v>
      </c>
      <c r="P3" s="31" t="s">
        <v>208</v>
      </c>
      <c r="Q3" s="31" t="s">
        <v>220</v>
      </c>
      <c r="R3" s="31" t="s">
        <v>209</v>
      </c>
    </row>
    <row r="4" spans="1:18" x14ac:dyDescent="0.25">
      <c r="C4" s="40" t="s">
        <v>3</v>
      </c>
      <c r="D4" s="7" t="s">
        <v>2</v>
      </c>
      <c r="E4" s="13">
        <v>0.21809999999999999</v>
      </c>
      <c r="F4" s="13">
        <v>0.1143</v>
      </c>
      <c r="G4" s="13">
        <v>8.2799999999999999E-2</v>
      </c>
      <c r="H4" s="13">
        <v>3.9399999999999998E-2</v>
      </c>
      <c r="I4" s="13">
        <v>3.8999999999999998E-3</v>
      </c>
      <c r="J4" s="13">
        <v>0.26279999999999998</v>
      </c>
      <c r="K4" s="13">
        <v>0.2707</v>
      </c>
      <c r="L4" s="13">
        <v>7.9000000000000008E-3</v>
      </c>
      <c r="M4" s="6">
        <v>761</v>
      </c>
      <c r="N4" s="6">
        <v>1616</v>
      </c>
      <c r="O4" s="13">
        <v>2.58E-2</v>
      </c>
      <c r="P4" s="32">
        <v>958.61</v>
      </c>
      <c r="Q4" s="32">
        <v>1198595.5</v>
      </c>
      <c r="R4" s="32">
        <v>27.356660732508502</v>
      </c>
    </row>
    <row r="5" spans="1:18" x14ac:dyDescent="0.25">
      <c r="C5" s="41"/>
      <c r="D5" s="5" t="s">
        <v>1</v>
      </c>
      <c r="E5" s="12">
        <v>0.3281</v>
      </c>
      <c r="F5" s="12">
        <v>9.8199999999999996E-2</v>
      </c>
      <c r="G5" s="12">
        <v>7.5999999999999998E-2</v>
      </c>
      <c r="H5" s="12">
        <v>2.5899999999999999E-2</v>
      </c>
      <c r="I5" s="12">
        <v>8.9999999999999998E-4</v>
      </c>
      <c r="J5" s="12">
        <v>0.26879999999999998</v>
      </c>
      <c r="K5" s="12">
        <v>0.2011</v>
      </c>
      <c r="L5" s="12">
        <v>8.9999999999999998E-4</v>
      </c>
      <c r="M5" s="4">
        <v>1079</v>
      </c>
      <c r="N5" s="4">
        <v>2439</v>
      </c>
      <c r="O5" s="12">
        <v>2.23E-2</v>
      </c>
      <c r="P5" s="33">
        <v>829.12499999999989</v>
      </c>
      <c r="Q5" s="33">
        <v>920126.25</v>
      </c>
      <c r="R5" s="33">
        <v>21.506856677463997</v>
      </c>
    </row>
    <row r="6" spans="1:18" ht="15.75" thickBot="1" x14ac:dyDescent="0.3">
      <c r="C6" s="42"/>
      <c r="D6" s="3" t="s">
        <v>0</v>
      </c>
      <c r="E6" s="11">
        <v>0.28260000000000002</v>
      </c>
      <c r="F6" s="11">
        <v>0.10489999999999999</v>
      </c>
      <c r="G6" s="11">
        <v>7.8799999999999995E-2</v>
      </c>
      <c r="H6" s="11">
        <v>3.15E-2</v>
      </c>
      <c r="I6" s="11">
        <v>2.2000000000000001E-3</v>
      </c>
      <c r="J6" s="11">
        <v>0.26629999999999998</v>
      </c>
      <c r="K6" s="11">
        <v>0.22989999999999999</v>
      </c>
      <c r="L6" s="11">
        <v>3.8E-3</v>
      </c>
      <c r="M6" s="2">
        <v>1840</v>
      </c>
      <c r="N6" s="2">
        <v>4055</v>
      </c>
      <c r="O6" s="10">
        <v>1.6899999999999998E-2</v>
      </c>
      <c r="P6" s="34">
        <v>882.92499999999984</v>
      </c>
      <c r="Q6" s="34">
        <v>1035908.75</v>
      </c>
      <c r="R6" s="34">
        <v>17.105222176047263</v>
      </c>
    </row>
    <row r="7" spans="1:18" x14ac:dyDescent="0.25">
      <c r="C7" s="30"/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1">
    <tabColor theme="9" tint="0.59999389629810485"/>
  </sheetPr>
  <dimension ref="A1:I6"/>
  <sheetViews>
    <sheetView workbookViewId="0">
      <selection activeCell="F13" sqref="F13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154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8</v>
      </c>
      <c r="F3" s="8" t="s">
        <v>7</v>
      </c>
      <c r="G3" s="8" t="s">
        <v>6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6">
        <v>5.16</v>
      </c>
      <c r="F4" s="6">
        <v>3.96</v>
      </c>
      <c r="G4" s="6">
        <v>768</v>
      </c>
      <c r="H4" s="6">
        <v>1616</v>
      </c>
      <c r="I4" s="6">
        <v>0.2</v>
      </c>
    </row>
    <row r="5" spans="1:9" x14ac:dyDescent="0.25">
      <c r="C5" s="41"/>
      <c r="D5" s="5" t="s">
        <v>1</v>
      </c>
      <c r="E5" s="4">
        <v>5.52</v>
      </c>
      <c r="F5" s="4">
        <v>4.04</v>
      </c>
      <c r="G5" s="4">
        <v>1084</v>
      </c>
      <c r="H5" s="4">
        <v>2439</v>
      </c>
      <c r="I5" s="4">
        <v>0.18</v>
      </c>
    </row>
    <row r="6" spans="1:9" ht="15.75" thickBot="1" x14ac:dyDescent="0.3">
      <c r="C6" s="42"/>
      <c r="D6" s="3" t="s">
        <v>0</v>
      </c>
      <c r="E6" s="2">
        <v>5.37</v>
      </c>
      <c r="F6" s="2">
        <v>4.01</v>
      </c>
      <c r="G6" s="2">
        <v>1852</v>
      </c>
      <c r="H6" s="2">
        <v>4055</v>
      </c>
      <c r="I6" s="1">
        <v>0.13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0">
    <tabColor theme="9" tint="0.59999389629810485"/>
  </sheetPr>
  <dimension ref="A1:I6"/>
  <sheetViews>
    <sheetView workbookViewId="0">
      <selection activeCell="C22" sqref="C2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156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16</v>
      </c>
      <c r="F3" s="8" t="s">
        <v>15</v>
      </c>
      <c r="G3" s="8" t="s">
        <v>9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13">
        <v>0.55149999999999999</v>
      </c>
      <c r="F4" s="13">
        <v>0.44850000000000001</v>
      </c>
      <c r="G4" s="6">
        <v>767</v>
      </c>
      <c r="H4" s="6">
        <v>1616</v>
      </c>
      <c r="I4" s="13">
        <v>2.5700000000000001E-2</v>
      </c>
    </row>
    <row r="5" spans="1:9" x14ac:dyDescent="0.25">
      <c r="C5" s="41"/>
      <c r="D5" s="5" t="s">
        <v>1</v>
      </c>
      <c r="E5" s="12">
        <v>0.51990000000000003</v>
      </c>
      <c r="F5" s="12">
        <v>0.48010000000000003</v>
      </c>
      <c r="G5" s="4">
        <v>1083</v>
      </c>
      <c r="H5" s="4">
        <v>2439</v>
      </c>
      <c r="I5" s="12">
        <v>2.2200000000000001E-2</v>
      </c>
    </row>
    <row r="6" spans="1:9" ht="15.75" thickBot="1" x14ac:dyDescent="0.3">
      <c r="C6" s="42"/>
      <c r="D6" s="3" t="s">
        <v>0</v>
      </c>
      <c r="E6" s="11">
        <v>0.53300000000000003</v>
      </c>
      <c r="F6" s="11">
        <v>0.46700000000000003</v>
      </c>
      <c r="G6" s="2">
        <v>1850</v>
      </c>
      <c r="H6" s="2">
        <v>4055</v>
      </c>
      <c r="I6" s="10">
        <v>1.6799999999999999E-2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9">
    <tabColor rgb="FFFFFF99"/>
  </sheetPr>
  <dimension ref="A1:I7"/>
  <sheetViews>
    <sheetView workbookViewId="0">
      <selection activeCell="C14" sqref="C14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219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16</v>
      </c>
      <c r="F3" s="8" t="s">
        <v>15</v>
      </c>
      <c r="G3" s="8" t="s">
        <v>9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13">
        <v>0.19009999999999999</v>
      </c>
      <c r="F4" s="13">
        <v>0.80989999999999995</v>
      </c>
      <c r="G4" s="6">
        <v>768</v>
      </c>
      <c r="H4" s="6">
        <v>1616</v>
      </c>
      <c r="I4" s="13">
        <v>2.5600000000000001E-2</v>
      </c>
    </row>
    <row r="5" spans="1:9" x14ac:dyDescent="0.25">
      <c r="C5" s="41"/>
      <c r="D5" s="5" t="s">
        <v>1</v>
      </c>
      <c r="E5" s="12">
        <v>0.2389</v>
      </c>
      <c r="F5" s="12">
        <v>0.7611</v>
      </c>
      <c r="G5" s="4">
        <v>1084</v>
      </c>
      <c r="H5" s="4">
        <v>2439</v>
      </c>
      <c r="I5" s="12">
        <v>2.2200000000000001E-2</v>
      </c>
    </row>
    <row r="6" spans="1:9" ht="15.75" thickBot="1" x14ac:dyDescent="0.3">
      <c r="C6" s="42"/>
      <c r="D6" s="3" t="s">
        <v>0</v>
      </c>
      <c r="E6" s="11">
        <v>0.21870000000000001</v>
      </c>
      <c r="F6" s="11">
        <v>0.78129999999999999</v>
      </c>
      <c r="G6" s="2">
        <v>1852</v>
      </c>
      <c r="H6" s="2">
        <v>4055</v>
      </c>
      <c r="I6" s="10">
        <v>1.6799999999999999E-2</v>
      </c>
    </row>
    <row r="7" spans="1:9" x14ac:dyDescent="0.25">
      <c r="C7" s="30"/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8">
    <tabColor rgb="FFFFFF99"/>
  </sheetPr>
  <dimension ref="A1:I6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83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16</v>
      </c>
      <c r="F3" s="8" t="s">
        <v>15</v>
      </c>
      <c r="G3" s="8" t="s">
        <v>9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13">
        <v>0.41099999999999998</v>
      </c>
      <c r="F4" s="13">
        <v>0.58899999999999997</v>
      </c>
      <c r="G4" s="6">
        <v>146</v>
      </c>
      <c r="H4" s="6">
        <v>1616</v>
      </c>
      <c r="I4" s="13">
        <v>7.7399999999999997E-2</v>
      </c>
    </row>
    <row r="5" spans="1:9" x14ac:dyDescent="0.25">
      <c r="C5" s="41"/>
      <c r="D5" s="5" t="s">
        <v>1</v>
      </c>
      <c r="E5" s="12">
        <v>0.29339999999999999</v>
      </c>
      <c r="F5" s="12">
        <v>0.70660000000000001</v>
      </c>
      <c r="G5" s="4">
        <v>259</v>
      </c>
      <c r="H5" s="4">
        <v>2439</v>
      </c>
      <c r="I5" s="12">
        <v>5.7599999999999998E-2</v>
      </c>
    </row>
    <row r="6" spans="1:9" ht="15.75" thickBot="1" x14ac:dyDescent="0.3">
      <c r="C6" s="42"/>
      <c r="D6" s="3" t="s">
        <v>0</v>
      </c>
      <c r="E6" s="11">
        <v>0.33579999999999999</v>
      </c>
      <c r="F6" s="11">
        <v>0.66420000000000001</v>
      </c>
      <c r="G6" s="2">
        <v>405</v>
      </c>
      <c r="H6" s="2">
        <v>4055</v>
      </c>
      <c r="I6" s="10">
        <v>4.6199999999999998E-2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H13"/>
  <sheetViews>
    <sheetView workbookViewId="0">
      <selection activeCell="O10" sqref="O10"/>
    </sheetView>
  </sheetViews>
  <sheetFormatPr baseColWidth="10" defaultRowHeight="15" x14ac:dyDescent="0.25"/>
  <cols>
    <col min="3" max="3" width="13" customWidth="1"/>
  </cols>
  <sheetData>
    <row r="1" spans="1:8" x14ac:dyDescent="0.25">
      <c r="A1" s="9" t="s">
        <v>203</v>
      </c>
    </row>
    <row r="2" spans="1:8" x14ac:dyDescent="0.25">
      <c r="A2" s="22" t="str">
        <f>'P1'!$A$2</f>
        <v>ÍNDICE</v>
      </c>
    </row>
    <row r="5" spans="1:8" x14ac:dyDescent="0.25">
      <c r="B5" s="9" t="s">
        <v>201</v>
      </c>
    </row>
    <row r="6" spans="1:8" x14ac:dyDescent="0.25">
      <c r="B6" s="27" t="s">
        <v>199</v>
      </c>
      <c r="C6" s="28">
        <v>60</v>
      </c>
    </row>
    <row r="7" spans="1:8" x14ac:dyDescent="0.25">
      <c r="B7" s="27" t="s">
        <v>200</v>
      </c>
      <c r="C7" s="29">
        <v>76</v>
      </c>
    </row>
    <row r="8" spans="1:8" x14ac:dyDescent="0.25">
      <c r="B8" s="27" t="s">
        <v>0</v>
      </c>
      <c r="C8" s="29">
        <v>136</v>
      </c>
    </row>
    <row r="10" spans="1:8" ht="60" x14ac:dyDescent="0.25">
      <c r="B10" s="24"/>
      <c r="C10" s="26" t="s">
        <v>193</v>
      </c>
      <c r="D10" s="26" t="s">
        <v>194</v>
      </c>
      <c r="E10" s="26" t="s">
        <v>195</v>
      </c>
      <c r="F10" s="26" t="s">
        <v>196</v>
      </c>
      <c r="G10" s="26" t="s">
        <v>197</v>
      </c>
      <c r="H10" s="26" t="s">
        <v>198</v>
      </c>
    </row>
    <row r="11" spans="1:8" x14ac:dyDescent="0.25">
      <c r="B11" s="27" t="s">
        <v>199</v>
      </c>
      <c r="C11" s="25">
        <v>0.66669999999999996</v>
      </c>
      <c r="D11" s="25">
        <v>0.2833</v>
      </c>
      <c r="E11" s="25">
        <v>1.67E-2</v>
      </c>
      <c r="F11" s="25">
        <v>0</v>
      </c>
      <c r="G11" s="25">
        <v>0</v>
      </c>
      <c r="H11" s="25">
        <v>6.6699999999999995E-2</v>
      </c>
    </row>
    <row r="12" spans="1:8" x14ac:dyDescent="0.25">
      <c r="B12" s="27" t="s">
        <v>200</v>
      </c>
      <c r="C12" s="25">
        <v>0.68420000000000003</v>
      </c>
      <c r="D12" s="25">
        <v>0.23680000000000001</v>
      </c>
      <c r="E12" s="25">
        <v>0</v>
      </c>
      <c r="F12" s="25">
        <v>6.5799999999999997E-2</v>
      </c>
      <c r="G12" s="25">
        <v>0</v>
      </c>
      <c r="H12" s="25">
        <v>6.5799999999999997E-2</v>
      </c>
    </row>
    <row r="13" spans="1:8" x14ac:dyDescent="0.25">
      <c r="B13" s="27" t="s">
        <v>0</v>
      </c>
      <c r="C13" s="25">
        <v>0.67649999999999999</v>
      </c>
      <c r="D13" s="25">
        <v>0.25740000000000002</v>
      </c>
      <c r="E13" s="25">
        <v>7.4000000000000003E-3</v>
      </c>
      <c r="F13" s="25">
        <v>3.6799999999999999E-2</v>
      </c>
      <c r="G13" s="25">
        <v>0</v>
      </c>
      <c r="H13" s="25">
        <v>6.6199999999999995E-2</v>
      </c>
    </row>
  </sheetData>
  <hyperlinks>
    <hyperlink ref="A2" location="ÍNDICE!F1C1" display="ÍNDICE!F1C1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7">
    <tabColor rgb="FFFFFF99"/>
  </sheetPr>
  <dimension ref="A1:O6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9" t="s">
        <v>84</v>
      </c>
    </row>
    <row r="2" spans="1:15" x14ac:dyDescent="0.25">
      <c r="A2" s="22" t="str">
        <f>'P1'!$A$2</f>
        <v>ÍNDICE</v>
      </c>
    </row>
    <row r="3" spans="1:15" ht="30.75" thickBot="1" x14ac:dyDescent="0.3">
      <c r="E3" s="8" t="s">
        <v>27</v>
      </c>
      <c r="F3" s="8" t="s">
        <v>26</v>
      </c>
      <c r="G3" s="8" t="s">
        <v>25</v>
      </c>
      <c r="H3" s="8" t="s">
        <v>24</v>
      </c>
      <c r="I3" s="8" t="s">
        <v>23</v>
      </c>
      <c r="J3" s="8" t="s">
        <v>9</v>
      </c>
      <c r="K3" s="8" t="s">
        <v>5</v>
      </c>
      <c r="L3" s="8" t="s">
        <v>4</v>
      </c>
      <c r="M3" s="8" t="s">
        <v>216</v>
      </c>
      <c r="N3" s="8" t="s">
        <v>217</v>
      </c>
      <c r="O3" s="8" t="s">
        <v>218</v>
      </c>
    </row>
    <row r="4" spans="1:15" x14ac:dyDescent="0.25">
      <c r="C4" s="40" t="s">
        <v>3</v>
      </c>
      <c r="D4" s="7" t="s">
        <v>2</v>
      </c>
      <c r="E4" s="13">
        <v>0.2442</v>
      </c>
      <c r="F4" s="13">
        <v>0.19769999999999999</v>
      </c>
      <c r="G4" s="13">
        <v>2.3300000000000001E-2</v>
      </c>
      <c r="H4" s="13">
        <v>2.3300000000000001E-2</v>
      </c>
      <c r="I4" s="13">
        <v>0.51160000000000005</v>
      </c>
      <c r="J4" s="6">
        <v>86</v>
      </c>
      <c r="K4" s="6">
        <v>1616</v>
      </c>
      <c r="L4" s="13">
        <v>0.10290000000000001</v>
      </c>
      <c r="M4" s="6">
        <v>5.43</v>
      </c>
      <c r="N4" s="6">
        <v>83.7</v>
      </c>
      <c r="O4" s="6">
        <v>0.78</v>
      </c>
    </row>
    <row r="5" spans="1:15" x14ac:dyDescent="0.25">
      <c r="C5" s="41"/>
      <c r="D5" s="5" t="s">
        <v>1</v>
      </c>
      <c r="E5" s="12">
        <v>0.2732</v>
      </c>
      <c r="F5" s="12">
        <v>0.12570000000000001</v>
      </c>
      <c r="G5" s="12">
        <v>0.1148</v>
      </c>
      <c r="H5" s="12">
        <v>5.4999999999999997E-3</v>
      </c>
      <c r="I5" s="12">
        <v>0.48089999999999999</v>
      </c>
      <c r="J5" s="4">
        <v>183</v>
      </c>
      <c r="K5" s="4">
        <v>2439</v>
      </c>
      <c r="L5" s="12">
        <v>6.9699999999999998E-2</v>
      </c>
      <c r="M5" s="4">
        <v>4.7</v>
      </c>
      <c r="N5" s="4">
        <v>73.17</v>
      </c>
      <c r="O5" s="4">
        <v>0.51</v>
      </c>
    </row>
    <row r="6" spans="1:15" ht="15.75" thickBot="1" x14ac:dyDescent="0.3">
      <c r="C6" s="42"/>
      <c r="D6" s="3" t="s">
        <v>0</v>
      </c>
      <c r="E6" s="11">
        <v>0.26390000000000002</v>
      </c>
      <c r="F6" s="11">
        <v>0.1487</v>
      </c>
      <c r="G6" s="11">
        <v>8.5500000000000007E-2</v>
      </c>
      <c r="H6" s="11">
        <v>1.12E-2</v>
      </c>
      <c r="I6" s="11">
        <v>0.49070000000000003</v>
      </c>
      <c r="J6" s="2">
        <v>269</v>
      </c>
      <c r="K6" s="2">
        <v>4055</v>
      </c>
      <c r="L6" s="10">
        <v>5.7700000000000001E-2</v>
      </c>
      <c r="M6" s="2">
        <v>4.93</v>
      </c>
      <c r="N6" s="2">
        <v>76.5</v>
      </c>
      <c r="O6" s="2">
        <v>0.43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6">
    <tabColor rgb="FFFFFF99"/>
  </sheetPr>
  <dimension ref="A1:I6"/>
  <sheetViews>
    <sheetView workbookViewId="0">
      <selection activeCell="A2" sqref="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87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86</v>
      </c>
      <c r="F3" s="8" t="s">
        <v>85</v>
      </c>
      <c r="G3" s="8" t="s">
        <v>9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13">
        <v>0.51770000000000005</v>
      </c>
      <c r="F4" s="13">
        <v>0.48230000000000001</v>
      </c>
      <c r="G4" s="6">
        <v>622</v>
      </c>
      <c r="H4" s="6">
        <v>1616</v>
      </c>
      <c r="I4" s="13">
        <v>3.0800000000000001E-2</v>
      </c>
    </row>
    <row r="5" spans="1:9" x14ac:dyDescent="0.25">
      <c r="C5" s="41"/>
      <c r="D5" s="5" t="s">
        <v>1</v>
      </c>
      <c r="E5" s="12">
        <v>0.51819999999999999</v>
      </c>
      <c r="F5" s="12">
        <v>0.48180000000000001</v>
      </c>
      <c r="G5" s="4">
        <v>826</v>
      </c>
      <c r="H5" s="4">
        <v>2439</v>
      </c>
      <c r="I5" s="12">
        <v>2.7699999999999999E-2</v>
      </c>
    </row>
    <row r="6" spans="1:9" ht="15.75" thickBot="1" x14ac:dyDescent="0.3">
      <c r="C6" s="42"/>
      <c r="D6" s="3" t="s">
        <v>0</v>
      </c>
      <c r="E6" s="11">
        <v>0.51800000000000002</v>
      </c>
      <c r="F6" s="11">
        <v>0.48199999999999998</v>
      </c>
      <c r="G6" s="2">
        <v>1448</v>
      </c>
      <c r="H6" s="2">
        <v>4055</v>
      </c>
      <c r="I6" s="10">
        <v>2.07E-2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5">
    <tabColor rgb="FFFFFF99"/>
  </sheetPr>
  <dimension ref="A1:J6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9" t="s">
        <v>88</v>
      </c>
    </row>
    <row r="2" spans="1:10" x14ac:dyDescent="0.25">
      <c r="A2" s="22" t="str">
        <f>'P1'!$A$2</f>
        <v>ÍNDICE</v>
      </c>
    </row>
    <row r="3" spans="1:10" ht="30.75" thickBot="1" x14ac:dyDescent="0.3">
      <c r="E3" s="8" t="s">
        <v>31</v>
      </c>
      <c r="F3" s="8" t="s">
        <v>30</v>
      </c>
      <c r="G3" s="8" t="s">
        <v>29</v>
      </c>
      <c r="H3" s="8" t="s">
        <v>9</v>
      </c>
      <c r="I3" s="8" t="s">
        <v>5</v>
      </c>
      <c r="J3" s="8" t="s">
        <v>4</v>
      </c>
    </row>
    <row r="4" spans="1:10" x14ac:dyDescent="0.25">
      <c r="C4" s="40" t="s">
        <v>3</v>
      </c>
      <c r="D4" s="7" t="s">
        <v>2</v>
      </c>
      <c r="E4" s="13">
        <v>3.6999999999999998E-2</v>
      </c>
      <c r="F4" s="13">
        <v>0.62060000000000004</v>
      </c>
      <c r="G4" s="13">
        <v>0.34239999999999998</v>
      </c>
      <c r="H4" s="6">
        <v>622</v>
      </c>
      <c r="I4" s="6">
        <v>1616</v>
      </c>
      <c r="J4" s="13">
        <v>3.0800000000000001E-2</v>
      </c>
    </row>
    <row r="5" spans="1:10" x14ac:dyDescent="0.25">
      <c r="C5" s="41"/>
      <c r="D5" s="5" t="s">
        <v>1</v>
      </c>
      <c r="E5" s="12">
        <v>1.5699999999999999E-2</v>
      </c>
      <c r="F5" s="12">
        <v>0.69610000000000005</v>
      </c>
      <c r="G5" s="12">
        <v>0.28810000000000002</v>
      </c>
      <c r="H5" s="4">
        <v>826</v>
      </c>
      <c r="I5" s="4">
        <v>2439</v>
      </c>
      <c r="J5" s="12">
        <v>2.7699999999999999E-2</v>
      </c>
    </row>
    <row r="6" spans="1:10" ht="15.75" thickBot="1" x14ac:dyDescent="0.3">
      <c r="C6" s="42"/>
      <c r="D6" s="3" t="s">
        <v>0</v>
      </c>
      <c r="E6" s="11">
        <v>2.4899999999999999E-2</v>
      </c>
      <c r="F6" s="11">
        <v>0.66369999999999996</v>
      </c>
      <c r="G6" s="11">
        <v>0.3115</v>
      </c>
      <c r="H6" s="2">
        <v>1448</v>
      </c>
      <c r="I6" s="2">
        <v>4055</v>
      </c>
      <c r="J6" s="10">
        <v>2.07E-2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4">
    <tabColor rgb="FFFFFF99"/>
  </sheetPr>
  <dimension ref="A1:I6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91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90</v>
      </c>
      <c r="F3" s="8" t="s">
        <v>89</v>
      </c>
      <c r="G3" s="8" t="s">
        <v>9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13">
        <v>0.89229999999999998</v>
      </c>
      <c r="F4" s="13">
        <v>0.1077</v>
      </c>
      <c r="G4" s="6">
        <v>622</v>
      </c>
      <c r="H4" s="6">
        <v>1616</v>
      </c>
      <c r="I4" s="13">
        <v>3.0800000000000001E-2</v>
      </c>
    </row>
    <row r="5" spans="1:9" x14ac:dyDescent="0.25">
      <c r="C5" s="41"/>
      <c r="D5" s="5" t="s">
        <v>1</v>
      </c>
      <c r="E5" s="12">
        <v>0.91649999999999998</v>
      </c>
      <c r="F5" s="12">
        <v>8.3500000000000005E-2</v>
      </c>
      <c r="G5" s="4">
        <v>826</v>
      </c>
      <c r="H5" s="4">
        <v>2439</v>
      </c>
      <c r="I5" s="12">
        <v>2.7699999999999999E-2</v>
      </c>
    </row>
    <row r="6" spans="1:9" ht="15.75" thickBot="1" x14ac:dyDescent="0.3">
      <c r="C6" s="42"/>
      <c r="D6" s="3" t="s">
        <v>0</v>
      </c>
      <c r="E6" s="11">
        <v>0.90610000000000002</v>
      </c>
      <c r="F6" s="11">
        <v>9.3899999999999997E-2</v>
      </c>
      <c r="G6" s="2">
        <v>1448</v>
      </c>
      <c r="H6" s="2">
        <v>4055</v>
      </c>
      <c r="I6" s="10">
        <v>2.07E-2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3">
    <tabColor rgb="FFFFFF99"/>
  </sheetPr>
  <dimension ref="A1:I6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94</v>
      </c>
    </row>
    <row r="2" spans="1:9" x14ac:dyDescent="0.25">
      <c r="A2" s="22" t="str">
        <f>'P1'!$A$2</f>
        <v>ÍNDICE</v>
      </c>
    </row>
    <row r="3" spans="1:9" ht="30.75" thickBot="1" x14ac:dyDescent="0.3">
      <c r="E3" s="8" t="s">
        <v>93</v>
      </c>
      <c r="F3" s="8" t="s">
        <v>92</v>
      </c>
      <c r="G3" s="8" t="s">
        <v>9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13">
        <v>0.4839</v>
      </c>
      <c r="F4" s="13">
        <v>0.5161</v>
      </c>
      <c r="G4" s="6">
        <v>31</v>
      </c>
      <c r="H4" s="6">
        <v>1616</v>
      </c>
      <c r="I4" s="13">
        <v>0.1744</v>
      </c>
    </row>
    <row r="5" spans="1:9" x14ac:dyDescent="0.25">
      <c r="C5" s="41"/>
      <c r="D5" s="5" t="s">
        <v>1</v>
      </c>
      <c r="E5" s="12">
        <v>0.28000000000000003</v>
      </c>
      <c r="F5" s="12">
        <v>0.72</v>
      </c>
      <c r="G5" s="4">
        <v>25</v>
      </c>
      <c r="H5" s="4">
        <v>2439</v>
      </c>
      <c r="I5" s="12">
        <v>0.19500000000000001</v>
      </c>
    </row>
    <row r="6" spans="1:9" ht="15.75" thickBot="1" x14ac:dyDescent="0.3">
      <c r="C6" s="42"/>
      <c r="D6" s="3" t="s">
        <v>0</v>
      </c>
      <c r="E6" s="11">
        <v>0.39290000000000003</v>
      </c>
      <c r="F6" s="11">
        <v>0.60709999999999997</v>
      </c>
      <c r="G6" s="2">
        <v>56</v>
      </c>
      <c r="H6" s="2">
        <v>4055</v>
      </c>
      <c r="I6" s="10">
        <v>0.13009999999999999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2">
    <tabColor rgb="FFFFFF99"/>
  </sheetPr>
  <dimension ref="A1:I6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95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16</v>
      </c>
      <c r="F3" s="8" t="s">
        <v>15</v>
      </c>
      <c r="G3" s="8" t="s">
        <v>9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13">
        <v>0.53059999999999996</v>
      </c>
      <c r="F4" s="13">
        <v>0.46939999999999998</v>
      </c>
      <c r="G4" s="6">
        <v>605</v>
      </c>
      <c r="H4" s="6">
        <v>1616</v>
      </c>
      <c r="I4" s="13">
        <v>3.15E-2</v>
      </c>
    </row>
    <row r="5" spans="1:9" x14ac:dyDescent="0.25">
      <c r="C5" s="41"/>
      <c r="D5" s="5" t="s">
        <v>1</v>
      </c>
      <c r="E5" s="12">
        <v>0.6139</v>
      </c>
      <c r="F5" s="12">
        <v>0.3861</v>
      </c>
      <c r="G5" s="4">
        <v>808</v>
      </c>
      <c r="H5" s="4">
        <v>2439</v>
      </c>
      <c r="I5" s="12">
        <v>2.8199999999999999E-2</v>
      </c>
    </row>
    <row r="6" spans="1:9" ht="15.75" thickBot="1" x14ac:dyDescent="0.3">
      <c r="C6" s="42"/>
      <c r="D6" s="3" t="s">
        <v>0</v>
      </c>
      <c r="E6" s="11">
        <v>0.57820000000000005</v>
      </c>
      <c r="F6" s="11">
        <v>0.42180000000000001</v>
      </c>
      <c r="G6" s="2">
        <v>1413</v>
      </c>
      <c r="H6" s="2">
        <v>4055</v>
      </c>
      <c r="I6" s="10">
        <v>2.1000000000000001E-2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1">
    <tabColor rgb="FFFFFF99"/>
  </sheetPr>
  <dimension ref="A1:O6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9" t="s">
        <v>97</v>
      </c>
    </row>
    <row r="2" spans="1:15" x14ac:dyDescent="0.25">
      <c r="A2" s="22" t="str">
        <f>'P1'!$A$2</f>
        <v>ÍNDICE</v>
      </c>
    </row>
    <row r="3" spans="1:15" ht="60.75" thickBot="1" x14ac:dyDescent="0.3">
      <c r="E3" s="8" t="s">
        <v>96</v>
      </c>
      <c r="F3" s="8" t="s">
        <v>45</v>
      </c>
      <c r="G3" s="8" t="s">
        <v>44</v>
      </c>
      <c r="H3" s="8" t="s">
        <v>43</v>
      </c>
      <c r="I3" s="8" t="s">
        <v>42</v>
      </c>
      <c r="J3" s="8" t="s">
        <v>41</v>
      </c>
      <c r="K3" s="8" t="s">
        <v>40</v>
      </c>
      <c r="L3" s="8" t="s">
        <v>39</v>
      </c>
      <c r="M3" s="8" t="s">
        <v>9</v>
      </c>
      <c r="N3" s="8" t="s">
        <v>5</v>
      </c>
      <c r="O3" s="8" t="s">
        <v>4</v>
      </c>
    </row>
    <row r="4" spans="1:15" x14ac:dyDescent="0.25">
      <c r="C4" s="40" t="s">
        <v>3</v>
      </c>
      <c r="D4" s="7" t="s">
        <v>2</v>
      </c>
      <c r="E4" s="13">
        <v>5.5599999999999997E-2</v>
      </c>
      <c r="F4" s="13">
        <v>0.27779999999999999</v>
      </c>
      <c r="G4" s="13">
        <v>6.54E-2</v>
      </c>
      <c r="H4" s="13">
        <v>0.13730000000000001</v>
      </c>
      <c r="I4" s="13">
        <v>9.1499999999999998E-2</v>
      </c>
      <c r="J4" s="13">
        <v>0.1176</v>
      </c>
      <c r="K4" s="13">
        <v>0.219</v>
      </c>
      <c r="L4" s="13">
        <v>3.5900000000000001E-2</v>
      </c>
      <c r="M4" s="6">
        <v>306</v>
      </c>
      <c r="N4" s="6">
        <v>1616</v>
      </c>
      <c r="O4" s="13">
        <v>5.0500000000000003E-2</v>
      </c>
    </row>
    <row r="5" spans="1:15" x14ac:dyDescent="0.25">
      <c r="C5" s="41"/>
      <c r="D5" s="5" t="s">
        <v>1</v>
      </c>
      <c r="E5" s="12">
        <v>5.3699999999999998E-2</v>
      </c>
      <c r="F5" s="12">
        <v>0.20979999999999999</v>
      </c>
      <c r="G5" s="12">
        <v>0.1341</v>
      </c>
      <c r="H5" s="12">
        <v>0.18290000000000001</v>
      </c>
      <c r="I5" s="12">
        <v>0.1195</v>
      </c>
      <c r="J5" s="12">
        <v>8.0500000000000002E-2</v>
      </c>
      <c r="K5" s="12">
        <v>0.1585</v>
      </c>
      <c r="L5" s="12">
        <v>6.0999999999999999E-2</v>
      </c>
      <c r="M5" s="4">
        <v>410</v>
      </c>
      <c r="N5" s="4">
        <v>2439</v>
      </c>
      <c r="O5" s="12">
        <v>4.4200000000000003E-2</v>
      </c>
    </row>
    <row r="6" spans="1:15" ht="15.75" thickBot="1" x14ac:dyDescent="0.3">
      <c r="C6" s="42"/>
      <c r="D6" s="3" t="s">
        <v>0</v>
      </c>
      <c r="E6" s="11">
        <v>5.45E-2</v>
      </c>
      <c r="F6" s="11">
        <v>0.23880000000000001</v>
      </c>
      <c r="G6" s="11">
        <v>0.1047</v>
      </c>
      <c r="H6" s="11">
        <v>0.16339999999999999</v>
      </c>
      <c r="I6" s="11">
        <v>0.1075</v>
      </c>
      <c r="J6" s="11">
        <v>9.64E-2</v>
      </c>
      <c r="K6" s="11">
        <v>0.18440000000000001</v>
      </c>
      <c r="L6" s="11">
        <v>5.0299999999999997E-2</v>
      </c>
      <c r="M6" s="2">
        <v>716</v>
      </c>
      <c r="N6" s="2">
        <v>4055</v>
      </c>
      <c r="O6" s="10">
        <v>3.32E-2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0">
    <tabColor rgb="FFFFFF99"/>
  </sheetPr>
  <dimension ref="A1:I6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98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49</v>
      </c>
      <c r="F3" s="8" t="s">
        <v>48</v>
      </c>
      <c r="G3" s="8" t="s">
        <v>9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13">
        <v>0.51160000000000005</v>
      </c>
      <c r="F4" s="13">
        <v>0.4884</v>
      </c>
      <c r="G4" s="6">
        <v>604</v>
      </c>
      <c r="H4" s="6">
        <v>1616</v>
      </c>
      <c r="I4" s="13">
        <v>3.1600000000000003E-2</v>
      </c>
    </row>
    <row r="5" spans="1:9" x14ac:dyDescent="0.25">
      <c r="C5" s="41"/>
      <c r="D5" s="5" t="s">
        <v>1</v>
      </c>
      <c r="E5" s="12">
        <v>0.3775</v>
      </c>
      <c r="F5" s="12">
        <v>0.62250000000000005</v>
      </c>
      <c r="G5" s="4">
        <v>808</v>
      </c>
      <c r="H5" s="4">
        <v>2439</v>
      </c>
      <c r="I5" s="12">
        <v>2.8199999999999999E-2</v>
      </c>
    </row>
    <row r="6" spans="1:9" ht="15.75" thickBot="1" x14ac:dyDescent="0.3">
      <c r="C6" s="42"/>
      <c r="D6" s="3" t="s">
        <v>0</v>
      </c>
      <c r="E6" s="11">
        <v>0.43480000000000002</v>
      </c>
      <c r="F6" s="11">
        <v>0.56520000000000004</v>
      </c>
      <c r="G6" s="2">
        <v>1412</v>
      </c>
      <c r="H6" s="2">
        <v>4055</v>
      </c>
      <c r="I6" s="10">
        <v>2.1100000000000001E-2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9">
    <tabColor rgb="FFFFFF99"/>
  </sheetPr>
  <dimension ref="A1:I6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99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16</v>
      </c>
      <c r="F3" s="8" t="s">
        <v>15</v>
      </c>
      <c r="G3" s="8" t="s">
        <v>9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13">
        <v>0.73860000000000003</v>
      </c>
      <c r="F4" s="13">
        <v>0.26140000000000002</v>
      </c>
      <c r="G4" s="6">
        <v>306</v>
      </c>
      <c r="H4" s="6">
        <v>1616</v>
      </c>
      <c r="I4" s="13">
        <v>5.0500000000000003E-2</v>
      </c>
    </row>
    <row r="5" spans="1:9" x14ac:dyDescent="0.25">
      <c r="C5" s="41"/>
      <c r="D5" s="5" t="s">
        <v>1</v>
      </c>
      <c r="E5" s="12">
        <v>0.61219999999999997</v>
      </c>
      <c r="F5" s="12">
        <v>0.38779999999999998</v>
      </c>
      <c r="G5" s="4">
        <v>410</v>
      </c>
      <c r="H5" s="4">
        <v>2439</v>
      </c>
      <c r="I5" s="12">
        <v>4.4200000000000003E-2</v>
      </c>
    </row>
    <row r="6" spans="1:9" ht="15.75" thickBot="1" x14ac:dyDescent="0.3">
      <c r="C6" s="42"/>
      <c r="D6" s="3" t="s">
        <v>0</v>
      </c>
      <c r="E6" s="11">
        <v>0.66620000000000001</v>
      </c>
      <c r="F6" s="11">
        <v>0.33379999999999999</v>
      </c>
      <c r="G6" s="2">
        <v>716</v>
      </c>
      <c r="H6" s="2">
        <v>4055</v>
      </c>
      <c r="I6" s="10">
        <v>3.32E-2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8">
    <tabColor rgb="FFFFFF99"/>
  </sheetPr>
  <dimension ref="A1:Z6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26" x14ac:dyDescent="0.25">
      <c r="A1" s="9" t="s">
        <v>100</v>
      </c>
    </row>
    <row r="2" spans="1:26" x14ac:dyDescent="0.25">
      <c r="A2" s="22" t="str">
        <f>'P1'!$A$2</f>
        <v>ÍNDICE</v>
      </c>
    </row>
    <row r="3" spans="1:26" ht="45.75" thickBot="1" x14ac:dyDescent="0.3">
      <c r="E3" s="8" t="s">
        <v>72</v>
      </c>
      <c r="F3" s="8" t="s">
        <v>71</v>
      </c>
      <c r="G3" s="8" t="s">
        <v>70</v>
      </c>
      <c r="H3" s="8" t="s">
        <v>69</v>
      </c>
      <c r="I3" s="8" t="s">
        <v>68</v>
      </c>
      <c r="J3" s="8" t="s">
        <v>67</v>
      </c>
      <c r="K3" s="8" t="s">
        <v>66</v>
      </c>
      <c r="L3" s="8" t="s">
        <v>65</v>
      </c>
      <c r="M3" s="8" t="s">
        <v>64</v>
      </c>
      <c r="N3" s="8" t="s">
        <v>63</v>
      </c>
      <c r="O3" s="8" t="s">
        <v>62</v>
      </c>
      <c r="P3" s="8" t="s">
        <v>61</v>
      </c>
      <c r="Q3" s="8" t="s">
        <v>60</v>
      </c>
      <c r="R3" s="8" t="s">
        <v>59</v>
      </c>
      <c r="S3" s="8" t="s">
        <v>58</v>
      </c>
      <c r="T3" s="8" t="s">
        <v>57</v>
      </c>
      <c r="U3" s="8" t="s">
        <v>56</v>
      </c>
      <c r="V3" s="8" t="s">
        <v>55</v>
      </c>
      <c r="W3" s="8" t="s">
        <v>54</v>
      </c>
      <c r="X3" s="8" t="s">
        <v>9</v>
      </c>
      <c r="Y3" s="8" t="s">
        <v>5</v>
      </c>
      <c r="Z3" s="8" t="s">
        <v>4</v>
      </c>
    </row>
    <row r="4" spans="1:26" x14ac:dyDescent="0.25">
      <c r="C4" s="40" t="s">
        <v>3</v>
      </c>
      <c r="D4" s="7" t="s">
        <v>2</v>
      </c>
      <c r="E4" s="13">
        <v>4.6699999999999998E-2</v>
      </c>
      <c r="F4" s="13">
        <v>0</v>
      </c>
      <c r="G4" s="13">
        <v>9.0300000000000005E-2</v>
      </c>
      <c r="H4" s="13">
        <v>3.0999999999999999E-3</v>
      </c>
      <c r="I4" s="13">
        <v>0</v>
      </c>
      <c r="J4" s="13">
        <v>4.0500000000000001E-2</v>
      </c>
      <c r="K4" s="13">
        <v>5.9200000000000003E-2</v>
      </c>
      <c r="L4" s="13">
        <v>3.0999999999999999E-3</v>
      </c>
      <c r="M4" s="13">
        <v>2.8000000000000001E-2</v>
      </c>
      <c r="N4" s="13">
        <v>8.4099999999999994E-2</v>
      </c>
      <c r="O4" s="13">
        <v>3.4299999999999997E-2</v>
      </c>
      <c r="P4" s="13">
        <v>9.2999999999999992E-3</v>
      </c>
      <c r="Q4" s="13">
        <v>0.1651</v>
      </c>
      <c r="R4" s="13">
        <v>1.2500000000000001E-2</v>
      </c>
      <c r="S4" s="13">
        <v>8.1000000000000003E-2</v>
      </c>
      <c r="T4" s="13">
        <v>0.18379999999999999</v>
      </c>
      <c r="U4" s="13">
        <v>0.11840000000000001</v>
      </c>
      <c r="V4" s="13">
        <v>3.4299999999999997E-2</v>
      </c>
      <c r="W4" s="13">
        <v>6.1999999999999998E-3</v>
      </c>
      <c r="X4" s="6">
        <v>321</v>
      </c>
      <c r="Y4" s="6">
        <v>1616</v>
      </c>
      <c r="Z4" s="13">
        <v>4.9000000000000002E-2</v>
      </c>
    </row>
    <row r="5" spans="1:26" x14ac:dyDescent="0.25">
      <c r="C5" s="41"/>
      <c r="D5" s="5" t="s">
        <v>1</v>
      </c>
      <c r="E5" s="12">
        <v>4.7000000000000002E-3</v>
      </c>
      <c r="F5" s="12">
        <v>2.3E-3</v>
      </c>
      <c r="G5" s="12">
        <v>3.2800000000000003E-2</v>
      </c>
      <c r="H5" s="12">
        <v>1.17E-2</v>
      </c>
      <c r="I5" s="12">
        <v>2.3E-3</v>
      </c>
      <c r="J5" s="12">
        <v>1.8700000000000001E-2</v>
      </c>
      <c r="K5" s="12">
        <v>7.2599999999999998E-2</v>
      </c>
      <c r="L5" s="12">
        <v>9.4000000000000004E-3</v>
      </c>
      <c r="M5" s="12">
        <v>3.5099999999999999E-2</v>
      </c>
      <c r="N5" s="12">
        <v>1.6400000000000001E-2</v>
      </c>
      <c r="O5" s="12">
        <v>4.9200000000000001E-2</v>
      </c>
      <c r="P5" s="12">
        <v>4.7000000000000002E-3</v>
      </c>
      <c r="Q5" s="12">
        <v>9.3700000000000006E-2</v>
      </c>
      <c r="R5" s="12">
        <v>9.4000000000000004E-3</v>
      </c>
      <c r="S5" s="12">
        <v>9.3700000000000006E-2</v>
      </c>
      <c r="T5" s="12">
        <v>0.2576</v>
      </c>
      <c r="U5" s="12">
        <v>0.24590000000000001</v>
      </c>
      <c r="V5" s="12">
        <v>2.58E-2</v>
      </c>
      <c r="W5" s="12">
        <v>1.41E-2</v>
      </c>
      <c r="X5" s="4">
        <v>427</v>
      </c>
      <c r="Y5" s="4">
        <v>2439</v>
      </c>
      <c r="Z5" s="12">
        <v>4.3099999999999999E-2</v>
      </c>
    </row>
    <row r="6" spans="1:26" ht="15.75" thickBot="1" x14ac:dyDescent="0.3">
      <c r="C6" s="42"/>
      <c r="D6" s="3" t="s">
        <v>0</v>
      </c>
      <c r="E6" s="11">
        <v>2.2700000000000001E-2</v>
      </c>
      <c r="F6" s="11">
        <v>1.2999999999999999E-3</v>
      </c>
      <c r="G6" s="11">
        <v>5.7500000000000002E-2</v>
      </c>
      <c r="H6" s="11">
        <v>8.0000000000000002E-3</v>
      </c>
      <c r="I6" s="11">
        <v>1.2999999999999999E-3</v>
      </c>
      <c r="J6" s="11">
        <v>2.81E-2</v>
      </c>
      <c r="K6" s="11">
        <v>6.6799999999999998E-2</v>
      </c>
      <c r="L6" s="11">
        <v>6.7000000000000002E-3</v>
      </c>
      <c r="M6" s="11">
        <v>3.2099999999999997E-2</v>
      </c>
      <c r="N6" s="11">
        <v>4.5499999999999999E-2</v>
      </c>
      <c r="O6" s="11">
        <v>4.2799999999999998E-2</v>
      </c>
      <c r="P6" s="11">
        <v>6.7000000000000002E-3</v>
      </c>
      <c r="Q6" s="11">
        <v>0.12429999999999999</v>
      </c>
      <c r="R6" s="11">
        <v>1.0699999999999999E-2</v>
      </c>
      <c r="S6" s="11">
        <v>8.8200000000000001E-2</v>
      </c>
      <c r="T6" s="11">
        <v>0.22589999999999999</v>
      </c>
      <c r="U6" s="11">
        <v>0.19120000000000001</v>
      </c>
      <c r="V6" s="11">
        <v>2.9399999999999999E-2</v>
      </c>
      <c r="W6" s="11">
        <v>1.0699999999999999E-2</v>
      </c>
      <c r="X6" s="2">
        <v>748</v>
      </c>
      <c r="Y6" s="2">
        <v>4055</v>
      </c>
      <c r="Z6" s="10">
        <v>3.2399999999999998E-2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7">
    <tabColor rgb="FFFFFF99"/>
  </sheetPr>
  <dimension ref="A1:R7"/>
  <sheetViews>
    <sheetView workbookViewId="0">
      <selection activeCell="A2" sqref="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8" x14ac:dyDescent="0.25">
      <c r="A1" s="9" t="s">
        <v>101</v>
      </c>
    </row>
    <row r="2" spans="1:18" x14ac:dyDescent="0.25">
      <c r="A2" s="22" t="str">
        <f>'P1'!$A$2</f>
        <v>ÍNDICE</v>
      </c>
    </row>
    <row r="3" spans="1:18" ht="30.75" thickBot="1" x14ac:dyDescent="0.3">
      <c r="E3" s="8" t="s">
        <v>81</v>
      </c>
      <c r="F3" s="8" t="s">
        <v>80</v>
      </c>
      <c r="G3" s="8" t="s">
        <v>79</v>
      </c>
      <c r="H3" s="8" t="s">
        <v>78</v>
      </c>
      <c r="I3" s="8" t="s">
        <v>77</v>
      </c>
      <c r="J3" s="8" t="s">
        <v>76</v>
      </c>
      <c r="K3" s="8" t="s">
        <v>75</v>
      </c>
      <c r="L3" s="8" t="s">
        <v>74</v>
      </c>
      <c r="M3" s="8" t="s">
        <v>9</v>
      </c>
      <c r="N3" s="8" t="s">
        <v>5</v>
      </c>
      <c r="O3" s="8" t="s">
        <v>4</v>
      </c>
      <c r="P3" s="31" t="s">
        <v>208</v>
      </c>
      <c r="Q3" s="31" t="s">
        <v>220</v>
      </c>
      <c r="R3" s="31" t="s">
        <v>209</v>
      </c>
    </row>
    <row r="4" spans="1:18" x14ac:dyDescent="0.25">
      <c r="C4" s="40" t="s">
        <v>3</v>
      </c>
      <c r="D4" s="7" t="s">
        <v>2</v>
      </c>
      <c r="E4" s="13">
        <v>6.7100000000000007E-2</v>
      </c>
      <c r="F4" s="13">
        <v>0.2046</v>
      </c>
      <c r="G4" s="13">
        <v>0.17510000000000001</v>
      </c>
      <c r="H4" s="13">
        <v>0.10639999999999999</v>
      </c>
      <c r="I4" s="13">
        <v>2.29E-2</v>
      </c>
      <c r="J4" s="13">
        <v>0.1211</v>
      </c>
      <c r="K4" s="13">
        <v>0.2913</v>
      </c>
      <c r="L4" s="13">
        <v>1.15E-2</v>
      </c>
      <c r="M4" s="6">
        <v>611</v>
      </c>
      <c r="N4" s="6">
        <v>1616</v>
      </c>
      <c r="O4" s="13">
        <v>3.1300000000000001E-2</v>
      </c>
      <c r="P4" s="32">
        <v>1307.4650000000001</v>
      </c>
      <c r="Q4" s="32">
        <v>2021949.25</v>
      </c>
      <c r="R4" s="32">
        <v>34.99469220078656</v>
      </c>
    </row>
    <row r="5" spans="1:18" x14ac:dyDescent="0.25">
      <c r="C5" s="41"/>
      <c r="D5" s="5" t="s">
        <v>1</v>
      </c>
      <c r="E5" s="12">
        <v>0.14899999999999999</v>
      </c>
      <c r="F5" s="12">
        <v>0.1734</v>
      </c>
      <c r="G5" s="12">
        <v>0.14899999999999999</v>
      </c>
      <c r="H5" s="12">
        <v>8.7900000000000006E-2</v>
      </c>
      <c r="I5" s="12">
        <v>7.3000000000000001E-3</v>
      </c>
      <c r="J5" s="12">
        <v>0.16969999999999999</v>
      </c>
      <c r="K5" s="12">
        <v>0.26129999999999998</v>
      </c>
      <c r="L5" s="12">
        <v>2.3999999999999998E-3</v>
      </c>
      <c r="M5" s="4">
        <v>819</v>
      </c>
      <c r="N5" s="4">
        <v>2439</v>
      </c>
      <c r="O5" s="12">
        <v>2.7900000000000001E-2</v>
      </c>
      <c r="P5" s="33">
        <v>1138.98</v>
      </c>
      <c r="Q5" s="33">
        <v>1588879.5</v>
      </c>
      <c r="R5" s="33">
        <v>30.165939731493701</v>
      </c>
    </row>
    <row r="6" spans="1:18" ht="15.75" thickBot="1" x14ac:dyDescent="0.3">
      <c r="C6" s="42"/>
      <c r="D6" s="3" t="s">
        <v>0</v>
      </c>
      <c r="E6" s="11">
        <v>0.114</v>
      </c>
      <c r="F6" s="11">
        <v>0.1867</v>
      </c>
      <c r="G6" s="11">
        <v>0.16009999999999999</v>
      </c>
      <c r="H6" s="11">
        <v>9.5799999999999996E-2</v>
      </c>
      <c r="I6" s="11">
        <v>1.4E-2</v>
      </c>
      <c r="J6" s="11">
        <v>0.14899999999999999</v>
      </c>
      <c r="K6" s="11">
        <v>0.27410000000000001</v>
      </c>
      <c r="L6" s="11">
        <v>6.3E-3</v>
      </c>
      <c r="M6" s="2">
        <v>1430</v>
      </c>
      <c r="N6" s="2">
        <v>4055</v>
      </c>
      <c r="O6" s="10">
        <v>2.0899999999999998E-2</v>
      </c>
      <c r="P6" s="34">
        <v>1210.9949999999999</v>
      </c>
      <c r="Q6" s="34">
        <v>1774113.75</v>
      </c>
      <c r="R6" s="34">
        <v>23.139785830863456</v>
      </c>
    </row>
    <row r="7" spans="1:18" x14ac:dyDescent="0.25">
      <c r="C7" s="30"/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6">
    <tabColor rgb="FFFFFF99"/>
  </sheetPr>
  <dimension ref="A1:I6"/>
  <sheetViews>
    <sheetView workbookViewId="0">
      <selection activeCell="E14" sqref="E14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170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8</v>
      </c>
      <c r="F3" s="8" t="s">
        <v>7</v>
      </c>
      <c r="G3" s="8" t="s">
        <v>6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6">
        <v>6.45</v>
      </c>
      <c r="F4" s="6">
        <v>3.68</v>
      </c>
      <c r="G4" s="6">
        <v>622</v>
      </c>
      <c r="H4" s="6">
        <v>1616</v>
      </c>
      <c r="I4" s="6">
        <v>0.23</v>
      </c>
    </row>
    <row r="5" spans="1:9" x14ac:dyDescent="0.25">
      <c r="C5" s="41"/>
      <c r="D5" s="5" t="s">
        <v>1</v>
      </c>
      <c r="E5" s="4">
        <v>6.74</v>
      </c>
      <c r="F5" s="4">
        <v>3.78</v>
      </c>
      <c r="G5" s="4">
        <v>825</v>
      </c>
      <c r="H5" s="4">
        <v>2439</v>
      </c>
      <c r="I5" s="4">
        <v>0.21</v>
      </c>
    </row>
    <row r="6" spans="1:9" ht="15.75" thickBot="1" x14ac:dyDescent="0.3">
      <c r="C6" s="42"/>
      <c r="D6" s="3" t="s">
        <v>0</v>
      </c>
      <c r="E6" s="2">
        <v>6.61</v>
      </c>
      <c r="F6" s="2">
        <v>3.74</v>
      </c>
      <c r="G6" s="2">
        <v>1447</v>
      </c>
      <c r="H6" s="2">
        <v>4055</v>
      </c>
      <c r="I6" s="1">
        <v>0.15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5">
    <tabColor rgb="FFFFFF99"/>
  </sheetPr>
  <dimension ref="A1:I6"/>
  <sheetViews>
    <sheetView workbookViewId="0">
      <selection activeCell="C23" sqref="C23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102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8</v>
      </c>
      <c r="F3" s="8" t="s">
        <v>7</v>
      </c>
      <c r="G3" s="8" t="s">
        <v>6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6">
        <v>6.76</v>
      </c>
      <c r="F4" s="6">
        <v>2.19</v>
      </c>
      <c r="G4" s="6">
        <v>620</v>
      </c>
      <c r="H4" s="6">
        <v>1616</v>
      </c>
      <c r="I4" s="6">
        <v>0.14000000000000001</v>
      </c>
    </row>
    <row r="5" spans="1:9" x14ac:dyDescent="0.25">
      <c r="C5" s="41"/>
      <c r="D5" s="5" t="s">
        <v>1</v>
      </c>
      <c r="E5" s="4">
        <v>7.07</v>
      </c>
      <c r="F5" s="4">
        <v>2.2999999999999998</v>
      </c>
      <c r="G5" s="4">
        <v>826</v>
      </c>
      <c r="H5" s="4">
        <v>2439</v>
      </c>
      <c r="I5" s="4">
        <v>0.13</v>
      </c>
    </row>
    <row r="6" spans="1:9" ht="15.75" thickBot="1" x14ac:dyDescent="0.3">
      <c r="C6" s="42"/>
      <c r="D6" s="3" t="s">
        <v>0</v>
      </c>
      <c r="E6" s="2">
        <v>6.93</v>
      </c>
      <c r="F6" s="2">
        <v>2.27</v>
      </c>
      <c r="G6" s="2">
        <v>1446</v>
      </c>
      <c r="H6" s="2">
        <v>4055</v>
      </c>
      <c r="I6" s="1">
        <v>0.09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4">
    <tabColor rgb="FFFFFF99"/>
  </sheetPr>
  <dimension ref="A1:I6"/>
  <sheetViews>
    <sheetView workbookViewId="0">
      <selection activeCell="C21" sqref="C21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103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8</v>
      </c>
      <c r="F3" s="8" t="s">
        <v>7</v>
      </c>
      <c r="G3" s="8" t="s">
        <v>6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6">
        <v>7.17</v>
      </c>
      <c r="F4" s="6">
        <v>2.48</v>
      </c>
      <c r="G4" s="6">
        <v>620</v>
      </c>
      <c r="H4" s="6">
        <v>1616</v>
      </c>
      <c r="I4" s="6">
        <v>0.15</v>
      </c>
    </row>
    <row r="5" spans="1:9" x14ac:dyDescent="0.25">
      <c r="C5" s="41"/>
      <c r="D5" s="5" t="s">
        <v>1</v>
      </c>
      <c r="E5" s="4">
        <v>6.69</v>
      </c>
      <c r="F5" s="4">
        <v>2.63</v>
      </c>
      <c r="G5" s="4">
        <v>825</v>
      </c>
      <c r="H5" s="4">
        <v>2439</v>
      </c>
      <c r="I5" s="4">
        <v>0.15</v>
      </c>
    </row>
    <row r="6" spans="1:9" ht="15.75" thickBot="1" x14ac:dyDescent="0.3">
      <c r="C6" s="42"/>
      <c r="D6" s="3" t="s">
        <v>0</v>
      </c>
      <c r="E6" s="2">
        <v>6.89</v>
      </c>
      <c r="F6" s="2">
        <v>2.58</v>
      </c>
      <c r="G6" s="2">
        <v>1445</v>
      </c>
      <c r="H6" s="2">
        <v>4055</v>
      </c>
      <c r="I6" s="1">
        <v>0.11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3">
    <tabColor rgb="FFFFFF99"/>
  </sheetPr>
  <dimension ref="A1:I6"/>
  <sheetViews>
    <sheetView workbookViewId="0">
      <selection activeCell="C22" sqref="C2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104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8</v>
      </c>
      <c r="F3" s="8" t="s">
        <v>7</v>
      </c>
      <c r="G3" s="8" t="s">
        <v>6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6">
        <v>7.85</v>
      </c>
      <c r="F4" s="6">
        <v>1.79</v>
      </c>
      <c r="G4" s="6">
        <v>620</v>
      </c>
      <c r="H4" s="6">
        <v>1616</v>
      </c>
      <c r="I4" s="6">
        <v>0.11</v>
      </c>
    </row>
    <row r="5" spans="1:9" x14ac:dyDescent="0.25">
      <c r="C5" s="41"/>
      <c r="D5" s="5" t="s">
        <v>1</v>
      </c>
      <c r="E5" s="4">
        <v>8.09</v>
      </c>
      <c r="F5" s="4">
        <v>1.91</v>
      </c>
      <c r="G5" s="4">
        <v>825</v>
      </c>
      <c r="H5" s="4">
        <v>2439</v>
      </c>
      <c r="I5" s="4">
        <v>0.11</v>
      </c>
    </row>
    <row r="6" spans="1:9" ht="15.75" thickBot="1" x14ac:dyDescent="0.3">
      <c r="C6" s="42"/>
      <c r="D6" s="3" t="s">
        <v>0</v>
      </c>
      <c r="E6" s="2">
        <v>7.98</v>
      </c>
      <c r="F6" s="2">
        <v>1.87</v>
      </c>
      <c r="G6" s="2">
        <v>1445</v>
      </c>
      <c r="H6" s="2">
        <v>4055</v>
      </c>
      <c r="I6" s="1">
        <v>0.08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2">
    <tabColor rgb="FFFFFF99"/>
  </sheetPr>
  <dimension ref="A1:I6"/>
  <sheetViews>
    <sheetView workbookViewId="0">
      <selection activeCell="C21" sqref="C21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105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8</v>
      </c>
      <c r="F3" s="8" t="s">
        <v>7</v>
      </c>
      <c r="G3" s="8" t="s">
        <v>6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6">
        <v>7.88</v>
      </c>
      <c r="F4" s="6">
        <v>1.8</v>
      </c>
      <c r="G4" s="6">
        <v>620</v>
      </c>
      <c r="H4" s="6">
        <v>1616</v>
      </c>
      <c r="I4" s="6">
        <v>0.11</v>
      </c>
    </row>
    <row r="5" spans="1:9" x14ac:dyDescent="0.25">
      <c r="C5" s="41"/>
      <c r="D5" s="5" t="s">
        <v>1</v>
      </c>
      <c r="E5" s="4">
        <v>8.0399999999999991</v>
      </c>
      <c r="F5" s="4">
        <v>1.97</v>
      </c>
      <c r="G5" s="4">
        <v>826</v>
      </c>
      <c r="H5" s="4">
        <v>2439</v>
      </c>
      <c r="I5" s="4">
        <v>0.11</v>
      </c>
    </row>
    <row r="6" spans="1:9" ht="15.75" thickBot="1" x14ac:dyDescent="0.3">
      <c r="C6" s="42"/>
      <c r="D6" s="3" t="s">
        <v>0</v>
      </c>
      <c r="E6" s="2">
        <v>7.97</v>
      </c>
      <c r="F6" s="2">
        <v>1.91</v>
      </c>
      <c r="G6" s="2">
        <v>1446</v>
      </c>
      <c r="H6" s="2">
        <v>4055</v>
      </c>
      <c r="I6" s="1">
        <v>0.08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1">
    <tabColor rgb="FFFFFF99"/>
  </sheetPr>
  <dimension ref="A1:I6"/>
  <sheetViews>
    <sheetView workbookViewId="0">
      <selection activeCell="C21" sqref="C21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106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8</v>
      </c>
      <c r="F3" s="8" t="s">
        <v>7</v>
      </c>
      <c r="G3" s="8" t="s">
        <v>6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6">
        <v>8.74</v>
      </c>
      <c r="F4" s="6">
        <v>1.3</v>
      </c>
      <c r="G4" s="6">
        <v>618</v>
      </c>
      <c r="H4" s="6">
        <v>1616</v>
      </c>
      <c r="I4" s="6">
        <v>0.08</v>
      </c>
    </row>
    <row r="5" spans="1:9" x14ac:dyDescent="0.25">
      <c r="C5" s="41"/>
      <c r="D5" s="5" t="s">
        <v>1</v>
      </c>
      <c r="E5" s="4">
        <v>8.7200000000000006</v>
      </c>
      <c r="F5" s="4">
        <v>1.53</v>
      </c>
      <c r="G5" s="4">
        <v>825</v>
      </c>
      <c r="H5" s="4">
        <v>2439</v>
      </c>
      <c r="I5" s="4">
        <v>0.09</v>
      </c>
    </row>
    <row r="6" spans="1:9" ht="15.75" thickBot="1" x14ac:dyDescent="0.3">
      <c r="C6" s="42"/>
      <c r="D6" s="3" t="s">
        <v>0</v>
      </c>
      <c r="E6" s="2">
        <v>8.7200000000000006</v>
      </c>
      <c r="F6" s="2">
        <v>1.45</v>
      </c>
      <c r="G6" s="2">
        <v>1443</v>
      </c>
      <c r="H6" s="2">
        <v>4055</v>
      </c>
      <c r="I6" s="1">
        <v>0.06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0">
    <tabColor rgb="FFFFFF99"/>
  </sheetPr>
  <dimension ref="A1:I6"/>
  <sheetViews>
    <sheetView workbookViewId="0">
      <selection activeCell="C22" sqref="C2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107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8</v>
      </c>
      <c r="F3" s="8" t="s">
        <v>7</v>
      </c>
      <c r="G3" s="8" t="s">
        <v>6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6">
        <v>7.87</v>
      </c>
      <c r="F4" s="6">
        <v>2.2799999999999998</v>
      </c>
      <c r="G4" s="6">
        <v>617</v>
      </c>
      <c r="H4" s="6">
        <v>1616</v>
      </c>
      <c r="I4" s="6">
        <v>0.14000000000000001</v>
      </c>
    </row>
    <row r="5" spans="1:9" x14ac:dyDescent="0.25">
      <c r="C5" s="41"/>
      <c r="D5" s="5" t="s">
        <v>1</v>
      </c>
      <c r="E5" s="4">
        <v>8.1999999999999993</v>
      </c>
      <c r="F5" s="4">
        <v>2.17</v>
      </c>
      <c r="G5" s="4">
        <v>825</v>
      </c>
      <c r="H5" s="4">
        <v>2439</v>
      </c>
      <c r="I5" s="4">
        <v>0.12</v>
      </c>
    </row>
    <row r="6" spans="1:9" ht="15.75" thickBot="1" x14ac:dyDescent="0.3">
      <c r="C6" s="42"/>
      <c r="D6" s="3" t="s">
        <v>0</v>
      </c>
      <c r="E6" s="2">
        <v>8.0500000000000007</v>
      </c>
      <c r="F6" s="2">
        <v>2.23</v>
      </c>
      <c r="G6" s="2">
        <v>1442</v>
      </c>
      <c r="H6" s="2">
        <v>4055</v>
      </c>
      <c r="I6" s="1">
        <v>0.09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9">
    <tabColor rgb="FFFFFF99"/>
  </sheetPr>
  <dimension ref="A1:I6"/>
  <sheetViews>
    <sheetView workbookViewId="0">
      <selection activeCell="F14" sqref="F14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108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8</v>
      </c>
      <c r="F3" s="8" t="s">
        <v>7</v>
      </c>
      <c r="G3" s="8" t="s">
        <v>6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6">
        <v>8.01</v>
      </c>
      <c r="F4" s="6">
        <v>1.55</v>
      </c>
      <c r="G4" s="6">
        <v>620</v>
      </c>
      <c r="H4" s="6">
        <v>1616</v>
      </c>
      <c r="I4" s="6">
        <v>0.1</v>
      </c>
    </row>
    <row r="5" spans="1:9" x14ac:dyDescent="0.25">
      <c r="C5" s="41"/>
      <c r="D5" s="5" t="s">
        <v>1</v>
      </c>
      <c r="E5" s="4">
        <v>8.25</v>
      </c>
      <c r="F5" s="4">
        <v>1.61</v>
      </c>
      <c r="G5" s="4">
        <v>825</v>
      </c>
      <c r="H5" s="4">
        <v>2439</v>
      </c>
      <c r="I5" s="4">
        <v>0.09</v>
      </c>
    </row>
    <row r="6" spans="1:9" ht="15.75" thickBot="1" x14ac:dyDescent="0.3">
      <c r="C6" s="42"/>
      <c r="D6" s="3" t="s">
        <v>0</v>
      </c>
      <c r="E6" s="2">
        <v>8.14</v>
      </c>
      <c r="F6" s="2">
        <v>1.6</v>
      </c>
      <c r="G6" s="2">
        <v>1445</v>
      </c>
      <c r="H6" s="2">
        <v>4055</v>
      </c>
      <c r="I6" s="1">
        <v>7.0000000000000007E-2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8">
    <tabColor rgb="FFFFFF99"/>
  </sheetPr>
  <dimension ref="A1:I6"/>
  <sheetViews>
    <sheetView workbookViewId="0">
      <selection activeCell="C21" sqref="C21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172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16</v>
      </c>
      <c r="F3" s="8" t="s">
        <v>15</v>
      </c>
      <c r="G3" s="8" t="s">
        <v>9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13">
        <v>0.33960000000000001</v>
      </c>
      <c r="F4" s="13">
        <v>0.66039999999999999</v>
      </c>
      <c r="G4" s="6">
        <v>321</v>
      </c>
      <c r="H4" s="6">
        <v>1616</v>
      </c>
      <c r="I4" s="13">
        <v>4.9000000000000002E-2</v>
      </c>
    </row>
    <row r="5" spans="1:9" x14ac:dyDescent="0.25">
      <c r="C5" s="41"/>
      <c r="D5" s="5" t="s">
        <v>1</v>
      </c>
      <c r="E5" s="12">
        <v>0.35049999999999998</v>
      </c>
      <c r="F5" s="12">
        <v>0.64949999999999997</v>
      </c>
      <c r="G5" s="4">
        <v>428</v>
      </c>
      <c r="H5" s="4">
        <v>2439</v>
      </c>
      <c r="I5" s="12">
        <v>4.2999999999999997E-2</v>
      </c>
    </row>
    <row r="6" spans="1:9" ht="15.75" thickBot="1" x14ac:dyDescent="0.3">
      <c r="C6" s="42"/>
      <c r="D6" s="3" t="s">
        <v>0</v>
      </c>
      <c r="E6" s="11">
        <v>0.3458</v>
      </c>
      <c r="F6" s="11">
        <v>0.6542</v>
      </c>
      <c r="G6" s="2">
        <v>749</v>
      </c>
      <c r="H6" s="2">
        <v>4055</v>
      </c>
      <c r="I6" s="10">
        <v>3.2300000000000002E-2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7">
    <tabColor rgb="FFFFFF99"/>
  </sheetPr>
  <dimension ref="A1:I6"/>
  <sheetViews>
    <sheetView workbookViewId="0">
      <selection activeCell="B1" sqref="B1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207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8</v>
      </c>
      <c r="F3" s="8" t="s">
        <v>7</v>
      </c>
      <c r="G3" s="8" t="s">
        <v>6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6">
        <v>6.44</v>
      </c>
      <c r="F4" s="6">
        <v>2.42</v>
      </c>
      <c r="G4" s="6">
        <v>768</v>
      </c>
      <c r="H4" s="6">
        <v>1616</v>
      </c>
      <c r="I4" s="6">
        <v>0.12</v>
      </c>
    </row>
    <row r="5" spans="1:9" x14ac:dyDescent="0.25">
      <c r="C5" s="41"/>
      <c r="D5" s="5" t="s">
        <v>1</v>
      </c>
      <c r="E5" s="4">
        <v>6.87</v>
      </c>
      <c r="F5" s="4">
        <v>2.2999999999999998</v>
      </c>
      <c r="G5" s="4">
        <v>1083</v>
      </c>
      <c r="H5" s="4">
        <v>2439</v>
      </c>
      <c r="I5" s="4">
        <v>0.1</v>
      </c>
    </row>
    <row r="6" spans="1:9" ht="15.75" thickBot="1" x14ac:dyDescent="0.3">
      <c r="C6" s="42"/>
      <c r="D6" s="3" t="s">
        <v>0</v>
      </c>
      <c r="E6" s="2">
        <v>6.69</v>
      </c>
      <c r="F6" s="2">
        <v>2.36</v>
      </c>
      <c r="G6" s="2">
        <v>1851</v>
      </c>
      <c r="H6" s="2">
        <v>4055</v>
      </c>
      <c r="I6" s="1">
        <v>0.08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6">
    <tabColor theme="5"/>
  </sheetPr>
  <dimension ref="A1:I6"/>
  <sheetViews>
    <sheetView workbookViewId="0">
      <selection activeCell="C19" sqref="C19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206</v>
      </c>
    </row>
    <row r="2" spans="1:9" x14ac:dyDescent="0.25">
      <c r="A2" s="22" t="str">
        <f>'P1'!$A$2</f>
        <v>ÍNDICE</v>
      </c>
    </row>
    <row r="3" spans="1:9" ht="15.75" thickBot="1" x14ac:dyDescent="0.3">
      <c r="E3" s="8" t="s">
        <v>16</v>
      </c>
      <c r="F3" s="8" t="s">
        <v>15</v>
      </c>
      <c r="G3" s="8" t="s">
        <v>9</v>
      </c>
      <c r="H3" s="8" t="s">
        <v>5</v>
      </c>
      <c r="I3" s="8" t="s">
        <v>4</v>
      </c>
    </row>
    <row r="4" spans="1:9" x14ac:dyDescent="0.25">
      <c r="C4" s="40" t="s">
        <v>3</v>
      </c>
      <c r="D4" s="7" t="s">
        <v>2</v>
      </c>
      <c r="E4" s="13">
        <v>0.5161</v>
      </c>
      <c r="F4" s="13">
        <v>0.4839</v>
      </c>
      <c r="G4" s="6">
        <v>839</v>
      </c>
      <c r="H4" s="6">
        <v>1616</v>
      </c>
      <c r="I4" s="13">
        <v>2.35E-2</v>
      </c>
    </row>
    <row r="5" spans="1:9" x14ac:dyDescent="0.25">
      <c r="C5" s="41"/>
      <c r="D5" s="5" t="s">
        <v>1</v>
      </c>
      <c r="E5" s="12">
        <v>0.58120000000000005</v>
      </c>
      <c r="F5" s="12">
        <v>0.41880000000000001</v>
      </c>
      <c r="G5" s="4">
        <v>1189</v>
      </c>
      <c r="H5" s="4">
        <v>2439</v>
      </c>
      <c r="I5" s="12">
        <v>2.0400000000000001E-2</v>
      </c>
    </row>
    <row r="6" spans="1:9" ht="15.75" thickBot="1" x14ac:dyDescent="0.3">
      <c r="C6" s="42"/>
      <c r="D6" s="3" t="s">
        <v>0</v>
      </c>
      <c r="E6" s="11">
        <v>0.55420000000000003</v>
      </c>
      <c r="F6" s="11">
        <v>0.44579999999999997</v>
      </c>
      <c r="G6" s="2">
        <v>2028</v>
      </c>
      <c r="H6" s="2">
        <v>4055</v>
      </c>
      <c r="I6" s="10">
        <v>1.54E-2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5">
    <tabColor theme="5"/>
  </sheetPr>
  <dimension ref="A1:K6"/>
  <sheetViews>
    <sheetView workbookViewId="0">
      <selection activeCell="E16" sqref="E16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1" x14ac:dyDescent="0.25">
      <c r="A1" s="9" t="s">
        <v>113</v>
      </c>
    </row>
    <row r="2" spans="1:11" x14ac:dyDescent="0.25">
      <c r="A2" s="22" t="str">
        <f>'P1'!$A$2</f>
        <v>ÍNDICE</v>
      </c>
    </row>
    <row r="3" spans="1:11" ht="45.75" thickBot="1" x14ac:dyDescent="0.3">
      <c r="E3" s="8" t="s">
        <v>112</v>
      </c>
      <c r="F3" s="8" t="s">
        <v>111</v>
      </c>
      <c r="G3" s="8" t="s">
        <v>110</v>
      </c>
      <c r="H3" s="8" t="s">
        <v>109</v>
      </c>
      <c r="I3" s="8" t="s">
        <v>9</v>
      </c>
      <c r="J3" s="8" t="s">
        <v>5</v>
      </c>
      <c r="K3" s="8" t="s">
        <v>4</v>
      </c>
    </row>
    <row r="4" spans="1:11" x14ac:dyDescent="0.25">
      <c r="C4" s="40" t="s">
        <v>3</v>
      </c>
      <c r="D4" s="7" t="s">
        <v>2</v>
      </c>
      <c r="E4" s="13">
        <v>8.8700000000000001E-2</v>
      </c>
      <c r="F4" s="13">
        <v>7.3899999999999993E-2</v>
      </c>
      <c r="G4" s="13">
        <v>0.81530000000000002</v>
      </c>
      <c r="H4" s="13">
        <v>2.2200000000000001E-2</v>
      </c>
      <c r="I4" s="6">
        <v>406</v>
      </c>
      <c r="J4" s="6">
        <v>1616</v>
      </c>
      <c r="K4" s="13">
        <v>4.2099999999999999E-2</v>
      </c>
    </row>
    <row r="5" spans="1:11" x14ac:dyDescent="0.25">
      <c r="C5" s="41"/>
      <c r="D5" s="5" t="s">
        <v>1</v>
      </c>
      <c r="E5" s="12">
        <v>7.6300000000000007E-2</v>
      </c>
      <c r="F5" s="12">
        <v>9.64E-2</v>
      </c>
      <c r="G5" s="12">
        <v>0.79320000000000002</v>
      </c>
      <c r="H5" s="12">
        <v>3.4099999999999998E-2</v>
      </c>
      <c r="I5" s="4">
        <v>498</v>
      </c>
      <c r="J5" s="4">
        <v>2439</v>
      </c>
      <c r="K5" s="12">
        <v>3.9199999999999999E-2</v>
      </c>
    </row>
    <row r="6" spans="1:11" ht="15.75" thickBot="1" x14ac:dyDescent="0.3">
      <c r="C6" s="42"/>
      <c r="D6" s="3" t="s">
        <v>0</v>
      </c>
      <c r="E6" s="11">
        <v>8.1900000000000001E-2</v>
      </c>
      <c r="F6" s="11">
        <v>8.6300000000000002E-2</v>
      </c>
      <c r="G6" s="11">
        <v>0.80310000000000004</v>
      </c>
      <c r="H6" s="11">
        <v>2.8799999999999999E-2</v>
      </c>
      <c r="I6" s="2">
        <v>904</v>
      </c>
      <c r="J6" s="2">
        <v>4055</v>
      </c>
      <c r="K6" s="10">
        <v>2.87E-2</v>
      </c>
    </row>
  </sheetData>
  <mergeCells count="1">
    <mergeCell ref="C4:C6"/>
  </mergeCells>
  <hyperlinks>
    <hyperlink ref="A2" location="ÍNDICE!F1C1" display="ÍNDICE!F1C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58</vt:i4>
      </vt:variant>
    </vt:vector>
  </HeadingPairs>
  <TitlesOfParts>
    <vt:vector size="58" baseType="lpstr">
      <vt:lpstr>ÍNDICE</vt:lpstr>
      <vt:lpstr>P1</vt:lpstr>
      <vt:lpstr>P2_1</vt:lpstr>
      <vt:lpstr>P2_2</vt:lpstr>
      <vt:lpstr>P2_3</vt:lpstr>
      <vt:lpstr>P2_4</vt:lpstr>
      <vt:lpstr>P2_5</vt:lpstr>
      <vt:lpstr>P3</vt:lpstr>
      <vt:lpstr>P4</vt:lpstr>
      <vt:lpstr>P4_1</vt:lpstr>
      <vt:lpstr>P4_2</vt:lpstr>
      <vt:lpstr>P5</vt:lpstr>
      <vt:lpstr>P5_1</vt:lpstr>
      <vt:lpstr>P5_2</vt:lpstr>
      <vt:lpstr>P6</vt:lpstr>
      <vt:lpstr>P7</vt:lpstr>
      <vt:lpstr>P7_1</vt:lpstr>
      <vt:lpstr>P8</vt:lpstr>
      <vt:lpstr>P8_1</vt:lpstr>
      <vt:lpstr>P8_1_1</vt:lpstr>
      <vt:lpstr>P8_2</vt:lpstr>
      <vt:lpstr>P9</vt:lpstr>
      <vt:lpstr>P10</vt:lpstr>
      <vt:lpstr>P11</vt:lpstr>
      <vt:lpstr>P11_1</vt:lpstr>
      <vt:lpstr>P12</vt:lpstr>
      <vt:lpstr>P13</vt:lpstr>
      <vt:lpstr>P14</vt:lpstr>
      <vt:lpstr>P15</vt:lpstr>
      <vt:lpstr>P16</vt:lpstr>
      <vt:lpstr>P17</vt:lpstr>
      <vt:lpstr>P18</vt:lpstr>
      <vt:lpstr>P19</vt:lpstr>
      <vt:lpstr>P19_1</vt:lpstr>
      <vt:lpstr>P19_1_1</vt:lpstr>
      <vt:lpstr>P19_2</vt:lpstr>
      <vt:lpstr>P20</vt:lpstr>
      <vt:lpstr>P21</vt:lpstr>
      <vt:lpstr>P22</vt:lpstr>
      <vt:lpstr>P22_1</vt:lpstr>
      <vt:lpstr>P23</vt:lpstr>
      <vt:lpstr>P24</vt:lpstr>
      <vt:lpstr>P25</vt:lpstr>
      <vt:lpstr>P26</vt:lpstr>
      <vt:lpstr>P27</vt:lpstr>
      <vt:lpstr>P28</vt:lpstr>
      <vt:lpstr>P29</vt:lpstr>
      <vt:lpstr>P30_1</vt:lpstr>
      <vt:lpstr>P30_2</vt:lpstr>
      <vt:lpstr>P30_3</vt:lpstr>
      <vt:lpstr>P30_4</vt:lpstr>
      <vt:lpstr>P30_5</vt:lpstr>
      <vt:lpstr>P30_6</vt:lpstr>
      <vt:lpstr>P30_7</vt:lpstr>
      <vt:lpstr>P31</vt:lpstr>
      <vt:lpstr>P32</vt:lpstr>
      <vt:lpstr>P33</vt:lpstr>
      <vt:lpstr>P33_1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RafaelB</dc:creator>
  <cp:lastModifiedBy>RafaelB</cp:lastModifiedBy>
  <dcterms:created xsi:type="dcterms:W3CDTF">2018-05-28T11:28:32Z</dcterms:created>
  <dcterms:modified xsi:type="dcterms:W3CDTF">2018-07-25T07:18:37Z</dcterms:modified>
</cp:coreProperties>
</file>