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ÍNDICE" sheetId="15" r:id="rId1"/>
    <sheet name="egresados_muestra" sheetId="1" r:id="rId2"/>
    <sheet name="fecha_entrevista_informe" sheetId="2" r:id="rId3"/>
    <sheet name="inicio_otros_estudios" sheetId="4" r:id="rId4"/>
    <sheet name="otros_estudios" sheetId="5" r:id="rId5"/>
    <sheet name="tiemp_encontrar_primer_empleo" sheetId="6" r:id="rId6"/>
    <sheet name="trabaja_actualmente" sheetId="7" r:id="rId7"/>
    <sheet name="tipo_trabajo" sheetId="9" r:id="rId8"/>
    <sheet name="duracion_contrato" sheetId="10" r:id="rId9"/>
    <sheet name="salario" sheetId="11" r:id="rId10"/>
    <sheet name="relacion_trabajo_titulacion" sheetId="12" r:id="rId11"/>
    <sheet name="satisf_titulacion" sheetId="14" r:id="rId12"/>
  </sheets>
  <calcPr calcId="145621"/>
</workbook>
</file>

<file path=xl/calcChain.xml><?xml version="1.0" encoding="utf-8"?>
<calcChain xmlns="http://schemas.openxmlformats.org/spreadsheetml/2006/main">
  <c r="I6" i="11" l="1"/>
  <c r="I5" i="11"/>
</calcChain>
</file>

<file path=xl/sharedStrings.xml><?xml version="1.0" encoding="utf-8"?>
<sst xmlns="http://schemas.openxmlformats.org/spreadsheetml/2006/main" count="157" uniqueCount="68">
  <si>
    <t>Número de titulados en el curso académico bajo estudio y número de ellos entrevistados</t>
  </si>
  <si>
    <t>2003-04, 2004-05 y 2005-06</t>
  </si>
  <si>
    <t>2006-07</t>
  </si>
  <si>
    <t>2007-08</t>
  </si>
  <si>
    <t>2008-09</t>
  </si>
  <si>
    <t>2009-10</t>
  </si>
  <si>
    <t>2010-11</t>
  </si>
  <si>
    <t>2011-12</t>
  </si>
  <si>
    <t>Titulados</t>
  </si>
  <si>
    <t>Muestra</t>
  </si>
  <si>
    <t>Periodo en el que se realizaron las entrevistas y fecha de publicación del informe de resultados</t>
  </si>
  <si>
    <t>Periodo entrevistas</t>
  </si>
  <si>
    <t>Octubre 2008 - Enero 2009</t>
  </si>
  <si>
    <t>Enero - Marzo 2009</t>
  </si>
  <si>
    <t>Abril - Junio 2010</t>
  </si>
  <si>
    <t>Octubre - Diciembre 2011</t>
  </si>
  <si>
    <t>Septiembre - Noviembre 2012</t>
  </si>
  <si>
    <t>Noviembre 2013 - Enero 2014</t>
  </si>
  <si>
    <t>Septiembre - Diciembre 2014</t>
  </si>
  <si>
    <t>Publicación informe</t>
  </si>
  <si>
    <t>Marzo 2009</t>
  </si>
  <si>
    <t>Junio 2010</t>
  </si>
  <si>
    <t>Marzo 2012</t>
  </si>
  <si>
    <t>Junio 2012</t>
  </si>
  <si>
    <t>Septiembre 2013</t>
  </si>
  <si>
    <t>Junio 2014</t>
  </si>
  <si>
    <t>Enero 2016</t>
  </si>
  <si>
    <t>Aparte de los estudios que terminaste, ¿iniciaste otros estudios universitarios? (%)</t>
  </si>
  <si>
    <t>Sí</t>
  </si>
  <si>
    <t>No</t>
  </si>
  <si>
    <t>Aparte de los estudios que terminaste, ¿qué otros estudios universitarios iniciaste? (%)</t>
  </si>
  <si>
    <t xml:space="preserve">Otra carrera </t>
  </si>
  <si>
    <t>-</t>
  </si>
  <si>
    <t>Máster</t>
  </si>
  <si>
    <t>Doctorado / Tesis doctoral</t>
  </si>
  <si>
    <t>Grado</t>
  </si>
  <si>
    <t>Otros</t>
  </si>
  <si>
    <t>Aproximadamente, ¿cuántos meses pasaron desde que terminaste de estudiar y conseguiste tu primer empleo?</t>
  </si>
  <si>
    <t>¿Estás trabajando actualmente? (en el momento de realizar la encuesta) (%)</t>
  </si>
  <si>
    <t>¿Has creado tu propia empresa o trabajas para otros? (%)</t>
  </si>
  <si>
    <t>Sí, he creado mi empresa</t>
  </si>
  <si>
    <t>No, trabajo para otros</t>
  </si>
  <si>
    <t>¿Cuál es la duración del contrato? (%)</t>
  </si>
  <si>
    <t>Indefinido</t>
  </si>
  <si>
    <t>Temporal</t>
  </si>
  <si>
    <t>¿Me podrías decir tu sueldo neto mensual? (%)</t>
  </si>
  <si>
    <t>600€ o menos</t>
  </si>
  <si>
    <t>Entre 601€ y 900€</t>
  </si>
  <si>
    <t>Entre 901€ y 1.500€</t>
  </si>
  <si>
    <t>Más de 1.500€</t>
  </si>
  <si>
    <t>De 0 a 10, ¿qué relación existe entre tu empleo y tu titulación universitaria?</t>
  </si>
  <si>
    <t>Valora de 0 a 10 tu nivel de satisfacción general con la titulación cursada</t>
  </si>
  <si>
    <t>2012-13</t>
  </si>
  <si>
    <r>
      <rPr>
        <b/>
        <sz val="9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Desde el curso 2011-12 la categoría "Otros" incluye las respuestas obtenidas en la categoria "Otra carrera", relativa a las titulaciones universitarias no adaptadas al EEES.</t>
    </r>
  </si>
  <si>
    <t>Enero - Marzo 2016</t>
  </si>
  <si>
    <t>Junio 2017</t>
  </si>
  <si>
    <t>ÍNDICE</t>
  </si>
  <si>
    <t>1) Distribución de egresados en la muestra</t>
  </si>
  <si>
    <t>2) Fecha de entrevista del informe</t>
  </si>
  <si>
    <t>3) Inicio de otros estudios</t>
  </si>
  <si>
    <t>4) Tipo de otros estudios iniciados</t>
  </si>
  <si>
    <t>5) Tiempo en encontrar el primer empleo</t>
  </si>
  <si>
    <t>6) Porcentaje de egresados trabajando en el momento de realizarse la encuesta</t>
  </si>
  <si>
    <t>7) Tipo de empleo</t>
  </si>
  <si>
    <t>8) Duración de contrato.</t>
  </si>
  <si>
    <t>9) Salario</t>
  </si>
  <si>
    <t>10) Relación trabajo y  titulación</t>
  </si>
  <si>
    <t>11) Satisfacción con la titulación cursada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</si>
</sst>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24"/>
      <color theme="3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ont="1" applyFill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3" fontId="0" fillId="4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49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164" fontId="0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3" fontId="0" fillId="5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1" fillId="3" borderId="3" xfId="0" applyFont="1" applyFill="1" applyBorder="1" applyAlignment="1">
      <alignment wrapText="1"/>
    </xf>
    <xf numFmtId="0" fontId="0" fillId="4" borderId="3" xfId="0" applyFont="1" applyFill="1" applyBorder="1" applyAlignment="1">
      <alignment horizontal="center" wrapText="1"/>
    </xf>
    <xf numFmtId="164" fontId="0" fillId="4" borderId="3" xfId="0" applyNumberFormat="1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165" fontId="0" fillId="4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8" borderId="3" xfId="0" applyFont="1" applyFill="1" applyBorder="1"/>
    <xf numFmtId="0" fontId="8" fillId="7" borderId="3" xfId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137160</xdr:rowOff>
    </xdr:from>
    <xdr:to>
      <xdr:col>0</xdr:col>
      <xdr:colOff>518160</xdr:colOff>
      <xdr:row>6</xdr:row>
      <xdr:rowOff>144780</xdr:rowOff>
    </xdr:to>
    <xdr:sp macro="" textlink="">
      <xdr:nvSpPr>
        <xdr:cNvPr id="3" name="Rectángulo redondeado 1"/>
        <xdr:cNvSpPr/>
      </xdr:nvSpPr>
      <xdr:spPr>
        <a:xfrm>
          <a:off x="447675" y="1813560"/>
          <a:ext cx="251460" cy="18859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12"/>
  <sheetViews>
    <sheetView tabSelected="1" workbookViewId="0">
      <selection activeCell="D5" sqref="D5"/>
    </sheetView>
  </sheetViews>
  <sheetFormatPr baseColWidth="10" defaultRowHeight="15" x14ac:dyDescent="0.25"/>
  <cols>
    <col min="1" max="1" width="92.85546875" customWidth="1"/>
  </cols>
  <sheetData>
    <row r="1" spans="1:1" ht="31.5" x14ac:dyDescent="0.5">
      <c r="A1" s="22" t="s">
        <v>56</v>
      </c>
    </row>
    <row r="2" spans="1:1" ht="18.75" x14ac:dyDescent="0.3">
      <c r="A2" s="23" t="s">
        <v>57</v>
      </c>
    </row>
    <row r="3" spans="1:1" ht="18.75" x14ac:dyDescent="0.3">
      <c r="A3" s="23" t="s">
        <v>58</v>
      </c>
    </row>
    <row r="4" spans="1:1" ht="18.75" x14ac:dyDescent="0.3">
      <c r="A4" s="23" t="s">
        <v>59</v>
      </c>
    </row>
    <row r="5" spans="1:1" ht="18.75" x14ac:dyDescent="0.3">
      <c r="A5" s="23" t="s">
        <v>60</v>
      </c>
    </row>
    <row r="6" spans="1:1" ht="18.75" x14ac:dyDescent="0.3">
      <c r="A6" s="23" t="s">
        <v>61</v>
      </c>
    </row>
    <row r="7" spans="1:1" ht="18.75" x14ac:dyDescent="0.3">
      <c r="A7" s="23" t="s">
        <v>62</v>
      </c>
    </row>
    <row r="8" spans="1:1" ht="18.75" x14ac:dyDescent="0.3">
      <c r="A8" s="23" t="s">
        <v>63</v>
      </c>
    </row>
    <row r="9" spans="1:1" ht="18.75" x14ac:dyDescent="0.3">
      <c r="A9" s="23" t="s">
        <v>64</v>
      </c>
    </row>
    <row r="10" spans="1:1" ht="18.75" x14ac:dyDescent="0.3">
      <c r="A10" s="23" t="s">
        <v>65</v>
      </c>
    </row>
    <row r="11" spans="1:1" ht="18.75" x14ac:dyDescent="0.3">
      <c r="A11" s="23" t="s">
        <v>66</v>
      </c>
    </row>
    <row r="12" spans="1:1" ht="18.75" x14ac:dyDescent="0.3">
      <c r="A12" s="23" t="s">
        <v>67</v>
      </c>
    </row>
  </sheetData>
  <hyperlinks>
    <hyperlink ref="A2" location="egresados_muestra!A1" display="1) Distribución de egresados en la muestra"/>
    <hyperlink ref="A3" location="fecha_entrevista_informe!A1" display="2) Fecha de entrevista del informe"/>
    <hyperlink ref="A4" location="inicio_otros_estudios!A1" display="3) Inicio de otros estudios"/>
    <hyperlink ref="A5" location="otros_estudios!A1" display="4) Tipo de otros estudios iniciados"/>
    <hyperlink ref="A6" location="tiemp_encontrar_primer_empleo!A1" display="5) Tiempo en encontrar el primer empleo"/>
    <hyperlink ref="A7" location="trabaja_actualmente!A1" display="7) Porcentaje de egresados trabajando en el momento de realizarse la encuesta"/>
    <hyperlink ref="A8" location="tipo_trabajo!A1" display="7) Tipo de empleo"/>
    <hyperlink ref="A9" location="duracion_contrato!A1" display="8) Duración de contrato."/>
    <hyperlink ref="A10" location="salario!A1" display="9) Salario"/>
    <hyperlink ref="A11" location="salario!A1" display="10) Relación trabajo y  titulación"/>
    <hyperlink ref="A12" location="satisf_titulacion!A1" display="11) Satisfacción con la titulación cursad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ColWidth="9.140625" defaultRowHeight="15" x14ac:dyDescent="0.25"/>
  <sheetData>
    <row r="1" spans="1:9" ht="45.75" customHeight="1" x14ac:dyDescent="0.25">
      <c r="A1" s="1"/>
      <c r="B1" s="19" t="s">
        <v>0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x14ac:dyDescent="0.25">
      <c r="A3" s="3" t="s">
        <v>8</v>
      </c>
      <c r="B3" s="4">
        <v>10985</v>
      </c>
      <c r="C3" s="4">
        <v>3655</v>
      </c>
      <c r="D3" s="4">
        <v>3626</v>
      </c>
      <c r="E3" s="4">
        <v>3896</v>
      </c>
      <c r="F3" s="4">
        <v>3988</v>
      </c>
      <c r="G3" s="4">
        <v>4874</v>
      </c>
      <c r="H3" s="4">
        <v>4085</v>
      </c>
      <c r="I3" s="4">
        <v>4697</v>
      </c>
    </row>
    <row r="4" spans="1:9" x14ac:dyDescent="0.25">
      <c r="A4" s="3" t="s">
        <v>9</v>
      </c>
      <c r="B4" s="4">
        <v>1357</v>
      </c>
      <c r="C4" s="4">
        <v>848</v>
      </c>
      <c r="D4" s="4">
        <v>952</v>
      </c>
      <c r="E4" s="4">
        <v>1497</v>
      </c>
      <c r="F4" s="4">
        <v>2446</v>
      </c>
      <c r="G4" s="4">
        <v>2395</v>
      </c>
      <c r="H4" s="4">
        <v>2150</v>
      </c>
      <c r="I4" s="4">
        <v>2153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3.7109375" customWidth="1"/>
  </cols>
  <sheetData>
    <row r="1" spans="1:9" ht="42" customHeight="1" x14ac:dyDescent="0.25">
      <c r="A1" s="1"/>
      <c r="B1" s="19" t="s">
        <v>10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ht="60" x14ac:dyDescent="0.25">
      <c r="A3" s="5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54</v>
      </c>
    </row>
    <row r="4" spans="1:9" ht="30" x14ac:dyDescent="0.25">
      <c r="A4" s="5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55</v>
      </c>
    </row>
  </sheetData>
  <mergeCells count="1">
    <mergeCell ref="B1:I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"/>
      <c r="B1" s="19" t="s">
        <v>27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x14ac:dyDescent="0.25">
      <c r="A3" s="3" t="s">
        <v>28</v>
      </c>
      <c r="B3" s="7">
        <v>83.5</v>
      </c>
      <c r="C3" s="7">
        <v>87.1</v>
      </c>
      <c r="D3" s="8">
        <v>70.400000000000006</v>
      </c>
      <c r="E3" s="7">
        <v>52.5</v>
      </c>
      <c r="F3" s="7">
        <v>56.7</v>
      </c>
      <c r="G3" s="7">
        <v>55.1</v>
      </c>
      <c r="H3" s="7">
        <v>53.8</v>
      </c>
      <c r="I3" s="7">
        <v>53.2</v>
      </c>
    </row>
    <row r="4" spans="1:9" x14ac:dyDescent="0.25">
      <c r="A4" s="3" t="s">
        <v>29</v>
      </c>
      <c r="B4" s="7">
        <v>16.5</v>
      </c>
      <c r="C4" s="7">
        <v>12.9</v>
      </c>
      <c r="D4" s="8">
        <v>29.6</v>
      </c>
      <c r="E4" s="7">
        <v>47.5</v>
      </c>
      <c r="F4" s="7">
        <v>43.3</v>
      </c>
      <c r="G4" s="7">
        <v>44.9</v>
      </c>
      <c r="H4" s="7">
        <v>46.2</v>
      </c>
      <c r="I4" s="7">
        <v>46.8</v>
      </c>
    </row>
  </sheetData>
  <mergeCells count="1"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10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"/>
      <c r="B1" s="19" t="s">
        <v>30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x14ac:dyDescent="0.25">
      <c r="A3" s="9" t="s">
        <v>31</v>
      </c>
      <c r="B3" s="8">
        <v>15.5</v>
      </c>
      <c r="C3" s="8">
        <v>20.6</v>
      </c>
      <c r="D3" s="8">
        <v>16.7</v>
      </c>
      <c r="E3" s="8">
        <v>38</v>
      </c>
      <c r="F3" s="8">
        <v>44.4</v>
      </c>
      <c r="G3" s="8">
        <v>41.905225770000001</v>
      </c>
      <c r="H3" s="8" t="s">
        <v>32</v>
      </c>
      <c r="I3" s="8" t="s">
        <v>32</v>
      </c>
    </row>
    <row r="4" spans="1:9" x14ac:dyDescent="0.25">
      <c r="A4" s="9" t="s">
        <v>33</v>
      </c>
      <c r="B4" s="8">
        <v>17.5</v>
      </c>
      <c r="C4" s="8">
        <v>21.3</v>
      </c>
      <c r="D4" s="8">
        <v>22.4</v>
      </c>
      <c r="E4" s="8">
        <v>52.7</v>
      </c>
      <c r="F4" s="8">
        <v>48.1</v>
      </c>
      <c r="G4" s="8">
        <v>46.547317839999998</v>
      </c>
      <c r="H4" s="8">
        <v>58.1</v>
      </c>
      <c r="I4" s="8">
        <v>66.7</v>
      </c>
    </row>
    <row r="5" spans="1:9" ht="45" x14ac:dyDescent="0.25">
      <c r="A5" s="9" t="s">
        <v>34</v>
      </c>
      <c r="B5" s="8">
        <v>8.5</v>
      </c>
      <c r="C5" s="8">
        <v>8.9</v>
      </c>
      <c r="D5" s="8">
        <v>2.7</v>
      </c>
      <c r="E5" s="8">
        <v>3.1</v>
      </c>
      <c r="F5" s="8">
        <v>1.9</v>
      </c>
      <c r="G5" s="8">
        <v>7.3135282559999997</v>
      </c>
      <c r="H5" s="8">
        <v>6.5</v>
      </c>
      <c r="I5" s="8">
        <v>3.4</v>
      </c>
    </row>
    <row r="6" spans="1:9" x14ac:dyDescent="0.25">
      <c r="A6" s="9" t="s">
        <v>35</v>
      </c>
      <c r="B6" s="8" t="s">
        <v>32</v>
      </c>
      <c r="C6" s="8" t="s">
        <v>32</v>
      </c>
      <c r="D6" s="8" t="s">
        <v>32</v>
      </c>
      <c r="E6" s="8" t="s">
        <v>32</v>
      </c>
      <c r="F6" s="8" t="s">
        <v>32</v>
      </c>
      <c r="G6" s="8" t="s">
        <v>32</v>
      </c>
      <c r="H6" s="8">
        <v>19.2</v>
      </c>
      <c r="I6" s="8">
        <v>14.7</v>
      </c>
    </row>
    <row r="7" spans="1:9" x14ac:dyDescent="0.25">
      <c r="A7" s="9" t="s">
        <v>36</v>
      </c>
      <c r="B7" s="8">
        <v>58.5</v>
      </c>
      <c r="C7" s="8">
        <v>49.199999999999996</v>
      </c>
      <c r="D7" s="8">
        <v>58.2</v>
      </c>
      <c r="E7" s="8">
        <v>6.2</v>
      </c>
      <c r="F7" s="8">
        <v>5.7</v>
      </c>
      <c r="G7" s="8">
        <v>4.2339281409999998</v>
      </c>
      <c r="H7" s="8">
        <v>16.2</v>
      </c>
      <c r="I7" s="8">
        <v>15.22</v>
      </c>
    </row>
    <row r="10" spans="1:9" x14ac:dyDescent="0.25">
      <c r="A10" s="21" t="s">
        <v>53</v>
      </c>
    </row>
  </sheetData>
  <mergeCells count="1">
    <mergeCell ref="B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3"/>
  <sheetViews>
    <sheetView workbookViewId="0">
      <selection activeCell="C12" sqref="C12"/>
    </sheetView>
  </sheetViews>
  <sheetFormatPr baseColWidth="10" defaultRowHeight="15" x14ac:dyDescent="0.25"/>
  <cols>
    <col min="8" max="8" width="11.5703125" customWidth="1"/>
  </cols>
  <sheetData>
    <row r="1" spans="1:8" ht="42" customHeight="1" x14ac:dyDescent="0.25">
      <c r="A1" s="19" t="s">
        <v>37</v>
      </c>
      <c r="B1" s="20"/>
      <c r="C1" s="20"/>
      <c r="D1" s="20"/>
      <c r="E1" s="20"/>
      <c r="F1" s="20"/>
      <c r="G1" s="20"/>
      <c r="H1" s="20"/>
    </row>
    <row r="2" spans="1:8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52</v>
      </c>
    </row>
    <row r="3" spans="1:8" x14ac:dyDescent="0.25">
      <c r="A3" s="4">
        <v>6</v>
      </c>
      <c r="B3" s="4">
        <v>4</v>
      </c>
      <c r="C3" s="10"/>
      <c r="D3" s="4">
        <v>7</v>
      </c>
      <c r="E3" s="4">
        <v>6</v>
      </c>
      <c r="F3" s="4">
        <v>7</v>
      </c>
      <c r="G3" s="4">
        <v>7.7</v>
      </c>
      <c r="H3" s="4">
        <v>7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1"/>
      <c r="B1" s="19" t="s">
        <v>38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x14ac:dyDescent="0.25">
      <c r="A3" s="12" t="s">
        <v>28</v>
      </c>
      <c r="B3" s="13">
        <v>84.7</v>
      </c>
      <c r="C3" s="13">
        <v>65.2</v>
      </c>
      <c r="D3" s="14">
        <v>64</v>
      </c>
      <c r="E3" s="7">
        <v>56.8</v>
      </c>
      <c r="F3" s="7">
        <v>55.1</v>
      </c>
      <c r="G3" s="7">
        <v>55.5</v>
      </c>
      <c r="H3" s="7">
        <v>60.8</v>
      </c>
      <c r="I3" s="7">
        <v>60.5</v>
      </c>
    </row>
    <row r="4" spans="1:9" x14ac:dyDescent="0.25">
      <c r="A4" s="12" t="s">
        <v>29</v>
      </c>
      <c r="B4" s="13">
        <v>15.3</v>
      </c>
      <c r="C4" s="13">
        <v>34.799999999999997</v>
      </c>
      <c r="D4" s="14">
        <v>36</v>
      </c>
      <c r="E4" s="7">
        <v>43.2</v>
      </c>
      <c r="F4" s="7">
        <v>44.9</v>
      </c>
      <c r="G4" s="7">
        <v>44.5</v>
      </c>
      <c r="H4" s="7">
        <v>39.200000000000003</v>
      </c>
      <c r="I4" s="7">
        <v>39.5</v>
      </c>
    </row>
  </sheetData>
  <mergeCells count="1">
    <mergeCell ref="B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1"/>
      <c r="B1" s="19" t="s">
        <v>39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ht="45" x14ac:dyDescent="0.25">
      <c r="A3" s="9" t="s">
        <v>40</v>
      </c>
      <c r="B3" s="15">
        <v>5.2</v>
      </c>
      <c r="C3" s="16">
        <v>4.7</v>
      </c>
      <c r="D3" s="16">
        <v>4.3</v>
      </c>
      <c r="E3" s="16">
        <v>10.6</v>
      </c>
      <c r="F3" s="16">
        <v>11.1</v>
      </c>
      <c r="G3" s="16">
        <v>10.199999999999999</v>
      </c>
      <c r="H3" s="16">
        <v>12.2</v>
      </c>
      <c r="I3" s="16">
        <v>11.7</v>
      </c>
    </row>
    <row r="4" spans="1:9" ht="30" x14ac:dyDescent="0.25">
      <c r="A4" s="9" t="s">
        <v>41</v>
      </c>
      <c r="B4" s="15">
        <v>94.8</v>
      </c>
      <c r="C4" s="16">
        <v>95.3</v>
      </c>
      <c r="D4" s="16">
        <v>95.7</v>
      </c>
      <c r="E4" s="16">
        <v>89.4</v>
      </c>
      <c r="F4" s="16">
        <v>88.9</v>
      </c>
      <c r="G4" s="16">
        <v>89.8</v>
      </c>
      <c r="H4" s="16">
        <v>87.8</v>
      </c>
      <c r="I4" s="16">
        <v>88.3</v>
      </c>
    </row>
  </sheetData>
  <mergeCells count="1">
    <mergeCell ref="B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4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1"/>
      <c r="B1" s="19" t="s">
        <v>42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x14ac:dyDescent="0.25">
      <c r="A3" s="17" t="s">
        <v>43</v>
      </c>
      <c r="B3" s="14">
        <v>44.514767932489455</v>
      </c>
      <c r="C3" s="14">
        <v>32.633788037775439</v>
      </c>
      <c r="D3" s="14">
        <v>36.781609195402297</v>
      </c>
      <c r="E3" s="7">
        <v>37.299999999999997</v>
      </c>
      <c r="F3" s="7">
        <v>37.200000000000003</v>
      </c>
      <c r="G3" s="7">
        <v>35.5</v>
      </c>
      <c r="H3" s="8">
        <v>35</v>
      </c>
      <c r="I3" s="8">
        <v>35.200000000000003</v>
      </c>
    </row>
    <row r="4" spans="1:9" x14ac:dyDescent="0.25">
      <c r="A4" s="17" t="s">
        <v>44</v>
      </c>
      <c r="B4" s="14">
        <v>55.485232067510537</v>
      </c>
      <c r="C4" s="14">
        <v>67.36621196222454</v>
      </c>
      <c r="D4" s="14">
        <v>63.218390804597689</v>
      </c>
      <c r="E4" s="7">
        <v>62.7</v>
      </c>
      <c r="F4" s="7">
        <v>62.8</v>
      </c>
      <c r="G4" s="7">
        <v>64.5</v>
      </c>
      <c r="H4" s="8">
        <v>65</v>
      </c>
      <c r="I4" s="8">
        <v>64.8</v>
      </c>
    </row>
  </sheetData>
  <mergeCells count="1">
    <mergeCell ref="B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6"/>
  <sheetViews>
    <sheetView workbookViewId="0">
      <selection activeCell="C12" sqref="C12"/>
    </sheetView>
  </sheetViews>
  <sheetFormatPr baseColWidth="10" defaultRowHeight="15" x14ac:dyDescent="0.25"/>
  <sheetData>
    <row r="1" spans="1:9" x14ac:dyDescent="0.25">
      <c r="A1" s="1"/>
      <c r="B1" s="19" t="s">
        <v>45</v>
      </c>
      <c r="C1" s="20"/>
      <c r="D1" s="20"/>
      <c r="E1" s="20"/>
      <c r="F1" s="20"/>
      <c r="G1" s="20"/>
      <c r="H1" s="20"/>
      <c r="I1" s="20"/>
    </row>
    <row r="2" spans="1:9" ht="4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52</v>
      </c>
    </row>
    <row r="3" spans="1:9" ht="30" x14ac:dyDescent="0.25">
      <c r="A3" s="3" t="s">
        <v>46</v>
      </c>
      <c r="B3" s="8">
        <v>8.6999999999999993</v>
      </c>
      <c r="C3" s="8">
        <v>13.8</v>
      </c>
      <c r="D3" s="8">
        <v>3.7</v>
      </c>
      <c r="E3" s="8">
        <v>10.9</v>
      </c>
      <c r="F3" s="8">
        <v>18.7</v>
      </c>
      <c r="G3" s="8">
        <v>20.8</v>
      </c>
      <c r="H3" s="8">
        <v>18.8</v>
      </c>
      <c r="I3" s="8">
        <v>18.600000000000001</v>
      </c>
    </row>
    <row r="4" spans="1:9" ht="30" x14ac:dyDescent="0.25">
      <c r="A4" s="3" t="s">
        <v>47</v>
      </c>
      <c r="B4" s="8">
        <v>10.4</v>
      </c>
      <c r="C4" s="8">
        <v>17</v>
      </c>
      <c r="D4" s="8">
        <v>12</v>
      </c>
      <c r="E4" s="8">
        <v>21</v>
      </c>
      <c r="F4" s="8">
        <v>25.7</v>
      </c>
      <c r="G4" s="8">
        <v>21.7</v>
      </c>
      <c r="H4" s="8">
        <v>25.8</v>
      </c>
      <c r="I4" s="8">
        <v>22.5</v>
      </c>
    </row>
    <row r="5" spans="1:9" ht="30" x14ac:dyDescent="0.25">
      <c r="A5" s="3" t="s">
        <v>48</v>
      </c>
      <c r="B5" s="8">
        <v>54.5</v>
      </c>
      <c r="C5" s="8">
        <v>48.9</v>
      </c>
      <c r="D5" s="8">
        <v>58.1</v>
      </c>
      <c r="E5" s="8">
        <v>46.9</v>
      </c>
      <c r="F5" s="8">
        <v>41.5</v>
      </c>
      <c r="G5" s="8">
        <v>43.7</v>
      </c>
      <c r="H5" s="8">
        <v>43.2</v>
      </c>
      <c r="I5" s="8">
        <f>26.87+13.92</f>
        <v>40.79</v>
      </c>
    </row>
    <row r="6" spans="1:9" ht="30" x14ac:dyDescent="0.25">
      <c r="A6" s="3" t="s">
        <v>49</v>
      </c>
      <c r="B6" s="8">
        <v>26.4</v>
      </c>
      <c r="C6" s="8">
        <v>19.399999999999999</v>
      </c>
      <c r="D6" s="8">
        <v>26.2</v>
      </c>
      <c r="E6" s="8">
        <v>21.2</v>
      </c>
      <c r="F6" s="8">
        <v>14.1</v>
      </c>
      <c r="G6" s="8">
        <v>13.8</v>
      </c>
      <c r="H6" s="8">
        <v>12.2</v>
      </c>
      <c r="I6" s="8">
        <f>11.75+5.15+1.13+0.16</f>
        <v>18.189999999999998</v>
      </c>
    </row>
  </sheetData>
  <mergeCells count="1">
    <mergeCell ref="B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3"/>
  <sheetViews>
    <sheetView workbookViewId="0">
      <selection activeCell="C12" sqref="C12"/>
    </sheetView>
  </sheetViews>
  <sheetFormatPr baseColWidth="10" defaultRowHeight="15" x14ac:dyDescent="0.25"/>
  <sheetData>
    <row r="1" spans="1:8" x14ac:dyDescent="0.25">
      <c r="A1" s="19" t="s">
        <v>50</v>
      </c>
      <c r="B1" s="20"/>
      <c r="C1" s="20"/>
      <c r="D1" s="20"/>
      <c r="E1" s="20"/>
      <c r="F1" s="20"/>
      <c r="G1" s="20"/>
      <c r="H1" s="20"/>
    </row>
    <row r="2" spans="1:8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52</v>
      </c>
    </row>
    <row r="3" spans="1:8" x14ac:dyDescent="0.25">
      <c r="A3" s="18">
        <v>7.18</v>
      </c>
      <c r="B3" s="18">
        <v>7.25</v>
      </c>
      <c r="C3" s="10"/>
      <c r="D3" s="18">
        <v>7.7</v>
      </c>
      <c r="E3" s="18">
        <v>6.7</v>
      </c>
      <c r="F3" s="18">
        <v>6.4</v>
      </c>
      <c r="G3" s="18">
        <v>6.3</v>
      </c>
      <c r="H3" s="18">
        <v>6.6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3"/>
  <sheetViews>
    <sheetView workbookViewId="0">
      <selection activeCell="C12" sqref="C12"/>
    </sheetView>
  </sheetViews>
  <sheetFormatPr baseColWidth="10" defaultRowHeight="15" x14ac:dyDescent="0.25"/>
  <sheetData>
    <row r="1" spans="1:8" x14ac:dyDescent="0.25">
      <c r="A1" s="19" t="s">
        <v>51</v>
      </c>
      <c r="B1" s="20"/>
      <c r="C1" s="20"/>
      <c r="D1" s="20"/>
      <c r="E1" s="20"/>
      <c r="F1" s="20"/>
      <c r="G1" s="20"/>
      <c r="H1" s="20"/>
    </row>
    <row r="2" spans="1:8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52</v>
      </c>
    </row>
    <row r="3" spans="1:8" x14ac:dyDescent="0.25">
      <c r="A3" s="10"/>
      <c r="B3" s="10"/>
      <c r="C3" s="18">
        <v>6.4</v>
      </c>
      <c r="D3" s="18">
        <v>7.2</v>
      </c>
      <c r="E3" s="18">
        <v>7.1</v>
      </c>
      <c r="F3" s="18">
        <v>7.2</v>
      </c>
      <c r="G3" s="18">
        <v>6.9</v>
      </c>
      <c r="H3" s="18">
        <v>7.2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egresados_muestra</vt:lpstr>
      <vt:lpstr>fecha_entrevista_informe</vt:lpstr>
      <vt:lpstr>inicio_otros_estudios</vt:lpstr>
      <vt:lpstr>otros_estudios</vt:lpstr>
      <vt:lpstr>tiemp_encontrar_primer_empleo</vt:lpstr>
      <vt:lpstr>trabaja_actualmente</vt:lpstr>
      <vt:lpstr>tipo_trabajo</vt:lpstr>
      <vt:lpstr>duracion_contrato</vt:lpstr>
      <vt:lpstr>salario</vt:lpstr>
      <vt:lpstr>relacion_trabajo_titulacion</vt:lpstr>
      <vt:lpstr>satisf_titulacion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2017-05-16T11:22:56Z</dcterms:modified>
</cp:coreProperties>
</file>