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ROSA\inserción laboral\INSERCION LABORAL 1112\Informe final\Informe word y tablas con formato final 2011_12\"/>
    </mc:Choice>
  </mc:AlternateContent>
  <bookViews>
    <workbookView xWindow="0" yWindow="0" windowWidth="23040" windowHeight="9408"/>
  </bookViews>
  <sheets>
    <sheet name="ÍNDICE" sheetId="9" r:id="rId1"/>
    <sheet name="Sexo" sheetId="1" r:id="rId2"/>
    <sheet name="Campus" sheetId="7" r:id="rId3"/>
    <sheet name="Rama de conocimiento" sheetId="10" r:id="rId4"/>
    <sheet name="Centro de estudios" sheetId="8" r:id="rId5"/>
    <sheet name="Titulación" sheetId="6" r:id="rId6"/>
  </sheets>
  <definedNames>
    <definedName name="_xlnm._FilterDatabase" localSheetId="5" hidden="1">Titulación!$B$5:$H$109</definedName>
    <definedName name="_ftn1" localSheetId="5">Titulación!#REF!</definedName>
    <definedName name="_ftnref1" localSheetId="5">Titulación!#REF!</definedName>
    <definedName name="_Ref345056492" localSheetId="5">Titulación!#REF!</definedName>
  </definedNames>
  <calcPr calcId="152511"/>
</workbook>
</file>

<file path=xl/calcChain.xml><?xml version="1.0" encoding="utf-8"?>
<calcChain xmlns="http://schemas.openxmlformats.org/spreadsheetml/2006/main">
  <c r="G109" i="6" l="1"/>
  <c r="H106" i="6" s="1"/>
  <c r="E109" i="6"/>
  <c r="F106" i="6" s="1"/>
  <c r="D106" i="6"/>
  <c r="C109" i="6"/>
  <c r="D107" i="6" s="1"/>
  <c r="H108" i="6" l="1"/>
  <c r="D108" i="6"/>
  <c r="H107" i="6"/>
  <c r="F107" i="6"/>
  <c r="F108" i="6"/>
  <c r="E11" i="10" l="1"/>
  <c r="F8" i="10" l="1"/>
  <c r="F9" i="10"/>
  <c r="F7" i="10"/>
  <c r="F10" i="10"/>
  <c r="F6" i="10"/>
  <c r="F11" i="10" l="1"/>
  <c r="E25" i="8" l="1"/>
  <c r="E11" i="7"/>
  <c r="E8" i="1"/>
  <c r="C25" i="8"/>
  <c r="C11" i="10"/>
  <c r="C11" i="7"/>
  <c r="C8" i="1"/>
  <c r="D7" i="7" l="1"/>
  <c r="D9" i="7"/>
  <c r="D6" i="7"/>
  <c r="D8" i="7"/>
  <c r="D10" i="7"/>
  <c r="D7" i="1"/>
  <c r="D6" i="1"/>
  <c r="D8" i="1" s="1"/>
  <c r="D6" i="8"/>
  <c r="D9" i="8"/>
  <c r="F6" i="8"/>
  <c r="F9" i="8"/>
  <c r="D10" i="10"/>
  <c r="D8" i="10"/>
  <c r="D6" i="10"/>
  <c r="D9" i="10"/>
  <c r="D7" i="10"/>
  <c r="F7" i="7"/>
  <c r="F9" i="7"/>
  <c r="F6" i="7"/>
  <c r="F8" i="7"/>
  <c r="F10" i="7"/>
  <c r="F7" i="1"/>
  <c r="F6" i="1"/>
  <c r="F7" i="8"/>
  <c r="F15" i="8"/>
  <c r="F23" i="8"/>
  <c r="F10" i="8"/>
  <c r="F18" i="8"/>
  <c r="F19" i="8"/>
  <c r="F20" i="8"/>
  <c r="F13" i="8"/>
  <c r="F22" i="8"/>
  <c r="F8" i="8"/>
  <c r="F16" i="8"/>
  <c r="F24" i="8"/>
  <c r="F17" i="8"/>
  <c r="F11" i="8"/>
  <c r="F12" i="8"/>
  <c r="F14" i="8"/>
  <c r="F21" i="8"/>
  <c r="D20" i="8"/>
  <c r="D15" i="8"/>
  <c r="D8" i="8"/>
  <c r="D24" i="8"/>
  <c r="D17" i="8"/>
  <c r="D11" i="8"/>
  <c r="D13" i="8"/>
  <c r="D21" i="8"/>
  <c r="D14" i="8"/>
  <c r="D22" i="8"/>
  <c r="D7" i="8"/>
  <c r="D23" i="8"/>
  <c r="D16" i="8"/>
  <c r="D10" i="8"/>
  <c r="D12" i="8"/>
  <c r="D19" i="8"/>
  <c r="D18" i="8"/>
  <c r="F8" i="1" l="1"/>
  <c r="F25" i="8"/>
  <c r="F11" i="7"/>
  <c r="D11" i="10"/>
  <c r="D11" i="7"/>
  <c r="D25" i="8"/>
  <c r="D14" i="6"/>
  <c r="D17" i="6"/>
  <c r="D68" i="6"/>
  <c r="D7" i="6"/>
  <c r="D100" i="6"/>
  <c r="D64" i="6"/>
  <c r="D45" i="6"/>
  <c r="D8" i="6"/>
  <c r="D50" i="6"/>
  <c r="D58" i="6"/>
  <c r="D78" i="6"/>
  <c r="D44" i="6"/>
  <c r="D61" i="6"/>
  <c r="D38" i="6"/>
  <c r="D40" i="6"/>
  <c r="D10" i="6"/>
  <c r="D79" i="6"/>
  <c r="D42" i="6"/>
  <c r="D105" i="6"/>
  <c r="D82" i="6"/>
  <c r="D22" i="6"/>
  <c r="D59" i="6"/>
  <c r="D32" i="6"/>
  <c r="D37" i="6"/>
  <c r="D30" i="6"/>
  <c r="D77" i="6"/>
  <c r="D52" i="6"/>
  <c r="D55" i="6"/>
  <c r="D85" i="6"/>
  <c r="D99" i="6"/>
  <c r="D94" i="6"/>
  <c r="D67" i="6"/>
  <c r="D23" i="6"/>
  <c r="D72" i="6"/>
  <c r="D95" i="6"/>
  <c r="D15" i="6"/>
  <c r="D24" i="6"/>
  <c r="D56" i="6"/>
  <c r="D19" i="6"/>
  <c r="D88" i="6"/>
  <c r="D21" i="6"/>
  <c r="D39" i="6"/>
  <c r="D96" i="6"/>
  <c r="D74" i="6"/>
  <c r="D35" i="6"/>
  <c r="D49" i="6"/>
  <c r="D48" i="6"/>
  <c r="D104" i="6"/>
  <c r="D76" i="6"/>
  <c r="D51" i="6"/>
  <c r="D83" i="6"/>
  <c r="D92" i="6"/>
  <c r="D34" i="6"/>
  <c r="D62" i="6"/>
  <c r="D12" i="6"/>
  <c r="D27" i="6"/>
  <c r="D93" i="6"/>
  <c r="D29" i="6"/>
  <c r="D9" i="6"/>
  <c r="D25" i="6"/>
  <c r="D97" i="6"/>
  <c r="D13" i="6"/>
  <c r="D66" i="6"/>
  <c r="D70" i="6"/>
  <c r="D90" i="6"/>
  <c r="D47" i="6"/>
  <c r="D73" i="6"/>
  <c r="D91" i="6"/>
  <c r="D102" i="6"/>
  <c r="D84" i="6"/>
  <c r="D53" i="6"/>
  <c r="D41" i="6"/>
  <c r="D36" i="6"/>
  <c r="D46" i="6"/>
  <c r="D33" i="6"/>
  <c r="D43" i="6"/>
  <c r="D20" i="6"/>
  <c r="D26" i="6"/>
  <c r="D71" i="6"/>
  <c r="D69" i="6"/>
  <c r="D81" i="6"/>
  <c r="D65" i="6"/>
  <c r="D54" i="6"/>
  <c r="D57" i="6"/>
  <c r="D80" i="6"/>
  <c r="D89" i="6"/>
  <c r="D63" i="6"/>
  <c r="D16" i="6"/>
  <c r="D11" i="6"/>
  <c r="D60" i="6"/>
  <c r="D87" i="6"/>
  <c r="D18" i="6"/>
  <c r="D28" i="6"/>
  <c r="D98" i="6"/>
  <c r="D31" i="6"/>
  <c r="D101" i="6"/>
  <c r="D75" i="6"/>
  <c r="D86" i="6"/>
  <c r="D103" i="6"/>
  <c r="D6" i="6"/>
  <c r="F9" i="6"/>
  <c r="F28" i="6"/>
  <c r="F89" i="6"/>
  <c r="F64" i="6"/>
  <c r="F25" i="6"/>
  <c r="F27" i="6"/>
  <c r="F73" i="6"/>
  <c r="F76" i="6"/>
  <c r="F36" i="6"/>
  <c r="F100" i="6"/>
  <c r="F43" i="6"/>
  <c r="F62" i="6"/>
  <c r="F37" i="6"/>
  <c r="F30" i="6"/>
  <c r="F17" i="6"/>
  <c r="F95" i="6"/>
  <c r="F18" i="6"/>
  <c r="F44" i="6"/>
  <c r="F14" i="6"/>
  <c r="F31" i="6"/>
  <c r="F70" i="6"/>
  <c r="F81" i="6"/>
  <c r="F87" i="6"/>
  <c r="F39" i="6"/>
  <c r="F61" i="6"/>
  <c r="F29" i="6"/>
  <c r="F49" i="6"/>
  <c r="F68" i="6"/>
  <c r="F50" i="6"/>
  <c r="F33" i="6"/>
  <c r="F26" i="6"/>
  <c r="F66" i="6"/>
  <c r="F99" i="6"/>
  <c r="F55" i="6"/>
  <c r="F74" i="6"/>
  <c r="F13" i="6"/>
  <c r="F54" i="6"/>
  <c r="F97" i="6"/>
  <c r="F15" i="6"/>
  <c r="F90" i="6"/>
  <c r="F48" i="6"/>
  <c r="F57" i="6"/>
  <c r="F35" i="6"/>
  <c r="F94" i="6"/>
  <c r="F102" i="6"/>
  <c r="F23" i="6"/>
  <c r="F105" i="6"/>
  <c r="F24" i="6"/>
  <c r="F53" i="6"/>
  <c r="F7" i="6"/>
  <c r="F82" i="6"/>
  <c r="F88" i="6"/>
  <c r="F21" i="6"/>
  <c r="F84" i="6"/>
  <c r="F80" i="6"/>
  <c r="F45" i="6"/>
  <c r="F92" i="6"/>
  <c r="F77" i="6"/>
  <c r="F11" i="6"/>
  <c r="F56" i="6"/>
  <c r="F34" i="6"/>
  <c r="F101" i="6"/>
  <c r="F32" i="6"/>
  <c r="F42" i="6"/>
  <c r="F86" i="6"/>
  <c r="F19" i="6"/>
  <c r="F72" i="6"/>
  <c r="F83" i="6"/>
  <c r="F59" i="6"/>
  <c r="F20" i="6"/>
  <c r="F51" i="6"/>
  <c r="F52" i="6"/>
  <c r="F58" i="6"/>
  <c r="F10" i="6"/>
  <c r="F85" i="6"/>
  <c r="F104" i="6"/>
  <c r="F22" i="6"/>
  <c r="F16" i="6"/>
  <c r="F67" i="6"/>
  <c r="F78" i="6"/>
  <c r="F47" i="6"/>
  <c r="F38" i="6"/>
  <c r="F69" i="6"/>
  <c r="F98" i="6"/>
  <c r="F103" i="6"/>
  <c r="F40" i="6"/>
  <c r="F46" i="6"/>
  <c r="F79" i="6"/>
  <c r="F60" i="6"/>
  <c r="F8" i="6"/>
  <c r="F91" i="6"/>
  <c r="F75" i="6"/>
  <c r="F96" i="6"/>
  <c r="F71" i="6"/>
  <c r="F65" i="6"/>
  <c r="F93" i="6"/>
  <c r="F63" i="6"/>
  <c r="F12" i="6"/>
  <c r="F41" i="6"/>
  <c r="H97" i="6"/>
  <c r="H17" i="6"/>
  <c r="H7" i="6"/>
  <c r="H34" i="6"/>
  <c r="H94" i="6"/>
  <c r="H31" i="6"/>
  <c r="H40" i="6"/>
  <c r="H74" i="6"/>
  <c r="H23" i="6"/>
  <c r="H50" i="6"/>
  <c r="H48" i="6"/>
  <c r="H88" i="6"/>
  <c r="H69" i="6"/>
  <c r="H105" i="6"/>
  <c r="H39" i="6"/>
  <c r="H87" i="6"/>
  <c r="H26" i="6"/>
  <c r="H32" i="6"/>
  <c r="H82" i="6"/>
  <c r="H60" i="6"/>
  <c r="H104" i="6"/>
  <c r="H35" i="6"/>
  <c r="H28" i="6"/>
  <c r="H51" i="6"/>
  <c r="H49" i="6"/>
  <c r="H55" i="6"/>
  <c r="H64" i="6"/>
  <c r="H58" i="6"/>
  <c r="H16" i="6"/>
  <c r="H63" i="6"/>
  <c r="H71" i="6"/>
  <c r="H53" i="6"/>
  <c r="H93" i="6"/>
  <c r="H89" i="6"/>
  <c r="H57" i="6"/>
  <c r="H56" i="6"/>
  <c r="H30" i="6"/>
  <c r="H68" i="6"/>
  <c r="H75" i="6"/>
  <c r="H59" i="6"/>
  <c r="H45" i="6"/>
  <c r="H43" i="6"/>
  <c r="H102" i="6"/>
  <c r="H103" i="6"/>
  <c r="H27" i="6"/>
  <c r="H76" i="6"/>
  <c r="H77" i="6"/>
  <c r="H22" i="6"/>
  <c r="H24" i="6"/>
  <c r="H86" i="6"/>
  <c r="H73" i="6"/>
  <c r="H80" i="6"/>
  <c r="H84" i="6"/>
  <c r="H8" i="6"/>
  <c r="H42" i="6"/>
  <c r="H52" i="6"/>
  <c r="H98" i="6"/>
  <c r="H81" i="6"/>
  <c r="H13" i="6"/>
  <c r="H99" i="6"/>
  <c r="H95" i="6"/>
  <c r="H54" i="6"/>
  <c r="H37" i="6"/>
  <c r="H83" i="6"/>
  <c r="H11" i="6"/>
  <c r="H9" i="6"/>
  <c r="H41" i="6"/>
  <c r="H62" i="6"/>
  <c r="H10" i="6"/>
  <c r="H65" i="6"/>
  <c r="H33" i="6"/>
  <c r="H21" i="6"/>
  <c r="H66" i="6"/>
  <c r="H96" i="6"/>
  <c r="H70" i="6"/>
  <c r="H14" i="6"/>
  <c r="H18" i="6"/>
  <c r="H90" i="6"/>
  <c r="H25" i="6"/>
  <c r="H78" i="6"/>
  <c r="H91" i="6"/>
  <c r="H61" i="6"/>
  <c r="H101" i="6"/>
  <c r="H15" i="6"/>
  <c r="H38" i="6"/>
  <c r="H79" i="6"/>
  <c r="H67" i="6"/>
  <c r="H46" i="6"/>
  <c r="H29" i="6"/>
  <c r="H85" i="6"/>
  <c r="H47" i="6"/>
  <c r="H72" i="6"/>
  <c r="H100" i="6"/>
  <c r="H12" i="6"/>
  <c r="H44" i="6"/>
  <c r="H19" i="6"/>
  <c r="H36" i="6"/>
  <c r="H92" i="6"/>
  <c r="H20" i="6"/>
  <c r="H6" i="6"/>
  <c r="F6" i="6"/>
  <c r="D109" i="6" l="1"/>
  <c r="H109" i="6"/>
  <c r="F109" i="6"/>
</calcChain>
</file>

<file path=xl/sharedStrings.xml><?xml version="1.0" encoding="utf-8"?>
<sst xmlns="http://schemas.openxmlformats.org/spreadsheetml/2006/main" count="199" uniqueCount="163">
  <si>
    <t>Estudio</t>
  </si>
  <si>
    <t>Arquitectura Técnica</t>
  </si>
  <si>
    <t>Ing. Agrónomo</t>
  </si>
  <si>
    <t>Ing. Geodesia y Cartografía</t>
  </si>
  <si>
    <t>Ing. Industrial</t>
  </si>
  <si>
    <t>Ing. Informática</t>
  </si>
  <si>
    <t>Ing. Materiales</t>
  </si>
  <si>
    <t>Ing. Organización Industrial</t>
  </si>
  <si>
    <t>Ing. Téc. Agrícola, Esp. en Explotaciones Agropecuarias</t>
  </si>
  <si>
    <t>Ing. Téc. Agrícola, Esp. en Hortofruticultura y Jardinería</t>
  </si>
  <si>
    <t>Ing. Téc. Agrícola, Esp. en Industrias Agrarias y Alimentarias</t>
  </si>
  <si>
    <t>Ing. Téc. Diseño Industrial</t>
  </si>
  <si>
    <t>Ing. Téc. Forestal, Esp. en Explotaciones Forestales</t>
  </si>
  <si>
    <t>Ing. Téc. Industrial, Esp. en Electricidad</t>
  </si>
  <si>
    <t>Ing. Téc. Industrial, Esp. En Electrónica Industrial</t>
  </si>
  <si>
    <t>Ing. Téc. Industrial, Esp. en Mecánica</t>
  </si>
  <si>
    <t>Ing. Téc. Informática de Gestión</t>
  </si>
  <si>
    <t>Ing. Téc. Informática de Sistemas</t>
  </si>
  <si>
    <t>Ing. Téc. Obras Públicas, Esp. en Construcciones Civiles</t>
  </si>
  <si>
    <t>Ing. Téc. Obras Públicas, Esp. en Hidrología</t>
  </si>
  <si>
    <t>Ing. Téc. Obras Públicas, Esp. en Transportes y Servicios Urbanos</t>
  </si>
  <si>
    <t>Ing. Téc. Telecomunicaciones, Esp. en Sonido e Imagen</t>
  </si>
  <si>
    <t>Ing. Téc. Telecomunicaciones, Esp. en Telemática</t>
  </si>
  <si>
    <t>Ing. Téc. Topografía</t>
  </si>
  <si>
    <t>Lic. Administración y Dirección de Empresas</t>
  </si>
  <si>
    <t>Lic. Antropología Social y Cultural</t>
  </si>
  <si>
    <t>Lic. Biología</t>
  </si>
  <si>
    <t>Lic. Bioquímica</t>
  </si>
  <si>
    <t>Lic. Ciencias Actuariales y Financieras</t>
  </si>
  <si>
    <t>Lic. Ciencias Ambientales</t>
  </si>
  <si>
    <t>Lic. Ciencias de la Actividad Física y del Deporte</t>
  </si>
  <si>
    <t>Lic. Ciencias y Técnicas Estadísticas</t>
  </si>
  <si>
    <t>Lic. Comunicación Audiovisual</t>
  </si>
  <si>
    <t>Lic. Derecho</t>
  </si>
  <si>
    <t>Lic. Documentación</t>
  </si>
  <si>
    <t>Lic. Economía</t>
  </si>
  <si>
    <t>Lic. Enología</t>
  </si>
  <si>
    <t>Lic. Filología Hispánica</t>
  </si>
  <si>
    <t>Lic. Filología Inglesa</t>
  </si>
  <si>
    <t>Lic. Filología Portuguesa</t>
  </si>
  <si>
    <t>Lic. Física</t>
  </si>
  <si>
    <t>Lic. Geografía</t>
  </si>
  <si>
    <t>Lic. Historia</t>
  </si>
  <si>
    <t>Lic. Historia del Arte</t>
  </si>
  <si>
    <t>Lic. Humanidades</t>
  </si>
  <si>
    <t>Lic. Investigación y Técnicas de Mercado</t>
  </si>
  <si>
    <t>Lic. Matemáticas</t>
  </si>
  <si>
    <t>Lic. Medicina</t>
  </si>
  <si>
    <t>Lic. Psicopedagogía</t>
  </si>
  <si>
    <t>Lic. Química</t>
  </si>
  <si>
    <t>Lic. Teoría de la Literatura y Literatura Comparada</t>
  </si>
  <si>
    <t>Lic. Veterinaria</t>
  </si>
  <si>
    <t>Maestro, Esp. en Audición y Lenguaje</t>
  </si>
  <si>
    <t>Maestro, Esp. en Educación Especial</t>
  </si>
  <si>
    <t>Maestro, Esp. en Educación Física</t>
  </si>
  <si>
    <t>Maestro, Esp. en Educación Infantil</t>
  </si>
  <si>
    <t>Maestro, Esp. en Educación Musical</t>
  </si>
  <si>
    <t>Maestro, Esp. en Educación Primaria</t>
  </si>
  <si>
    <t>Maestro, Esp. en Lenguas Extranjeras</t>
  </si>
  <si>
    <t>Total</t>
  </si>
  <si>
    <t>% tamaño muestal teórico</t>
  </si>
  <si>
    <t>Sexo</t>
  </si>
  <si>
    <t>% tamaño muestral real</t>
  </si>
  <si>
    <t>Mujer</t>
  </si>
  <si>
    <t>Hombre</t>
  </si>
  <si>
    <t>Lic. Ciencia y Tecnología de los Alimentos</t>
  </si>
  <si>
    <t>Campus</t>
  </si>
  <si>
    <t>Badajoz</t>
  </si>
  <si>
    <t>Cáceres</t>
  </si>
  <si>
    <t>Plasencia</t>
  </si>
  <si>
    <t>Almendralejo</t>
  </si>
  <si>
    <t>CU Mérida</t>
  </si>
  <si>
    <t>CU Plasencia</t>
  </si>
  <si>
    <t>Esc. Ing. Agrarias</t>
  </si>
  <si>
    <t>Esc. Ing. Industriales</t>
  </si>
  <si>
    <t>Esc. Politécnica</t>
  </si>
  <si>
    <t>Fac. Ciencias</t>
  </si>
  <si>
    <t>Fac. Ciencias del Deporte</t>
  </si>
  <si>
    <t>Fac. CC Econ. y Empresariales</t>
  </si>
  <si>
    <t>Fac. Derecho</t>
  </si>
  <si>
    <t>Fac. Educación</t>
  </si>
  <si>
    <t>Fac. Estudios Empr. y Turismo</t>
  </si>
  <si>
    <t>Fac. Filosofía y Letras</t>
  </si>
  <si>
    <t>Fac. Formación del Profesorado</t>
  </si>
  <si>
    <t>Fac. Medicina</t>
  </si>
  <si>
    <t>Fac. Veterinaria</t>
  </si>
  <si>
    <t>Centro de estudios</t>
  </si>
  <si>
    <t xml:space="preserve"> </t>
  </si>
  <si>
    <t>PREGUNTA</t>
  </si>
  <si>
    <t>DESCRIPCIÓN</t>
  </si>
  <si>
    <t>Titulación</t>
  </si>
  <si>
    <t>ÍNDICE</t>
  </si>
  <si>
    <t>% titulados</t>
  </si>
  <si>
    <t>Tamaño muestral</t>
  </si>
  <si>
    <t>% tamaño muestral</t>
  </si>
  <si>
    <t>Mérida</t>
  </si>
  <si>
    <t>CU Santa Ana</t>
  </si>
  <si>
    <t>Ing. Química</t>
  </si>
  <si>
    <t>Artes y Humanidades</t>
  </si>
  <si>
    <t>Ciencias</t>
  </si>
  <si>
    <t>Ciencias de la Salud</t>
  </si>
  <si>
    <t>Ciencias Sociales y Jurídicas</t>
  </si>
  <si>
    <t>Ingeniería y Arquitectura</t>
  </si>
  <si>
    <t>Rama de conocimiento</t>
  </si>
  <si>
    <t>Distribución de la población total de titulados y entrevistados según la rama de conocimiento</t>
  </si>
  <si>
    <t>Distribución de la población total de titulados y entrevistados según el sexo</t>
  </si>
  <si>
    <t>Distribución de la población total de titulados y entrevistados según el campus</t>
  </si>
  <si>
    <t>Distribución de la población total de titulados y entrevistados según el centro de estudios</t>
  </si>
  <si>
    <t>Distribución total de titulados y entrevistados según la titulación</t>
  </si>
  <si>
    <t>Fac. Enfermería y Terapia Ocupacional</t>
  </si>
  <si>
    <t>Fac. CC de la Documentación y la Comunicación</t>
  </si>
  <si>
    <t>Lic. Filología Clásica</t>
  </si>
  <si>
    <t>Máster en Gestión y Dirección Hostelera</t>
  </si>
  <si>
    <t>Dip. en Biblioteconomía y Documentación</t>
  </si>
  <si>
    <t>Dip. en Ciencias Empresariales</t>
  </si>
  <si>
    <t>Dip. en Educación Social</t>
  </si>
  <si>
    <t>Dip. en Enfermería</t>
  </si>
  <si>
    <t>Dip. en Estadística</t>
  </si>
  <si>
    <t>Dip. en Fisioterapia</t>
  </si>
  <si>
    <t>Dip. en Gestión y Administración Pública</t>
  </si>
  <si>
    <t>Dip. en Podología</t>
  </si>
  <si>
    <t>Dip. en Relaciones Laborales</t>
  </si>
  <si>
    <t>Dip. en Terapia Ocupacional</t>
  </si>
  <si>
    <t>Dip. en Turismo</t>
  </si>
  <si>
    <t>Grado en Trabajo Social</t>
  </si>
  <si>
    <t>Lic. Filología Francesa</t>
  </si>
  <si>
    <t>Máster U. en Contaminación Ambiental: Prevención, Vigilancia y Corrección</t>
  </si>
  <si>
    <t>Máster U. en Gestión de Calidad y Trazabilidad en Alimentos de Origen Vegetal</t>
  </si>
  <si>
    <t>Máster U. Investigación Enseñanza y Aprendizaje de las CC. Experimentales, Sociales y Matemáticas</t>
  </si>
  <si>
    <t>Máster U. en Formación en Portugués para Prof. Enseñanza Primaria y Secundaria</t>
  </si>
  <si>
    <t>Máster U. en Ciencia y Tecnología de la Carne</t>
  </si>
  <si>
    <t>Máster U. en Computación Grid y Paralelismo</t>
  </si>
  <si>
    <t>Máster U. en Desarrollo Rural</t>
  </si>
  <si>
    <t>Máster U. en Evaluación y Gestión del Ruido Ambiental</t>
  </si>
  <si>
    <t>Máster U. en Formación del Profesorado en Educación Secundaria</t>
  </si>
  <si>
    <t>Máster U. en Gestión de la Ganadería Extensiva</t>
  </si>
  <si>
    <t>Máster U. en Gestión de la Información Digital</t>
  </si>
  <si>
    <t>Máster U. en Investigación en Artes y Humanidades</t>
  </si>
  <si>
    <t>Máster U. en Investigación en Ciencias</t>
  </si>
  <si>
    <t>Máster U. en Investigación en Ciencias de la Salud</t>
  </si>
  <si>
    <t>Máster U. en Investigación en Ciencias Sociales y Jurídicas</t>
  </si>
  <si>
    <t>Máster U. en Investigación en Ingeniería y Arquitectura</t>
  </si>
  <si>
    <t>Máster U. en Marketing e Investigación de Mercados</t>
  </si>
  <si>
    <t>Máster U. en Recursos Renovables e Ingeniería Energética</t>
  </si>
  <si>
    <t>Máster U. en Seguridad y Salud Laboral</t>
  </si>
  <si>
    <t>Máster U. en Gestión del Conocimiento Biomédito e Investigación Clínica</t>
  </si>
  <si>
    <t>Ing. en Electrónica</t>
  </si>
  <si>
    <t>Grado en Ingeniería en Edificación</t>
  </si>
  <si>
    <t>Excluido porque solo había un egresado</t>
  </si>
  <si>
    <t>Nº titulados</t>
  </si>
  <si>
    <r>
      <t>Tamaño muestral teórico</t>
    </r>
    <r>
      <rPr>
        <b/>
        <vertAlign val="superscript"/>
        <sz val="11"/>
        <color rgb="FFFFFFFF"/>
        <rFont val="Calibri"/>
        <family val="2"/>
        <scheme val="minor"/>
      </rPr>
      <t>1</t>
    </r>
  </si>
  <si>
    <r>
      <t>Tamaño muestral real</t>
    </r>
    <r>
      <rPr>
        <b/>
        <vertAlign val="superscript"/>
        <sz val="11"/>
        <color rgb="FFFFFFFF"/>
        <rFont val="Calibri"/>
        <family val="2"/>
        <scheme val="minor"/>
      </rPr>
      <t>1</t>
    </r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</si>
  <si>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Tamaño muestral teórico</t>
    </r>
    <r>
      <rPr>
        <sz val="9"/>
        <color theme="1"/>
        <rFont val="Calibri"/>
        <family val="2"/>
        <scheme val="minor"/>
      </rPr>
      <t xml:space="preserve">: Es el número de encuestas que se programaron para cumplir con las exigencias del estudio
   </t>
    </r>
    <r>
      <rPr>
        <b/>
        <sz val="9"/>
        <color theme="1"/>
        <rFont val="Calibri"/>
        <family val="2"/>
        <scheme val="minor"/>
      </rPr>
      <t>Tamaño muestral real</t>
    </r>
    <r>
      <rPr>
        <sz val="9"/>
        <color theme="1"/>
        <rFont val="Calibri"/>
        <family val="2"/>
        <scheme val="minor"/>
      </rPr>
      <t>: Es el número de encuestas que finalmente se realizaron debido a la imposibilidad de localizar más titulados</t>
    </r>
  </si>
  <si>
    <r>
      <rPr>
        <b/>
        <sz val="9"/>
        <color theme="1"/>
        <rFont val="Calibri"/>
        <family val="2"/>
        <scheme val="minor"/>
      </rPr>
      <t>Nota:</t>
    </r>
    <r>
      <rPr>
        <sz val="9"/>
        <color theme="1"/>
        <rFont val="Calibri"/>
        <family val="2"/>
        <scheme val="minor"/>
      </rPr>
      <t xml:space="preserve"> En algunas titulaciones se ha realizado un número de entrevistas mayor al requerido, por lo que el </t>
    </r>
    <r>
      <rPr>
        <i/>
        <sz val="9"/>
        <color theme="1"/>
        <rFont val="Calibri"/>
        <family val="2"/>
        <scheme val="minor"/>
      </rPr>
      <t>tamaño muestral real</t>
    </r>
    <r>
      <rPr>
        <sz val="9"/>
        <color theme="1"/>
        <rFont val="Calibri"/>
        <family val="2"/>
        <scheme val="minor"/>
      </rPr>
      <t xml:space="preserve"> es superior al </t>
    </r>
    <r>
      <rPr>
        <i/>
        <sz val="9"/>
        <color theme="1"/>
        <rFont val="Calibri"/>
        <family val="2"/>
        <scheme val="minor"/>
      </rPr>
      <t>tamaño muestral teórico</t>
    </r>
  </si>
  <si>
    <t>Grado en Información y Documentación</t>
  </si>
  <si>
    <t>Grado en Ingeniería en Geomática y Topografía</t>
  </si>
  <si>
    <t>Máster U. de Especialización en Geotecnologías  Topográficas en la Ingeniería</t>
  </si>
  <si>
    <t>Máster U. en Dirección TIC</t>
  </si>
  <si>
    <t>Máster U. en Ingeniería de Telecomunicación</t>
  </si>
  <si>
    <t>Máster U. en Ingeniería Informática</t>
  </si>
  <si>
    <t>Máster U. en Investigación en Economía, Gestión y Comercio Internacional</t>
  </si>
  <si>
    <r>
      <rPr>
        <b/>
        <sz val="9"/>
        <color theme="1"/>
        <rFont val="Calibri"/>
        <family val="2"/>
        <scheme val="minor"/>
      </rPr>
      <t>Fuente y Elaboración</t>
    </r>
    <r>
      <rPr>
        <sz val="9"/>
        <color theme="1"/>
        <rFont val="Calibri"/>
        <family val="2"/>
        <scheme val="minor"/>
      </rPr>
      <t>: Unidad Técnica de Evaluación y Calidad. 2015</t>
    </r>
  </si>
  <si>
    <t>Esc. Enfermería del 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</si>
</sst>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perscript"/>
      <sz val="11"/>
      <color rgb="FFFFFFFF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mediumGray">
        <bgColor theme="0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11" fillId="2" borderId="2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horizontal="center" vertical="center" wrapText="1"/>
    </xf>
    <xf numFmtId="3" fontId="0" fillId="2" borderId="2" xfId="0" applyNumberFormat="1" applyFont="1" applyFill="1" applyBorder="1" applyAlignment="1">
      <alignment horizontal="center" vertical="center" wrapText="1"/>
    </xf>
    <xf numFmtId="164" fontId="0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/>
    </xf>
    <xf numFmtId="3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1" fontId="6" fillId="2" borderId="2" xfId="1" applyNumberFormat="1" applyFont="1" applyFill="1" applyBorder="1" applyAlignment="1">
      <alignment horizontal="center" vertical="center"/>
    </xf>
    <xf numFmtId="164" fontId="6" fillId="2" borderId="2" xfId="1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2" fillId="2" borderId="2" xfId="2" applyFont="1" applyFill="1" applyBorder="1" applyAlignment="1" applyProtection="1">
      <alignment vertical="center" wrapText="1"/>
    </xf>
    <xf numFmtId="0" fontId="12" fillId="5" borderId="0" xfId="2" applyFont="1" applyFill="1" applyAlignment="1" applyProtection="1">
      <alignment horizontal="left" vertical="center"/>
    </xf>
    <xf numFmtId="0" fontId="0" fillId="5" borderId="0" xfId="0" applyFont="1" applyFill="1"/>
    <xf numFmtId="0" fontId="0" fillId="5" borderId="0" xfId="0" applyFont="1" applyFill="1" applyAlignment="1">
      <alignment wrapText="1"/>
    </xf>
    <xf numFmtId="0" fontId="0" fillId="5" borderId="0" xfId="0" applyFont="1" applyFill="1" applyBorder="1"/>
    <xf numFmtId="0" fontId="0" fillId="5" borderId="0" xfId="0" applyFont="1" applyFill="1" applyAlignment="1">
      <alignment horizontal="left" vertical="center" wrapText="1"/>
    </xf>
    <xf numFmtId="0" fontId="4" fillId="5" borderId="1" xfId="0" applyFont="1" applyFill="1" applyBorder="1"/>
    <xf numFmtId="0" fontId="3" fillId="4" borderId="2" xfId="0" applyFont="1" applyFill="1" applyBorder="1" applyAlignment="1">
      <alignment vertical="center"/>
    </xf>
    <xf numFmtId="3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1" fontId="3" fillId="4" borderId="2" xfId="1" applyNumberFormat="1" applyFont="1" applyFill="1" applyBorder="1" applyAlignment="1">
      <alignment horizontal="center" vertical="center" wrapText="1"/>
    </xf>
    <xf numFmtId="3" fontId="0" fillId="5" borderId="0" xfId="0" applyNumberFormat="1" applyFont="1" applyFill="1"/>
    <xf numFmtId="3" fontId="3" fillId="4" borderId="2" xfId="1" applyNumberFormat="1" applyFont="1" applyFill="1" applyBorder="1" applyAlignment="1">
      <alignment horizontal="center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0" fontId="0" fillId="5" borderId="0" xfId="0" applyFill="1"/>
    <xf numFmtId="164" fontId="6" fillId="2" borderId="2" xfId="1" applyNumberFormat="1" applyFont="1" applyFill="1" applyBorder="1" applyAlignment="1">
      <alignment horizontal="center" vertical="center"/>
    </xf>
    <xf numFmtId="3" fontId="6" fillId="2" borderId="2" xfId="1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164" fontId="13" fillId="2" borderId="2" xfId="1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_Hoja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B2" sqref="B2"/>
    </sheetView>
  </sheetViews>
  <sheetFormatPr baseColWidth="10" defaultColWidth="11.44140625" defaultRowHeight="14.4" x14ac:dyDescent="0.3"/>
  <cols>
    <col min="1" max="1" width="2.6640625" style="35" customWidth="1"/>
    <col min="2" max="2" width="15.6640625" style="35" customWidth="1"/>
    <col min="3" max="3" width="79.5546875" style="35" customWidth="1"/>
    <col min="4" max="16384" width="11.44140625" style="35"/>
  </cols>
  <sheetData>
    <row r="2" spans="2:3" x14ac:dyDescent="0.3">
      <c r="B2" s="19" t="s">
        <v>88</v>
      </c>
      <c r="C2" s="19" t="s">
        <v>89</v>
      </c>
    </row>
    <row r="3" spans="2:3" x14ac:dyDescent="0.3">
      <c r="B3" s="20" t="s">
        <v>61</v>
      </c>
      <c r="C3" s="1" t="s">
        <v>105</v>
      </c>
    </row>
    <row r="4" spans="2:3" x14ac:dyDescent="0.3">
      <c r="B4" s="20" t="s">
        <v>66</v>
      </c>
      <c r="C4" s="1" t="s">
        <v>106</v>
      </c>
    </row>
    <row r="5" spans="2:3" ht="28.8" x14ac:dyDescent="0.3">
      <c r="B5" s="20" t="s">
        <v>103</v>
      </c>
      <c r="C5" s="1" t="s">
        <v>104</v>
      </c>
    </row>
    <row r="6" spans="2:3" ht="28.8" x14ac:dyDescent="0.3">
      <c r="B6" s="20" t="s">
        <v>86</v>
      </c>
      <c r="C6" s="1" t="s">
        <v>107</v>
      </c>
    </row>
    <row r="7" spans="2:3" x14ac:dyDescent="0.3">
      <c r="B7" s="20" t="s">
        <v>90</v>
      </c>
      <c r="C7" s="1" t="s">
        <v>108</v>
      </c>
    </row>
  </sheetData>
  <hyperlinks>
    <hyperlink ref="B3" location="Sexo!A1" display="Sexo!A1"/>
    <hyperlink ref="B4" location="Campus!A1" display="Campus!A1"/>
    <hyperlink ref="B6" location="'Centro de estudios'!A1" display="'Centro de estudios'!A1"/>
    <hyperlink ref="B7" location="Titulación!A1" display="Titulación!A1"/>
    <hyperlink ref="B5" location="'Rama de conocimiento'!A1" display="Rama de conocimiento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22" customWidth="1"/>
    <col min="2" max="2" width="11.5546875" style="22"/>
    <col min="3" max="5" width="8.33203125" style="22" bestFit="1" customWidth="1"/>
    <col min="6" max="6" width="9.44140625" style="22" bestFit="1" customWidth="1"/>
    <col min="7" max="16384" width="11.5546875" style="22"/>
  </cols>
  <sheetData>
    <row r="2" spans="2:6" x14ac:dyDescent="0.3">
      <c r="B2" s="21" t="s">
        <v>91</v>
      </c>
    </row>
    <row r="4" spans="2:6" ht="29.4" customHeight="1" x14ac:dyDescent="0.3">
      <c r="B4" s="40" t="s">
        <v>105</v>
      </c>
      <c r="C4" s="40"/>
      <c r="D4" s="40"/>
      <c r="E4" s="40"/>
      <c r="F4" s="40"/>
    </row>
    <row r="5" spans="2:6" ht="28.8" x14ac:dyDescent="0.3">
      <c r="B5" s="17" t="s">
        <v>61</v>
      </c>
      <c r="C5" s="17" t="s">
        <v>149</v>
      </c>
      <c r="D5" s="17" t="s">
        <v>92</v>
      </c>
      <c r="E5" s="17" t="s">
        <v>93</v>
      </c>
      <c r="F5" s="17" t="s">
        <v>94</v>
      </c>
    </row>
    <row r="6" spans="2:6" x14ac:dyDescent="0.3">
      <c r="B6" s="2" t="s">
        <v>63</v>
      </c>
      <c r="C6" s="3">
        <v>2221</v>
      </c>
      <c r="D6" s="4">
        <f>(C6*100)/$C$8</f>
        <v>54.369645042839657</v>
      </c>
      <c r="E6" s="3">
        <v>1134</v>
      </c>
      <c r="F6" s="4">
        <f>E6*100/$E$8</f>
        <v>52.744186046511629</v>
      </c>
    </row>
    <row r="7" spans="2:6" x14ac:dyDescent="0.3">
      <c r="B7" s="2" t="s">
        <v>64</v>
      </c>
      <c r="C7" s="3">
        <v>1864</v>
      </c>
      <c r="D7" s="4">
        <f>(C7*100)/$C$8</f>
        <v>45.630354957160343</v>
      </c>
      <c r="E7" s="3">
        <v>1016</v>
      </c>
      <c r="F7" s="4">
        <f>E7*100/$E$8</f>
        <v>47.255813953488371</v>
      </c>
    </row>
    <row r="8" spans="2:6" x14ac:dyDescent="0.3">
      <c r="B8" s="17" t="s">
        <v>59</v>
      </c>
      <c r="C8" s="30">
        <f>SUM(C6:C7)</f>
        <v>4085</v>
      </c>
      <c r="D8" s="34">
        <f>SUM(D6:D7)</f>
        <v>100</v>
      </c>
      <c r="E8" s="30">
        <f>SUM(E6:E7)</f>
        <v>2150</v>
      </c>
      <c r="F8" s="34">
        <f>SUM(F6:F7)</f>
        <v>100</v>
      </c>
    </row>
    <row r="10" spans="2:6" x14ac:dyDescent="0.3">
      <c r="B10" s="26" t="s">
        <v>161</v>
      </c>
    </row>
  </sheetData>
  <mergeCells count="1">
    <mergeCell ref="B4:F4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22" customWidth="1"/>
    <col min="2" max="2" width="13.109375" style="22" customWidth="1"/>
    <col min="3" max="5" width="8.33203125" style="22" bestFit="1" customWidth="1"/>
    <col min="6" max="6" width="9.44140625" style="22" bestFit="1" customWidth="1"/>
    <col min="7" max="16384" width="11.5546875" style="22"/>
  </cols>
  <sheetData>
    <row r="2" spans="2:6" x14ac:dyDescent="0.3">
      <c r="B2" s="21" t="s">
        <v>91</v>
      </c>
    </row>
    <row r="4" spans="2:6" ht="29.4" customHeight="1" x14ac:dyDescent="0.3">
      <c r="B4" s="40" t="s">
        <v>106</v>
      </c>
      <c r="C4" s="40"/>
      <c r="D4" s="40"/>
      <c r="E4" s="40"/>
      <c r="F4" s="40"/>
    </row>
    <row r="5" spans="2:6" ht="28.8" x14ac:dyDescent="0.3">
      <c r="B5" s="18" t="s">
        <v>66</v>
      </c>
      <c r="C5" s="18" t="s">
        <v>149</v>
      </c>
      <c r="D5" s="18" t="s">
        <v>92</v>
      </c>
      <c r="E5" s="18" t="s">
        <v>93</v>
      </c>
      <c r="F5" s="18" t="s">
        <v>94</v>
      </c>
    </row>
    <row r="6" spans="2:6" x14ac:dyDescent="0.3">
      <c r="B6" s="5" t="s">
        <v>67</v>
      </c>
      <c r="C6" s="6">
        <v>1829</v>
      </c>
      <c r="D6" s="7">
        <f>(C6*100)/$C$11</f>
        <v>44.773561811505509</v>
      </c>
      <c r="E6" s="6">
        <v>989</v>
      </c>
      <c r="F6" s="7">
        <f>E6*100/$E$11</f>
        <v>46</v>
      </c>
    </row>
    <row r="7" spans="2:6" x14ac:dyDescent="0.3">
      <c r="B7" s="5" t="s">
        <v>68</v>
      </c>
      <c r="C7" s="6">
        <v>1954</v>
      </c>
      <c r="D7" s="7">
        <f t="shared" ref="D7:D10" si="0">(C7*100)/$C$11</f>
        <v>47.833537331701343</v>
      </c>
      <c r="E7" s="6">
        <v>989</v>
      </c>
      <c r="F7" s="7">
        <f t="shared" ref="F7:F10" si="1">E7*100/$E$11</f>
        <v>46</v>
      </c>
    </row>
    <row r="8" spans="2:6" x14ac:dyDescent="0.3">
      <c r="B8" s="5" t="s">
        <v>95</v>
      </c>
      <c r="C8" s="2">
        <v>142</v>
      </c>
      <c r="D8" s="7">
        <f t="shared" si="0"/>
        <v>3.4761321909424723</v>
      </c>
      <c r="E8" s="2">
        <v>92</v>
      </c>
      <c r="F8" s="7">
        <f t="shared" si="1"/>
        <v>4.2790697674418601</v>
      </c>
    </row>
    <row r="9" spans="2:6" x14ac:dyDescent="0.3">
      <c r="B9" s="5" t="s">
        <v>69</v>
      </c>
      <c r="C9" s="6">
        <v>80</v>
      </c>
      <c r="D9" s="7">
        <f t="shared" si="0"/>
        <v>1.9583843329253365</v>
      </c>
      <c r="E9" s="6">
        <v>40</v>
      </c>
      <c r="F9" s="7">
        <f t="shared" si="1"/>
        <v>1.8604651162790697</v>
      </c>
    </row>
    <row r="10" spans="2:6" x14ac:dyDescent="0.3">
      <c r="B10" s="5" t="s">
        <v>70</v>
      </c>
      <c r="C10" s="8">
        <v>80</v>
      </c>
      <c r="D10" s="7">
        <f t="shared" si="0"/>
        <v>1.9583843329253365</v>
      </c>
      <c r="E10" s="8">
        <v>40</v>
      </c>
      <c r="F10" s="7">
        <f t="shared" si="1"/>
        <v>1.8604651162790697</v>
      </c>
    </row>
    <row r="11" spans="2:6" x14ac:dyDescent="0.3">
      <c r="B11" s="29" t="s">
        <v>59</v>
      </c>
      <c r="C11" s="30">
        <f>SUM(C6:C10)</f>
        <v>4085</v>
      </c>
      <c r="D11" s="31">
        <f>SUM(D6:D10)</f>
        <v>100</v>
      </c>
      <c r="E11" s="33">
        <f>SUM(E6:E10)</f>
        <v>2150</v>
      </c>
      <c r="F11" s="31">
        <f>SUM(F6:F10)</f>
        <v>100</v>
      </c>
    </row>
    <row r="13" spans="2:6" x14ac:dyDescent="0.3">
      <c r="B13" s="26" t="s">
        <v>161</v>
      </c>
    </row>
    <row r="19" spans="6:6" x14ac:dyDescent="0.3">
      <c r="F19" s="22" t="s">
        <v>87</v>
      </c>
    </row>
  </sheetData>
  <mergeCells count="1">
    <mergeCell ref="B4:F4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22" customWidth="1"/>
    <col min="2" max="2" width="24.33203125" style="22" customWidth="1"/>
    <col min="3" max="5" width="8.33203125" style="22" bestFit="1" customWidth="1"/>
    <col min="6" max="6" width="9.44140625" style="22" bestFit="1" customWidth="1"/>
    <col min="7" max="16384" width="11.5546875" style="22"/>
  </cols>
  <sheetData>
    <row r="2" spans="2:9" x14ac:dyDescent="0.3">
      <c r="B2" s="21" t="s">
        <v>91</v>
      </c>
    </row>
    <row r="4" spans="2:9" ht="29.4" customHeight="1" x14ac:dyDescent="0.3">
      <c r="B4" s="40" t="s">
        <v>104</v>
      </c>
      <c r="C4" s="40"/>
      <c r="D4" s="40"/>
      <c r="E4" s="40"/>
      <c r="F4" s="40"/>
    </row>
    <row r="5" spans="2:9" ht="28.8" x14ac:dyDescent="0.3">
      <c r="B5" s="18" t="s">
        <v>103</v>
      </c>
      <c r="C5" s="18" t="s">
        <v>149</v>
      </c>
      <c r="D5" s="18" t="s">
        <v>92</v>
      </c>
      <c r="E5" s="18" t="s">
        <v>93</v>
      </c>
      <c r="F5" s="18" t="s">
        <v>94</v>
      </c>
    </row>
    <row r="6" spans="2:9" x14ac:dyDescent="0.3">
      <c r="B6" s="9" t="s">
        <v>98</v>
      </c>
      <c r="C6" s="6">
        <v>246</v>
      </c>
      <c r="D6" s="7">
        <f>(C6*100)/$C$11</f>
        <v>6.0220318237454098</v>
      </c>
      <c r="E6" s="6">
        <v>144</v>
      </c>
      <c r="F6" s="7">
        <f>E6*100/$E$11</f>
        <v>6.6976744186046515</v>
      </c>
      <c r="H6" s="32"/>
    </row>
    <row r="7" spans="2:9" x14ac:dyDescent="0.3">
      <c r="B7" s="5" t="s">
        <v>99</v>
      </c>
      <c r="C7" s="3">
        <v>194</v>
      </c>
      <c r="D7" s="7">
        <f t="shared" ref="D7:D10" si="0">(C7*100)/$C$11</f>
        <v>4.749082007343941</v>
      </c>
      <c r="E7" s="2">
        <v>133</v>
      </c>
      <c r="F7" s="7">
        <f t="shared" ref="F7:F10" si="1">E7*100/$E$11</f>
        <v>6.1860465116279073</v>
      </c>
      <c r="H7" s="32"/>
      <c r="I7" s="22" t="s">
        <v>87</v>
      </c>
    </row>
    <row r="8" spans="2:9" x14ac:dyDescent="0.3">
      <c r="B8" s="5" t="s">
        <v>100</v>
      </c>
      <c r="C8" s="6">
        <v>450</v>
      </c>
      <c r="D8" s="7">
        <f t="shared" si="0"/>
        <v>11.015911872705018</v>
      </c>
      <c r="E8" s="6">
        <v>228</v>
      </c>
      <c r="F8" s="7">
        <f t="shared" si="1"/>
        <v>10.604651162790697</v>
      </c>
      <c r="H8" s="32"/>
    </row>
    <row r="9" spans="2:9" x14ac:dyDescent="0.3">
      <c r="B9" s="9" t="s">
        <v>101</v>
      </c>
      <c r="C9" s="6">
        <v>2077</v>
      </c>
      <c r="D9" s="7">
        <f t="shared" si="0"/>
        <v>50.844553243574055</v>
      </c>
      <c r="E9" s="6">
        <v>971</v>
      </c>
      <c r="F9" s="7">
        <f t="shared" si="1"/>
        <v>45.162790697674417</v>
      </c>
      <c r="H9" s="32"/>
    </row>
    <row r="10" spans="2:9" x14ac:dyDescent="0.3">
      <c r="B10" s="5" t="s">
        <v>102</v>
      </c>
      <c r="C10" s="37">
        <v>1118</v>
      </c>
      <c r="D10" s="7">
        <f t="shared" si="0"/>
        <v>27.368421052631579</v>
      </c>
      <c r="E10" s="8">
        <v>674</v>
      </c>
      <c r="F10" s="7">
        <f t="shared" si="1"/>
        <v>31.348837209302324</v>
      </c>
      <c r="H10" s="32"/>
    </row>
    <row r="11" spans="2:9" x14ac:dyDescent="0.3">
      <c r="B11" s="29" t="s">
        <v>59</v>
      </c>
      <c r="C11" s="30">
        <f>SUM(C6:C10)</f>
        <v>4085</v>
      </c>
      <c r="D11" s="31">
        <f>SUM(D6:D10)</f>
        <v>100</v>
      </c>
      <c r="E11" s="33">
        <f>SUM(E6:E10)</f>
        <v>2150</v>
      </c>
      <c r="F11" s="31">
        <f>SUM(F6:F10)</f>
        <v>100</v>
      </c>
    </row>
    <row r="13" spans="2:9" x14ac:dyDescent="0.3">
      <c r="B13" s="26" t="s">
        <v>161</v>
      </c>
    </row>
  </sheetData>
  <sortState ref="B6:F11">
    <sortCondition ref="B6"/>
  </sortState>
  <mergeCells count="1">
    <mergeCell ref="B4:F4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7"/>
  <sheetViews>
    <sheetView zoomScaleNormal="100" workbookViewId="0">
      <selection activeCell="B2" sqref="B2"/>
    </sheetView>
  </sheetViews>
  <sheetFormatPr baseColWidth="10" defaultColWidth="11.5546875" defaultRowHeight="14.4" x14ac:dyDescent="0.3"/>
  <cols>
    <col min="1" max="1" width="2.6640625" style="22" customWidth="1"/>
    <col min="2" max="2" width="47.33203125" style="22" bestFit="1" customWidth="1"/>
    <col min="3" max="5" width="8.33203125" style="22" bestFit="1" customWidth="1"/>
    <col min="6" max="6" width="9.44140625" style="22" bestFit="1" customWidth="1"/>
    <col min="7" max="16384" width="11.5546875" style="22"/>
  </cols>
  <sheetData>
    <row r="2" spans="2:6" x14ac:dyDescent="0.3">
      <c r="B2" s="21" t="s">
        <v>91</v>
      </c>
    </row>
    <row r="4" spans="2:6" x14ac:dyDescent="0.3">
      <c r="B4" s="40" t="s">
        <v>107</v>
      </c>
      <c r="C4" s="40"/>
      <c r="D4" s="40"/>
      <c r="E4" s="40"/>
      <c r="F4" s="40"/>
    </row>
    <row r="5" spans="2:6" ht="28.8" x14ac:dyDescent="0.3">
      <c r="B5" s="17" t="s">
        <v>86</v>
      </c>
      <c r="C5" s="17" t="s">
        <v>149</v>
      </c>
      <c r="D5" s="17" t="s">
        <v>92</v>
      </c>
      <c r="E5" s="17" t="s">
        <v>93</v>
      </c>
      <c r="F5" s="17" t="s">
        <v>94</v>
      </c>
    </row>
    <row r="6" spans="2:6" x14ac:dyDescent="0.3">
      <c r="B6" s="5" t="s">
        <v>71</v>
      </c>
      <c r="C6" s="2">
        <v>142</v>
      </c>
      <c r="D6" s="4">
        <f t="shared" ref="D6:D24" si="0">(C6*100)/$C$25</f>
        <v>3.4761321909424723</v>
      </c>
      <c r="E6" s="2">
        <v>92</v>
      </c>
      <c r="F6" s="4">
        <f t="shared" ref="F6:F24" si="1">E6*100/$E$25</f>
        <v>4.2790697674418601</v>
      </c>
    </row>
    <row r="7" spans="2:6" x14ac:dyDescent="0.3">
      <c r="B7" s="5" t="s">
        <v>72</v>
      </c>
      <c r="C7" s="2">
        <v>80</v>
      </c>
      <c r="D7" s="4">
        <f t="shared" si="0"/>
        <v>1.9583843329253365</v>
      </c>
      <c r="E7" s="2">
        <v>40</v>
      </c>
      <c r="F7" s="4">
        <f t="shared" si="1"/>
        <v>1.8604651162790697</v>
      </c>
    </row>
    <row r="8" spans="2:6" x14ac:dyDescent="0.3">
      <c r="B8" s="5" t="s">
        <v>96</v>
      </c>
      <c r="C8" s="2">
        <v>80</v>
      </c>
      <c r="D8" s="4">
        <f t="shared" si="0"/>
        <v>1.9583843329253365</v>
      </c>
      <c r="E8" s="2">
        <v>40</v>
      </c>
      <c r="F8" s="4">
        <f t="shared" si="1"/>
        <v>1.8604651162790697</v>
      </c>
    </row>
    <row r="9" spans="2:6" x14ac:dyDescent="0.3">
      <c r="B9" s="5" t="s">
        <v>162</v>
      </c>
      <c r="C9" s="2">
        <v>1</v>
      </c>
      <c r="D9" s="4">
        <f>(C9*100)/$C$25</f>
        <v>2.4479804161566709E-2</v>
      </c>
      <c r="E9" s="2">
        <v>0</v>
      </c>
      <c r="F9" s="4">
        <f>E9*100/$E$25</f>
        <v>0</v>
      </c>
    </row>
    <row r="10" spans="2:6" x14ac:dyDescent="0.3">
      <c r="B10" s="5" t="s">
        <v>73</v>
      </c>
      <c r="C10" s="2">
        <v>156</v>
      </c>
      <c r="D10" s="4">
        <f t="shared" si="0"/>
        <v>3.8188494492044063</v>
      </c>
      <c r="E10" s="2">
        <v>93</v>
      </c>
      <c r="F10" s="4">
        <f t="shared" si="1"/>
        <v>4.3255813953488369</v>
      </c>
    </row>
    <row r="11" spans="2:6" x14ac:dyDescent="0.3">
      <c r="B11" s="5" t="s">
        <v>74</v>
      </c>
      <c r="C11" s="2">
        <v>198</v>
      </c>
      <c r="D11" s="4">
        <f t="shared" si="0"/>
        <v>4.8470012239902083</v>
      </c>
      <c r="E11" s="2">
        <v>119</v>
      </c>
      <c r="F11" s="4">
        <f t="shared" si="1"/>
        <v>5.5348837209302326</v>
      </c>
    </row>
    <row r="12" spans="2:6" x14ac:dyDescent="0.3">
      <c r="B12" s="5" t="s">
        <v>75</v>
      </c>
      <c r="C12" s="2">
        <v>599</v>
      </c>
      <c r="D12" s="4">
        <f t="shared" si="0"/>
        <v>14.663402692778458</v>
      </c>
      <c r="E12" s="2">
        <v>361</v>
      </c>
      <c r="F12" s="4">
        <f t="shared" si="1"/>
        <v>16.790697674418606</v>
      </c>
    </row>
    <row r="13" spans="2:6" x14ac:dyDescent="0.3">
      <c r="B13" s="5" t="s">
        <v>110</v>
      </c>
      <c r="C13" s="2">
        <v>128</v>
      </c>
      <c r="D13" s="4">
        <f t="shared" si="0"/>
        <v>3.1334149326805387</v>
      </c>
      <c r="E13" s="2">
        <v>72</v>
      </c>
      <c r="F13" s="4">
        <f t="shared" si="1"/>
        <v>3.3488372093023258</v>
      </c>
    </row>
    <row r="14" spans="2:6" x14ac:dyDescent="0.3">
      <c r="B14" s="5" t="s">
        <v>78</v>
      </c>
      <c r="C14" s="2">
        <v>478</v>
      </c>
      <c r="D14" s="4">
        <f t="shared" si="0"/>
        <v>11.701346389228886</v>
      </c>
      <c r="E14" s="2">
        <v>246</v>
      </c>
      <c r="F14" s="4">
        <f t="shared" si="1"/>
        <v>11.44186046511628</v>
      </c>
    </row>
    <row r="15" spans="2:6" x14ac:dyDescent="0.3">
      <c r="B15" s="5" t="s">
        <v>76</v>
      </c>
      <c r="C15" s="2">
        <v>247</v>
      </c>
      <c r="D15" s="4">
        <f t="shared" si="0"/>
        <v>6.0465116279069768</v>
      </c>
      <c r="E15" s="2">
        <v>159</v>
      </c>
      <c r="F15" s="4">
        <f t="shared" si="1"/>
        <v>7.3953488372093021</v>
      </c>
    </row>
    <row r="16" spans="2:6" x14ac:dyDescent="0.3">
      <c r="B16" s="5" t="s">
        <v>77</v>
      </c>
      <c r="C16" s="2">
        <v>107</v>
      </c>
      <c r="D16" s="4">
        <f t="shared" si="0"/>
        <v>2.6193390452876377</v>
      </c>
      <c r="E16" s="2">
        <v>58</v>
      </c>
      <c r="F16" s="4">
        <f t="shared" si="1"/>
        <v>2.6976744186046511</v>
      </c>
    </row>
    <row r="17" spans="2:6" x14ac:dyDescent="0.3">
      <c r="B17" s="5" t="s">
        <v>79</v>
      </c>
      <c r="C17" s="2">
        <v>138</v>
      </c>
      <c r="D17" s="4">
        <f t="shared" si="0"/>
        <v>3.3782129742962055</v>
      </c>
      <c r="E17" s="2">
        <v>79</v>
      </c>
      <c r="F17" s="4">
        <f t="shared" si="1"/>
        <v>3.6744186046511627</v>
      </c>
    </row>
    <row r="18" spans="2:6" x14ac:dyDescent="0.3">
      <c r="B18" s="5" t="s">
        <v>80</v>
      </c>
      <c r="C18" s="2">
        <v>456</v>
      </c>
      <c r="D18" s="4">
        <f t="shared" si="0"/>
        <v>11.162790697674419</v>
      </c>
      <c r="E18" s="2">
        <v>230</v>
      </c>
      <c r="F18" s="4">
        <f t="shared" si="1"/>
        <v>10.697674418604651</v>
      </c>
    </row>
    <row r="19" spans="2:6" x14ac:dyDescent="0.3">
      <c r="B19" s="5" t="s">
        <v>109</v>
      </c>
      <c r="C19" s="2">
        <v>85</v>
      </c>
      <c r="D19" s="4">
        <f t="shared" si="0"/>
        <v>2.0807833537331701</v>
      </c>
      <c r="E19" s="2">
        <v>52</v>
      </c>
      <c r="F19" s="4">
        <f t="shared" si="1"/>
        <v>2.4186046511627906</v>
      </c>
    </row>
    <row r="20" spans="2:6" x14ac:dyDescent="0.3">
      <c r="B20" s="5" t="s">
        <v>81</v>
      </c>
      <c r="C20" s="2">
        <v>262</v>
      </c>
      <c r="D20" s="4">
        <f t="shared" si="0"/>
        <v>6.413708690330477</v>
      </c>
      <c r="E20" s="2">
        <v>92</v>
      </c>
      <c r="F20" s="4">
        <f t="shared" si="1"/>
        <v>4.2790697674418601</v>
      </c>
    </row>
    <row r="21" spans="2:6" x14ac:dyDescent="0.3">
      <c r="B21" s="5" t="s">
        <v>82</v>
      </c>
      <c r="C21" s="2">
        <v>268</v>
      </c>
      <c r="D21" s="4">
        <f t="shared" si="0"/>
        <v>6.5605875152998774</v>
      </c>
      <c r="E21" s="2">
        <v>143</v>
      </c>
      <c r="F21" s="4">
        <f t="shared" si="1"/>
        <v>6.6511627906976747</v>
      </c>
    </row>
    <row r="22" spans="2:6" x14ac:dyDescent="0.3">
      <c r="B22" s="5" t="s">
        <v>83</v>
      </c>
      <c r="C22" s="2">
        <v>340</v>
      </c>
      <c r="D22" s="4">
        <f t="shared" si="0"/>
        <v>8.3231334149326806</v>
      </c>
      <c r="E22" s="2">
        <v>127</v>
      </c>
      <c r="F22" s="4">
        <f t="shared" si="1"/>
        <v>5.9069767441860463</v>
      </c>
    </row>
    <row r="23" spans="2:6" x14ac:dyDescent="0.3">
      <c r="B23" s="5" t="s">
        <v>84</v>
      </c>
      <c r="C23" s="2">
        <v>165</v>
      </c>
      <c r="D23" s="4">
        <f t="shared" si="0"/>
        <v>4.0391676866585069</v>
      </c>
      <c r="E23" s="2">
        <v>70</v>
      </c>
      <c r="F23" s="4">
        <f t="shared" si="1"/>
        <v>3.2558139534883721</v>
      </c>
    </row>
    <row r="24" spans="2:6" x14ac:dyDescent="0.3">
      <c r="B24" s="5" t="s">
        <v>85</v>
      </c>
      <c r="C24" s="2">
        <v>155</v>
      </c>
      <c r="D24" s="4">
        <f t="shared" si="0"/>
        <v>3.7943696450428397</v>
      </c>
      <c r="E24" s="2">
        <v>77</v>
      </c>
      <c r="F24" s="4">
        <f t="shared" si="1"/>
        <v>3.5813953488372094</v>
      </c>
    </row>
    <row r="25" spans="2:6" x14ac:dyDescent="0.3">
      <c r="B25" s="29" t="s">
        <v>59</v>
      </c>
      <c r="C25" s="30">
        <f>SUM(C6:C24)</f>
        <v>4085</v>
      </c>
      <c r="D25" s="31">
        <f>SUM(D6:D24)</f>
        <v>99.999999999999986</v>
      </c>
      <c r="E25" s="30">
        <f>SUM(E6:E24)</f>
        <v>2150</v>
      </c>
      <c r="F25" s="31">
        <f>SUM(F6:F24)</f>
        <v>99.999999999999986</v>
      </c>
    </row>
    <row r="27" spans="2:6" x14ac:dyDescent="0.3">
      <c r="B27" s="26" t="s">
        <v>161</v>
      </c>
    </row>
  </sheetData>
  <sortState ref="B6:F25">
    <sortCondition ref="B6"/>
  </sortState>
  <mergeCells count="1">
    <mergeCell ref="B4:F4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6"/>
  <sheetViews>
    <sheetView zoomScaleNormal="100" workbookViewId="0">
      <pane ySplit="5" topLeftCell="A6" activePane="bottomLeft" state="frozen"/>
      <selection pane="bottomLeft" activeCell="B2" sqref="B2"/>
    </sheetView>
  </sheetViews>
  <sheetFormatPr baseColWidth="10" defaultColWidth="11.5546875" defaultRowHeight="14.4" x14ac:dyDescent="0.3"/>
  <cols>
    <col min="1" max="1" width="2.6640625" style="22" customWidth="1"/>
    <col min="2" max="2" width="83.109375" style="22" customWidth="1"/>
    <col min="3" max="4" width="8.33203125" style="22" bestFit="1" customWidth="1"/>
    <col min="5" max="5" width="15.6640625" style="22" bestFit="1" customWidth="1"/>
    <col min="6" max="6" width="14" style="22" bestFit="1" customWidth="1"/>
    <col min="7" max="7" width="12.5546875" style="22" bestFit="1" customWidth="1"/>
    <col min="8" max="8" width="11.88671875" style="22" bestFit="1" customWidth="1"/>
    <col min="9" max="16384" width="11.5546875" style="22"/>
  </cols>
  <sheetData>
    <row r="2" spans="2:8" x14ac:dyDescent="0.3">
      <c r="B2" s="21" t="s">
        <v>91</v>
      </c>
    </row>
    <row r="4" spans="2:8" x14ac:dyDescent="0.3">
      <c r="B4" s="40" t="s">
        <v>108</v>
      </c>
      <c r="C4" s="40"/>
      <c r="D4" s="40"/>
      <c r="E4" s="40"/>
      <c r="F4" s="40"/>
      <c r="G4" s="40"/>
      <c r="H4" s="40"/>
    </row>
    <row r="5" spans="2:8" s="23" customFormat="1" ht="30.6" x14ac:dyDescent="0.3">
      <c r="B5" s="18" t="s">
        <v>0</v>
      </c>
      <c r="C5" s="18" t="s">
        <v>149</v>
      </c>
      <c r="D5" s="18" t="s">
        <v>92</v>
      </c>
      <c r="E5" s="18" t="s">
        <v>150</v>
      </c>
      <c r="F5" s="18" t="s">
        <v>60</v>
      </c>
      <c r="G5" s="18" t="s">
        <v>151</v>
      </c>
      <c r="H5" s="18" t="s">
        <v>62</v>
      </c>
    </row>
    <row r="6" spans="2:8" x14ac:dyDescent="0.3">
      <c r="B6" s="5" t="s">
        <v>1</v>
      </c>
      <c r="C6" s="10">
        <v>118</v>
      </c>
      <c r="D6" s="16">
        <f t="shared" ref="D6:D37" si="0">C6*100/$C$109</f>
        <v>2.8886168910648715</v>
      </c>
      <c r="E6" s="11">
        <v>70</v>
      </c>
      <c r="F6" s="16">
        <f t="shared" ref="F6:F37" si="1">E6*100/$E$109</f>
        <v>2.5906735751295336</v>
      </c>
      <c r="G6" s="12">
        <v>72</v>
      </c>
      <c r="H6" s="16">
        <f t="shared" ref="H6:H37" si="2">G6*100/$G$109</f>
        <v>3.3488372093023258</v>
      </c>
    </row>
    <row r="7" spans="2:8" x14ac:dyDescent="0.3">
      <c r="B7" s="5" t="s">
        <v>113</v>
      </c>
      <c r="C7" s="10">
        <v>16</v>
      </c>
      <c r="D7" s="16">
        <f t="shared" si="0"/>
        <v>0.39167686658506734</v>
      </c>
      <c r="E7" s="11">
        <v>15</v>
      </c>
      <c r="F7" s="16">
        <f t="shared" si="1"/>
        <v>0.55514433752775727</v>
      </c>
      <c r="G7" s="12">
        <v>11</v>
      </c>
      <c r="H7" s="16">
        <f t="shared" si="2"/>
        <v>0.51162790697674421</v>
      </c>
    </row>
    <row r="8" spans="2:8" x14ac:dyDescent="0.3">
      <c r="B8" s="5" t="s">
        <v>114</v>
      </c>
      <c r="C8" s="13">
        <v>357</v>
      </c>
      <c r="D8" s="16">
        <f t="shared" si="0"/>
        <v>8.7392900856793148</v>
      </c>
      <c r="E8" s="11">
        <v>136</v>
      </c>
      <c r="F8" s="16">
        <f t="shared" si="1"/>
        <v>5.0333086602516657</v>
      </c>
      <c r="G8" s="12">
        <v>139</v>
      </c>
      <c r="H8" s="16">
        <f t="shared" si="2"/>
        <v>6.4651162790697674</v>
      </c>
    </row>
    <row r="9" spans="2:8" x14ac:dyDescent="0.3">
      <c r="B9" s="5" t="s">
        <v>115</v>
      </c>
      <c r="C9" s="10">
        <v>13</v>
      </c>
      <c r="D9" s="16">
        <f t="shared" si="0"/>
        <v>0.31823745410036719</v>
      </c>
      <c r="E9" s="11">
        <v>12</v>
      </c>
      <c r="F9" s="16">
        <f t="shared" si="1"/>
        <v>0.44411547002220575</v>
      </c>
      <c r="G9" s="12">
        <v>9</v>
      </c>
      <c r="H9" s="16">
        <f t="shared" si="2"/>
        <v>0.41860465116279072</v>
      </c>
    </row>
    <row r="10" spans="2:8" x14ac:dyDescent="0.3">
      <c r="B10" s="5" t="s">
        <v>116</v>
      </c>
      <c r="C10" s="14">
        <v>65</v>
      </c>
      <c r="D10" s="16">
        <f t="shared" si="0"/>
        <v>1.5911872705018359</v>
      </c>
      <c r="E10" s="11">
        <v>43</v>
      </c>
      <c r="F10" s="16">
        <f t="shared" si="1"/>
        <v>1.5914137675795708</v>
      </c>
      <c r="G10" s="12">
        <v>43</v>
      </c>
      <c r="H10" s="16">
        <f t="shared" si="2"/>
        <v>2</v>
      </c>
    </row>
    <row r="11" spans="2:8" x14ac:dyDescent="0.3">
      <c r="B11" s="5" t="s">
        <v>117</v>
      </c>
      <c r="C11" s="14">
        <v>9</v>
      </c>
      <c r="D11" s="16">
        <f t="shared" si="0"/>
        <v>0.22031823745410037</v>
      </c>
      <c r="E11" s="11">
        <v>9</v>
      </c>
      <c r="F11" s="16">
        <f t="shared" si="1"/>
        <v>0.33308660251665434</v>
      </c>
      <c r="G11" s="12">
        <v>8</v>
      </c>
      <c r="H11" s="16">
        <f t="shared" si="2"/>
        <v>0.37209302325581395</v>
      </c>
    </row>
    <row r="12" spans="2:8" x14ac:dyDescent="0.3">
      <c r="B12" s="5" t="s">
        <v>118</v>
      </c>
      <c r="C12" s="14">
        <v>18</v>
      </c>
      <c r="D12" s="16">
        <f t="shared" si="0"/>
        <v>0.44063647490820074</v>
      </c>
      <c r="E12" s="11">
        <v>15</v>
      </c>
      <c r="F12" s="16">
        <f t="shared" si="1"/>
        <v>0.55514433752775727</v>
      </c>
      <c r="G12" s="12">
        <v>13</v>
      </c>
      <c r="H12" s="16">
        <f t="shared" si="2"/>
        <v>0.60465116279069764</v>
      </c>
    </row>
    <row r="13" spans="2:8" x14ac:dyDescent="0.3">
      <c r="B13" s="5" t="s">
        <v>119</v>
      </c>
      <c r="C13" s="14">
        <v>21</v>
      </c>
      <c r="D13" s="16">
        <f t="shared" si="0"/>
        <v>0.51407588739290089</v>
      </c>
      <c r="E13" s="11">
        <v>19</v>
      </c>
      <c r="F13" s="16">
        <f t="shared" si="1"/>
        <v>0.70318282753515915</v>
      </c>
      <c r="G13" s="12">
        <v>13</v>
      </c>
      <c r="H13" s="16">
        <f t="shared" si="2"/>
        <v>0.60465116279069764</v>
      </c>
    </row>
    <row r="14" spans="2:8" x14ac:dyDescent="0.3">
      <c r="B14" s="5" t="s">
        <v>120</v>
      </c>
      <c r="C14" s="14">
        <v>16</v>
      </c>
      <c r="D14" s="16">
        <f t="shared" si="0"/>
        <v>0.39167686658506734</v>
      </c>
      <c r="E14" s="11">
        <v>13</v>
      </c>
      <c r="F14" s="16">
        <f t="shared" si="1"/>
        <v>0.48112509252405627</v>
      </c>
      <c r="G14" s="12">
        <v>10</v>
      </c>
      <c r="H14" s="16">
        <f t="shared" si="2"/>
        <v>0.46511627906976744</v>
      </c>
    </row>
    <row r="15" spans="2:8" x14ac:dyDescent="0.3">
      <c r="B15" s="5" t="s">
        <v>121</v>
      </c>
      <c r="C15" s="14">
        <v>64</v>
      </c>
      <c r="D15" s="16">
        <f t="shared" si="0"/>
        <v>1.5667074663402694</v>
      </c>
      <c r="E15" s="11">
        <v>51</v>
      </c>
      <c r="F15" s="16">
        <f t="shared" si="1"/>
        <v>1.8874907475943745</v>
      </c>
      <c r="G15" s="12">
        <v>44</v>
      </c>
      <c r="H15" s="16">
        <f t="shared" si="2"/>
        <v>2.0465116279069768</v>
      </c>
    </row>
    <row r="16" spans="2:8" x14ac:dyDescent="0.3">
      <c r="B16" s="5" t="s">
        <v>122</v>
      </c>
      <c r="C16" s="14">
        <v>17</v>
      </c>
      <c r="D16" s="16">
        <f t="shared" si="0"/>
        <v>0.41615667074663404</v>
      </c>
      <c r="E16" s="11">
        <v>15</v>
      </c>
      <c r="F16" s="16">
        <f t="shared" si="1"/>
        <v>0.55514433752775727</v>
      </c>
      <c r="G16" s="12">
        <v>12</v>
      </c>
      <c r="H16" s="16">
        <f t="shared" si="2"/>
        <v>0.55813953488372092</v>
      </c>
    </row>
    <row r="17" spans="2:8" x14ac:dyDescent="0.3">
      <c r="B17" s="5" t="s">
        <v>123</v>
      </c>
      <c r="C17" s="14">
        <v>50</v>
      </c>
      <c r="D17" s="16">
        <f t="shared" si="0"/>
        <v>1.2239902080783354</v>
      </c>
      <c r="E17" s="11">
        <v>40</v>
      </c>
      <c r="F17" s="16">
        <f t="shared" si="1"/>
        <v>1.4803849000740192</v>
      </c>
      <c r="G17" s="12">
        <v>31</v>
      </c>
      <c r="H17" s="16">
        <f t="shared" si="2"/>
        <v>1.441860465116279</v>
      </c>
    </row>
    <row r="18" spans="2:8" x14ac:dyDescent="0.3">
      <c r="B18" s="5" t="s">
        <v>154</v>
      </c>
      <c r="C18" s="14">
        <v>5</v>
      </c>
      <c r="D18" s="16">
        <f t="shared" si="0"/>
        <v>0.12239902080783353</v>
      </c>
      <c r="E18" s="11">
        <v>5</v>
      </c>
      <c r="F18" s="16">
        <f t="shared" si="1"/>
        <v>0.1850481125092524</v>
      </c>
      <c r="G18" s="12">
        <v>5</v>
      </c>
      <c r="H18" s="16">
        <f t="shared" si="2"/>
        <v>0.23255813953488372</v>
      </c>
    </row>
    <row r="19" spans="2:8" x14ac:dyDescent="0.3">
      <c r="B19" s="5" t="s">
        <v>147</v>
      </c>
      <c r="C19" s="14">
        <v>160</v>
      </c>
      <c r="D19" s="16">
        <f t="shared" si="0"/>
        <v>3.9167686658506731</v>
      </c>
      <c r="E19" s="11">
        <v>102</v>
      </c>
      <c r="F19" s="16">
        <f t="shared" si="1"/>
        <v>3.774981495188749</v>
      </c>
      <c r="G19" s="12">
        <v>104</v>
      </c>
      <c r="H19" s="16">
        <f t="shared" si="2"/>
        <v>4.8372093023255811</v>
      </c>
    </row>
    <row r="20" spans="2:8" x14ac:dyDescent="0.3">
      <c r="B20" s="5" t="s">
        <v>155</v>
      </c>
      <c r="C20" s="14">
        <v>21</v>
      </c>
      <c r="D20" s="16">
        <f t="shared" si="0"/>
        <v>0.51407588739290089</v>
      </c>
      <c r="E20" s="11">
        <v>20</v>
      </c>
      <c r="F20" s="16">
        <f t="shared" si="1"/>
        <v>0.74019245003700962</v>
      </c>
      <c r="G20" s="12">
        <v>12</v>
      </c>
      <c r="H20" s="16">
        <f t="shared" si="2"/>
        <v>0.55813953488372092</v>
      </c>
    </row>
    <row r="21" spans="2:8" x14ac:dyDescent="0.3">
      <c r="B21" s="5" t="s">
        <v>124</v>
      </c>
      <c r="C21" s="14">
        <v>48</v>
      </c>
      <c r="D21" s="16">
        <f t="shared" si="0"/>
        <v>1.175030599755202</v>
      </c>
      <c r="E21" s="11">
        <v>27</v>
      </c>
      <c r="F21" s="16">
        <f t="shared" si="1"/>
        <v>0.99925980754996302</v>
      </c>
      <c r="G21" s="12">
        <v>24</v>
      </c>
      <c r="H21" s="16">
        <f t="shared" si="2"/>
        <v>1.1162790697674418</v>
      </c>
    </row>
    <row r="22" spans="2:8" x14ac:dyDescent="0.3">
      <c r="B22" s="5" t="s">
        <v>2</v>
      </c>
      <c r="C22" s="14">
        <v>36</v>
      </c>
      <c r="D22" s="16">
        <f t="shared" si="0"/>
        <v>0.88127294981640147</v>
      </c>
      <c r="E22" s="11">
        <v>29</v>
      </c>
      <c r="F22" s="16">
        <f t="shared" si="1"/>
        <v>1.073279052553664</v>
      </c>
      <c r="G22" s="12">
        <v>20</v>
      </c>
      <c r="H22" s="16">
        <f t="shared" si="2"/>
        <v>0.93023255813953487</v>
      </c>
    </row>
    <row r="23" spans="2:8" x14ac:dyDescent="0.3">
      <c r="B23" s="5" t="s">
        <v>146</v>
      </c>
      <c r="C23" s="14">
        <v>5</v>
      </c>
      <c r="D23" s="16">
        <f t="shared" si="0"/>
        <v>0.12239902080783353</v>
      </c>
      <c r="E23" s="11">
        <v>5</v>
      </c>
      <c r="F23" s="16">
        <f t="shared" si="1"/>
        <v>0.1850481125092524</v>
      </c>
      <c r="G23" s="12">
        <v>4</v>
      </c>
      <c r="H23" s="16">
        <f t="shared" si="2"/>
        <v>0.18604651162790697</v>
      </c>
    </row>
    <row r="24" spans="2:8" x14ac:dyDescent="0.3">
      <c r="B24" s="5" t="s">
        <v>3</v>
      </c>
      <c r="C24" s="14">
        <v>5</v>
      </c>
      <c r="D24" s="16">
        <f t="shared" si="0"/>
        <v>0.12239902080783353</v>
      </c>
      <c r="E24" s="11">
        <v>5</v>
      </c>
      <c r="F24" s="16">
        <f t="shared" si="1"/>
        <v>0.1850481125092524</v>
      </c>
      <c r="G24" s="12">
        <v>3</v>
      </c>
      <c r="H24" s="16">
        <f t="shared" si="2"/>
        <v>0.13953488372093023</v>
      </c>
    </row>
    <row r="25" spans="2:8" x14ac:dyDescent="0.3">
      <c r="B25" s="5" t="s">
        <v>4</v>
      </c>
      <c r="C25" s="14">
        <v>44</v>
      </c>
      <c r="D25" s="16">
        <f t="shared" si="0"/>
        <v>1.0771113831089352</v>
      </c>
      <c r="E25" s="11">
        <v>38</v>
      </c>
      <c r="F25" s="16">
        <f t="shared" si="1"/>
        <v>1.4063656550703183</v>
      </c>
      <c r="G25" s="12">
        <v>27</v>
      </c>
      <c r="H25" s="16">
        <f t="shared" si="2"/>
        <v>1.2558139534883721</v>
      </c>
    </row>
    <row r="26" spans="2:8" x14ac:dyDescent="0.3">
      <c r="B26" s="5" t="s">
        <v>5</v>
      </c>
      <c r="C26" s="14">
        <v>20</v>
      </c>
      <c r="D26" s="16">
        <f t="shared" si="0"/>
        <v>0.48959608323133413</v>
      </c>
      <c r="E26" s="11">
        <v>19</v>
      </c>
      <c r="F26" s="16">
        <f t="shared" si="1"/>
        <v>0.70318282753515915</v>
      </c>
      <c r="G26" s="12">
        <v>8</v>
      </c>
      <c r="H26" s="16">
        <f t="shared" si="2"/>
        <v>0.37209302325581395</v>
      </c>
    </row>
    <row r="27" spans="2:8" x14ac:dyDescent="0.3">
      <c r="B27" s="5" t="s">
        <v>6</v>
      </c>
      <c r="C27" s="14">
        <v>10</v>
      </c>
      <c r="D27" s="16">
        <f t="shared" si="0"/>
        <v>0.24479804161566707</v>
      </c>
      <c r="E27" s="11">
        <v>10</v>
      </c>
      <c r="F27" s="16">
        <f t="shared" si="1"/>
        <v>0.37009622501850481</v>
      </c>
      <c r="G27" s="12">
        <v>5</v>
      </c>
      <c r="H27" s="16">
        <f t="shared" si="2"/>
        <v>0.23255813953488372</v>
      </c>
    </row>
    <row r="28" spans="2:8" x14ac:dyDescent="0.3">
      <c r="B28" s="5" t="s">
        <v>7</v>
      </c>
      <c r="C28" s="14">
        <v>8</v>
      </c>
      <c r="D28" s="16">
        <f t="shared" si="0"/>
        <v>0.19583843329253367</v>
      </c>
      <c r="E28" s="11">
        <v>8</v>
      </c>
      <c r="F28" s="16">
        <f t="shared" si="1"/>
        <v>0.29607698001480387</v>
      </c>
      <c r="G28" s="12">
        <v>5</v>
      </c>
      <c r="H28" s="16">
        <f t="shared" si="2"/>
        <v>0.23255813953488372</v>
      </c>
    </row>
    <row r="29" spans="2:8" x14ac:dyDescent="0.3">
      <c r="B29" s="5" t="s">
        <v>97</v>
      </c>
      <c r="C29" s="10">
        <v>25</v>
      </c>
      <c r="D29" s="16">
        <f t="shared" si="0"/>
        <v>0.61199510403916768</v>
      </c>
      <c r="E29" s="11">
        <v>17</v>
      </c>
      <c r="F29" s="16">
        <f t="shared" si="1"/>
        <v>0.62916358253145821</v>
      </c>
      <c r="G29" s="12">
        <v>14</v>
      </c>
      <c r="H29" s="16">
        <f t="shared" si="2"/>
        <v>0.65116279069767447</v>
      </c>
    </row>
    <row r="30" spans="2:8" x14ac:dyDescent="0.3">
      <c r="B30" s="5" t="s">
        <v>8</v>
      </c>
      <c r="C30" s="10">
        <v>36</v>
      </c>
      <c r="D30" s="16">
        <f t="shared" si="0"/>
        <v>0.88127294981640147</v>
      </c>
      <c r="E30" s="11">
        <v>31</v>
      </c>
      <c r="F30" s="16">
        <f t="shared" si="1"/>
        <v>1.1472982975573649</v>
      </c>
      <c r="G30" s="12">
        <v>18</v>
      </c>
      <c r="H30" s="16">
        <f t="shared" si="2"/>
        <v>0.83720930232558144</v>
      </c>
    </row>
    <row r="31" spans="2:8" x14ac:dyDescent="0.3">
      <c r="B31" s="5" t="s">
        <v>9</v>
      </c>
      <c r="C31" s="10">
        <v>14</v>
      </c>
      <c r="D31" s="16">
        <f t="shared" si="0"/>
        <v>0.34271725826193389</v>
      </c>
      <c r="E31" s="11">
        <v>13</v>
      </c>
      <c r="F31" s="16">
        <f t="shared" si="1"/>
        <v>0.48112509252405627</v>
      </c>
      <c r="G31" s="12">
        <v>9</v>
      </c>
      <c r="H31" s="16">
        <f t="shared" si="2"/>
        <v>0.41860465116279072</v>
      </c>
    </row>
    <row r="32" spans="2:8" x14ac:dyDescent="0.3">
      <c r="B32" s="5" t="s">
        <v>10</v>
      </c>
      <c r="C32" s="10">
        <v>47</v>
      </c>
      <c r="D32" s="16">
        <f t="shared" si="0"/>
        <v>1.1505507955936352</v>
      </c>
      <c r="E32" s="11">
        <v>40</v>
      </c>
      <c r="F32" s="16">
        <f t="shared" si="1"/>
        <v>1.4803849000740192</v>
      </c>
      <c r="G32" s="12">
        <v>28</v>
      </c>
      <c r="H32" s="16">
        <f t="shared" si="2"/>
        <v>1.3023255813953489</v>
      </c>
    </row>
    <row r="33" spans="2:8" x14ac:dyDescent="0.3">
      <c r="B33" s="5" t="s">
        <v>11</v>
      </c>
      <c r="C33" s="10">
        <v>32</v>
      </c>
      <c r="D33" s="16">
        <f t="shared" si="0"/>
        <v>0.78335373317013468</v>
      </c>
      <c r="E33" s="11">
        <v>28</v>
      </c>
      <c r="F33" s="16">
        <f t="shared" si="1"/>
        <v>1.0362694300518134</v>
      </c>
      <c r="G33" s="12">
        <v>19</v>
      </c>
      <c r="H33" s="16">
        <f t="shared" si="2"/>
        <v>0.88372093023255816</v>
      </c>
    </row>
    <row r="34" spans="2:8" x14ac:dyDescent="0.3">
      <c r="B34" s="5" t="s">
        <v>12</v>
      </c>
      <c r="C34" s="10">
        <v>24</v>
      </c>
      <c r="D34" s="16">
        <f t="shared" si="0"/>
        <v>0.58751529987760098</v>
      </c>
      <c r="E34" s="12">
        <v>21</v>
      </c>
      <c r="F34" s="16">
        <f t="shared" si="1"/>
        <v>0.77720207253886009</v>
      </c>
      <c r="G34" s="12">
        <v>17</v>
      </c>
      <c r="H34" s="16">
        <f t="shared" si="2"/>
        <v>0.79069767441860461</v>
      </c>
    </row>
    <row r="35" spans="2:8" x14ac:dyDescent="0.3">
      <c r="B35" s="5" t="s">
        <v>13</v>
      </c>
      <c r="C35" s="10">
        <v>32</v>
      </c>
      <c r="D35" s="16">
        <f t="shared" si="0"/>
        <v>0.78335373317013468</v>
      </c>
      <c r="E35" s="11">
        <v>28</v>
      </c>
      <c r="F35" s="16">
        <f t="shared" si="1"/>
        <v>1.0362694300518134</v>
      </c>
      <c r="G35" s="12">
        <v>21</v>
      </c>
      <c r="H35" s="16">
        <f t="shared" si="2"/>
        <v>0.97674418604651159</v>
      </c>
    </row>
    <row r="36" spans="2:8" x14ac:dyDescent="0.3">
      <c r="B36" s="5" t="s">
        <v>14</v>
      </c>
      <c r="C36" s="10">
        <v>21</v>
      </c>
      <c r="D36" s="16">
        <f t="shared" si="0"/>
        <v>0.51407588739290089</v>
      </c>
      <c r="E36" s="11">
        <v>19</v>
      </c>
      <c r="F36" s="16">
        <f t="shared" si="1"/>
        <v>0.70318282753515915</v>
      </c>
      <c r="G36" s="12">
        <v>11</v>
      </c>
      <c r="H36" s="16">
        <f t="shared" si="2"/>
        <v>0.51162790697674421</v>
      </c>
    </row>
    <row r="37" spans="2:8" x14ac:dyDescent="0.3">
      <c r="B37" s="5" t="s">
        <v>15</v>
      </c>
      <c r="C37" s="14">
        <v>30</v>
      </c>
      <c r="D37" s="16">
        <f t="shared" si="0"/>
        <v>0.73439412484700117</v>
      </c>
      <c r="E37" s="11">
        <v>26</v>
      </c>
      <c r="F37" s="16">
        <f t="shared" si="1"/>
        <v>0.96225018504811255</v>
      </c>
      <c r="G37" s="12">
        <v>22</v>
      </c>
      <c r="H37" s="16">
        <f t="shared" si="2"/>
        <v>1.0232558139534884</v>
      </c>
    </row>
    <row r="38" spans="2:8" x14ac:dyDescent="0.3">
      <c r="B38" s="5" t="s">
        <v>16</v>
      </c>
      <c r="C38" s="10">
        <v>48</v>
      </c>
      <c r="D38" s="16">
        <f t="shared" ref="D38:D69" si="3">C38*100/$C$109</f>
        <v>1.175030599755202</v>
      </c>
      <c r="E38" s="11">
        <v>38</v>
      </c>
      <c r="F38" s="16">
        <f t="shared" ref="F38:F69" si="4">E38*100/$E$109</f>
        <v>1.4063656550703183</v>
      </c>
      <c r="G38" s="12">
        <v>36</v>
      </c>
      <c r="H38" s="16">
        <f t="shared" ref="H38:H69" si="5">G38*100/$G$109</f>
        <v>1.6744186046511629</v>
      </c>
    </row>
    <row r="39" spans="2:8" x14ac:dyDescent="0.3">
      <c r="B39" s="5" t="s">
        <v>17</v>
      </c>
      <c r="C39" s="14">
        <v>52</v>
      </c>
      <c r="D39" s="16">
        <f t="shared" si="3"/>
        <v>1.2729498164014688</v>
      </c>
      <c r="E39" s="11">
        <v>40</v>
      </c>
      <c r="F39" s="16">
        <f t="shared" si="4"/>
        <v>1.4803849000740192</v>
      </c>
      <c r="G39" s="12">
        <v>35</v>
      </c>
      <c r="H39" s="16">
        <f t="shared" si="5"/>
        <v>1.6279069767441861</v>
      </c>
    </row>
    <row r="40" spans="2:8" x14ac:dyDescent="0.3">
      <c r="B40" s="5" t="s">
        <v>18</v>
      </c>
      <c r="C40" s="14">
        <v>73</v>
      </c>
      <c r="D40" s="16">
        <f t="shared" si="3"/>
        <v>1.7870257037943695</v>
      </c>
      <c r="E40" s="11">
        <v>58</v>
      </c>
      <c r="F40" s="16">
        <f t="shared" si="4"/>
        <v>2.1465581051073279</v>
      </c>
      <c r="G40" s="12">
        <v>46</v>
      </c>
      <c r="H40" s="16">
        <f t="shared" si="5"/>
        <v>2.13953488372093</v>
      </c>
    </row>
    <row r="41" spans="2:8" x14ac:dyDescent="0.3">
      <c r="B41" s="5" t="s">
        <v>19</v>
      </c>
      <c r="C41" s="14">
        <v>16</v>
      </c>
      <c r="D41" s="16">
        <f t="shared" si="3"/>
        <v>0.39167686658506734</v>
      </c>
      <c r="E41" s="11">
        <v>15</v>
      </c>
      <c r="F41" s="16">
        <f t="shared" si="4"/>
        <v>0.55514433752775727</v>
      </c>
      <c r="G41" s="12">
        <v>7</v>
      </c>
      <c r="H41" s="16">
        <f t="shared" si="5"/>
        <v>0.32558139534883723</v>
      </c>
    </row>
    <row r="42" spans="2:8" x14ac:dyDescent="0.3">
      <c r="B42" s="5" t="s">
        <v>20</v>
      </c>
      <c r="C42" s="10">
        <v>29</v>
      </c>
      <c r="D42" s="16">
        <f t="shared" si="3"/>
        <v>0.70991432068543447</v>
      </c>
      <c r="E42" s="11">
        <v>25</v>
      </c>
      <c r="F42" s="16">
        <f t="shared" si="4"/>
        <v>0.92524056254626208</v>
      </c>
      <c r="G42" s="12">
        <v>16</v>
      </c>
      <c r="H42" s="16">
        <f t="shared" si="5"/>
        <v>0.7441860465116279</v>
      </c>
    </row>
    <row r="43" spans="2:8" x14ac:dyDescent="0.3">
      <c r="B43" s="5" t="s">
        <v>21</v>
      </c>
      <c r="C43" s="10">
        <v>32</v>
      </c>
      <c r="D43" s="16">
        <f t="shared" si="3"/>
        <v>0.78335373317013468</v>
      </c>
      <c r="E43" s="12">
        <v>26</v>
      </c>
      <c r="F43" s="16">
        <f t="shared" si="4"/>
        <v>0.96225018504811255</v>
      </c>
      <c r="G43" s="12">
        <v>16</v>
      </c>
      <c r="H43" s="16">
        <f t="shared" si="5"/>
        <v>0.7441860465116279</v>
      </c>
    </row>
    <row r="44" spans="2:8" x14ac:dyDescent="0.3">
      <c r="B44" s="5" t="s">
        <v>22</v>
      </c>
      <c r="C44" s="10">
        <v>11</v>
      </c>
      <c r="D44" s="16">
        <f t="shared" si="3"/>
        <v>0.26927784577723379</v>
      </c>
      <c r="E44" s="12">
        <v>11</v>
      </c>
      <c r="F44" s="16">
        <f t="shared" si="4"/>
        <v>0.40710584752035528</v>
      </c>
      <c r="G44" s="12">
        <v>6</v>
      </c>
      <c r="H44" s="16">
        <f t="shared" si="5"/>
        <v>0.27906976744186046</v>
      </c>
    </row>
    <row r="45" spans="2:8" x14ac:dyDescent="0.3">
      <c r="B45" s="5" t="s">
        <v>23</v>
      </c>
      <c r="C45" s="10">
        <v>17</v>
      </c>
      <c r="D45" s="16">
        <f t="shared" si="3"/>
        <v>0.41615667074663404</v>
      </c>
      <c r="E45" s="12">
        <v>16</v>
      </c>
      <c r="F45" s="16">
        <f t="shared" si="4"/>
        <v>0.59215396002960774</v>
      </c>
      <c r="G45" s="12">
        <v>13</v>
      </c>
      <c r="H45" s="16">
        <f t="shared" si="5"/>
        <v>0.60465116279069764</v>
      </c>
    </row>
    <row r="46" spans="2:8" x14ac:dyDescent="0.3">
      <c r="B46" s="5" t="s">
        <v>24</v>
      </c>
      <c r="C46" s="10">
        <v>183</v>
      </c>
      <c r="D46" s="16">
        <f t="shared" si="3"/>
        <v>4.4798041615667072</v>
      </c>
      <c r="E46" s="12">
        <v>82</v>
      </c>
      <c r="F46" s="16">
        <f t="shared" si="4"/>
        <v>3.0347890451517396</v>
      </c>
      <c r="G46" s="12">
        <v>81</v>
      </c>
      <c r="H46" s="16">
        <f t="shared" si="5"/>
        <v>3.7674418604651163</v>
      </c>
    </row>
    <row r="47" spans="2:8" x14ac:dyDescent="0.3">
      <c r="B47" s="5" t="s">
        <v>25</v>
      </c>
      <c r="C47" s="10">
        <v>74</v>
      </c>
      <c r="D47" s="16">
        <f t="shared" si="3"/>
        <v>1.8115055079559363</v>
      </c>
      <c r="E47" s="12">
        <v>38</v>
      </c>
      <c r="F47" s="16">
        <f t="shared" si="4"/>
        <v>1.4063656550703183</v>
      </c>
      <c r="G47" s="12">
        <v>36</v>
      </c>
      <c r="H47" s="16">
        <f t="shared" si="5"/>
        <v>1.6744186046511629</v>
      </c>
    </row>
    <row r="48" spans="2:8" x14ac:dyDescent="0.3">
      <c r="B48" s="5" t="s">
        <v>26</v>
      </c>
      <c r="C48" s="10">
        <v>38</v>
      </c>
      <c r="D48" s="16">
        <f t="shared" si="3"/>
        <v>0.93023255813953487</v>
      </c>
      <c r="E48" s="12">
        <v>32</v>
      </c>
      <c r="F48" s="16">
        <f t="shared" si="4"/>
        <v>1.1843079200592155</v>
      </c>
      <c r="G48" s="12">
        <v>23</v>
      </c>
      <c r="H48" s="16">
        <f t="shared" si="5"/>
        <v>1.069767441860465</v>
      </c>
    </row>
    <row r="49" spans="2:8" x14ac:dyDescent="0.3">
      <c r="B49" s="5" t="s">
        <v>27</v>
      </c>
      <c r="C49" s="10">
        <v>2</v>
      </c>
      <c r="D49" s="16">
        <f t="shared" si="3"/>
        <v>4.8959608323133418E-2</v>
      </c>
      <c r="E49" s="12">
        <v>2</v>
      </c>
      <c r="F49" s="16">
        <f t="shared" si="4"/>
        <v>7.4019245003700967E-2</v>
      </c>
      <c r="G49" s="12">
        <v>1</v>
      </c>
      <c r="H49" s="16">
        <f t="shared" si="5"/>
        <v>4.6511627906976744E-2</v>
      </c>
    </row>
    <row r="50" spans="2:8" x14ac:dyDescent="0.3">
      <c r="B50" s="5" t="s">
        <v>65</v>
      </c>
      <c r="C50" s="10">
        <v>11</v>
      </c>
      <c r="D50" s="16">
        <f t="shared" si="3"/>
        <v>0.26927784577723379</v>
      </c>
      <c r="E50" s="12">
        <v>11</v>
      </c>
      <c r="F50" s="16">
        <f t="shared" si="4"/>
        <v>0.40710584752035528</v>
      </c>
      <c r="G50" s="12">
        <v>6</v>
      </c>
      <c r="H50" s="16">
        <f t="shared" si="5"/>
        <v>0.27906976744186046</v>
      </c>
    </row>
    <row r="51" spans="2:8" x14ac:dyDescent="0.3">
      <c r="B51" s="5" t="s">
        <v>28</v>
      </c>
      <c r="C51" s="10">
        <v>11</v>
      </c>
      <c r="D51" s="16">
        <f t="shared" si="3"/>
        <v>0.26927784577723379</v>
      </c>
      <c r="E51" s="12">
        <v>11</v>
      </c>
      <c r="F51" s="16">
        <f t="shared" si="4"/>
        <v>0.40710584752035528</v>
      </c>
      <c r="G51" s="12">
        <v>5</v>
      </c>
      <c r="H51" s="16">
        <f t="shared" si="5"/>
        <v>0.23255813953488372</v>
      </c>
    </row>
    <row r="52" spans="2:8" x14ac:dyDescent="0.3">
      <c r="B52" s="5" t="s">
        <v>29</v>
      </c>
      <c r="C52" s="10">
        <v>23</v>
      </c>
      <c r="D52" s="16">
        <f t="shared" si="3"/>
        <v>0.56303549571603428</v>
      </c>
      <c r="E52" s="12">
        <v>21</v>
      </c>
      <c r="F52" s="16">
        <f t="shared" si="4"/>
        <v>0.77720207253886009</v>
      </c>
      <c r="G52" s="12">
        <v>18</v>
      </c>
      <c r="H52" s="16">
        <f t="shared" si="5"/>
        <v>0.83720930232558144</v>
      </c>
    </row>
    <row r="53" spans="2:8" x14ac:dyDescent="0.3">
      <c r="B53" s="5" t="s">
        <v>30</v>
      </c>
      <c r="C53" s="14">
        <v>95</v>
      </c>
      <c r="D53" s="16">
        <f t="shared" si="3"/>
        <v>2.3255813953488373</v>
      </c>
      <c r="E53" s="12">
        <v>53</v>
      </c>
      <c r="F53" s="16">
        <f t="shared" si="4"/>
        <v>1.9615099925980755</v>
      </c>
      <c r="G53" s="12">
        <v>53</v>
      </c>
      <c r="H53" s="16">
        <f t="shared" si="5"/>
        <v>2.4651162790697674</v>
      </c>
    </row>
    <row r="54" spans="2:8" x14ac:dyDescent="0.3">
      <c r="B54" s="5" t="s">
        <v>31</v>
      </c>
      <c r="C54" s="10">
        <v>7</v>
      </c>
      <c r="D54" s="16">
        <f t="shared" si="3"/>
        <v>0.17135862913096694</v>
      </c>
      <c r="E54" s="12">
        <v>7</v>
      </c>
      <c r="F54" s="16">
        <f t="shared" si="4"/>
        <v>0.25906735751295334</v>
      </c>
      <c r="G54" s="12">
        <v>5</v>
      </c>
      <c r="H54" s="16">
        <f t="shared" si="5"/>
        <v>0.23255813953488372</v>
      </c>
    </row>
    <row r="55" spans="2:8" x14ac:dyDescent="0.3">
      <c r="B55" s="5" t="s">
        <v>32</v>
      </c>
      <c r="C55" s="10">
        <v>90</v>
      </c>
      <c r="D55" s="16">
        <f t="shared" si="3"/>
        <v>2.2031823745410035</v>
      </c>
      <c r="E55" s="12">
        <v>61</v>
      </c>
      <c r="F55" s="16">
        <f t="shared" si="4"/>
        <v>2.2575869726128794</v>
      </c>
      <c r="G55" s="12">
        <v>46</v>
      </c>
      <c r="H55" s="16">
        <f t="shared" si="5"/>
        <v>2.13953488372093</v>
      </c>
    </row>
    <row r="56" spans="2:8" x14ac:dyDescent="0.3">
      <c r="B56" s="5" t="s">
        <v>33</v>
      </c>
      <c r="C56" s="10">
        <v>106</v>
      </c>
      <c r="D56" s="16">
        <f t="shared" si="3"/>
        <v>2.5948592411260711</v>
      </c>
      <c r="E56" s="12">
        <v>76</v>
      </c>
      <c r="F56" s="16">
        <f t="shared" si="4"/>
        <v>2.8127313101406366</v>
      </c>
      <c r="G56" s="12">
        <v>59</v>
      </c>
      <c r="H56" s="16">
        <f t="shared" si="5"/>
        <v>2.7441860465116279</v>
      </c>
    </row>
    <row r="57" spans="2:8" x14ac:dyDescent="0.3">
      <c r="B57" s="5" t="s">
        <v>34</v>
      </c>
      <c r="C57" s="10">
        <v>3</v>
      </c>
      <c r="D57" s="16">
        <f t="shared" si="3"/>
        <v>7.3439412484700123E-2</v>
      </c>
      <c r="E57" s="12">
        <v>3</v>
      </c>
      <c r="F57" s="16">
        <f t="shared" si="4"/>
        <v>0.11102886750555144</v>
      </c>
      <c r="G57" s="12">
        <v>1</v>
      </c>
      <c r="H57" s="16">
        <f t="shared" si="5"/>
        <v>4.6511627906976744E-2</v>
      </c>
    </row>
    <row r="58" spans="2:8" x14ac:dyDescent="0.3">
      <c r="B58" s="5" t="s">
        <v>35</v>
      </c>
      <c r="C58" s="10">
        <v>47</v>
      </c>
      <c r="D58" s="16">
        <f t="shared" si="3"/>
        <v>1.1505507955936352</v>
      </c>
      <c r="E58" s="12">
        <v>29</v>
      </c>
      <c r="F58" s="16">
        <f t="shared" si="4"/>
        <v>1.073279052553664</v>
      </c>
      <c r="G58" s="12">
        <v>22</v>
      </c>
      <c r="H58" s="16">
        <f t="shared" si="5"/>
        <v>1.0232558139534884</v>
      </c>
    </row>
    <row r="59" spans="2:8" x14ac:dyDescent="0.3">
      <c r="B59" s="5" t="s">
        <v>36</v>
      </c>
      <c r="C59" s="10">
        <v>6</v>
      </c>
      <c r="D59" s="16">
        <f t="shared" si="3"/>
        <v>0.14687882496940025</v>
      </c>
      <c r="E59" s="12">
        <v>6</v>
      </c>
      <c r="F59" s="16">
        <f t="shared" si="4"/>
        <v>0.22205773501110287</v>
      </c>
      <c r="G59" s="12">
        <v>5</v>
      </c>
      <c r="H59" s="16">
        <f t="shared" si="5"/>
        <v>0.23255813953488372</v>
      </c>
    </row>
    <row r="60" spans="2:8" x14ac:dyDescent="0.3">
      <c r="B60" s="5" t="s">
        <v>111</v>
      </c>
      <c r="C60" s="14">
        <v>4</v>
      </c>
      <c r="D60" s="16">
        <f t="shared" si="3"/>
        <v>9.7919216646266835E-2</v>
      </c>
      <c r="E60" s="12">
        <v>4</v>
      </c>
      <c r="F60" s="16">
        <f t="shared" si="4"/>
        <v>0.14803849000740193</v>
      </c>
      <c r="G60" s="12">
        <v>2</v>
      </c>
      <c r="H60" s="16">
        <f t="shared" si="5"/>
        <v>9.3023255813953487E-2</v>
      </c>
    </row>
    <row r="61" spans="2:8" x14ac:dyDescent="0.3">
      <c r="B61" s="5" t="s">
        <v>125</v>
      </c>
      <c r="C61" s="14">
        <v>4</v>
      </c>
      <c r="D61" s="16">
        <f t="shared" si="3"/>
        <v>9.7919216646266835E-2</v>
      </c>
      <c r="E61" s="12">
        <v>4</v>
      </c>
      <c r="F61" s="16">
        <f t="shared" si="4"/>
        <v>0.14803849000740193</v>
      </c>
      <c r="G61" s="12">
        <v>1</v>
      </c>
      <c r="H61" s="16">
        <f t="shared" si="5"/>
        <v>4.6511627906976744E-2</v>
      </c>
    </row>
    <row r="62" spans="2:8" x14ac:dyDescent="0.3">
      <c r="B62" s="5" t="s">
        <v>37</v>
      </c>
      <c r="C62" s="10">
        <v>13</v>
      </c>
      <c r="D62" s="16">
        <f t="shared" si="3"/>
        <v>0.31823745410036719</v>
      </c>
      <c r="E62" s="12">
        <v>12</v>
      </c>
      <c r="F62" s="16">
        <f t="shared" si="4"/>
        <v>0.44411547002220575</v>
      </c>
      <c r="G62" s="12">
        <v>10</v>
      </c>
      <c r="H62" s="16">
        <f t="shared" si="5"/>
        <v>0.46511627906976744</v>
      </c>
    </row>
    <row r="63" spans="2:8" x14ac:dyDescent="0.3">
      <c r="B63" s="5" t="s">
        <v>38</v>
      </c>
      <c r="C63" s="10">
        <v>23</v>
      </c>
      <c r="D63" s="16">
        <f t="shared" si="3"/>
        <v>0.56303549571603428</v>
      </c>
      <c r="E63" s="12">
        <v>17</v>
      </c>
      <c r="F63" s="16">
        <f t="shared" si="4"/>
        <v>0.62916358253145821</v>
      </c>
      <c r="G63" s="12">
        <v>9</v>
      </c>
      <c r="H63" s="16">
        <f t="shared" si="5"/>
        <v>0.41860465116279072</v>
      </c>
    </row>
    <row r="64" spans="2:8" x14ac:dyDescent="0.3">
      <c r="B64" s="5" t="s">
        <v>39</v>
      </c>
      <c r="C64" s="10">
        <v>4</v>
      </c>
      <c r="D64" s="16">
        <f t="shared" si="3"/>
        <v>9.7919216646266835E-2</v>
      </c>
      <c r="E64" s="12">
        <v>4</v>
      </c>
      <c r="F64" s="16">
        <f t="shared" si="4"/>
        <v>0.14803849000740193</v>
      </c>
      <c r="G64" s="12">
        <v>4</v>
      </c>
      <c r="H64" s="16">
        <f t="shared" si="5"/>
        <v>0.18604651162790697</v>
      </c>
    </row>
    <row r="65" spans="2:8" x14ac:dyDescent="0.3">
      <c r="B65" s="5" t="s">
        <v>40</v>
      </c>
      <c r="C65" s="10">
        <v>11</v>
      </c>
      <c r="D65" s="16">
        <f t="shared" si="3"/>
        <v>0.26927784577723379</v>
      </c>
      <c r="E65" s="12">
        <v>10</v>
      </c>
      <c r="F65" s="16">
        <f t="shared" si="4"/>
        <v>0.37009622501850481</v>
      </c>
      <c r="G65" s="12">
        <v>9</v>
      </c>
      <c r="H65" s="16">
        <f t="shared" si="5"/>
        <v>0.41860465116279072</v>
      </c>
    </row>
    <row r="66" spans="2:8" x14ac:dyDescent="0.3">
      <c r="B66" s="5" t="s">
        <v>41</v>
      </c>
      <c r="C66" s="10">
        <v>18</v>
      </c>
      <c r="D66" s="16">
        <f t="shared" si="3"/>
        <v>0.44063647490820074</v>
      </c>
      <c r="E66" s="12">
        <v>15</v>
      </c>
      <c r="F66" s="16">
        <f t="shared" si="4"/>
        <v>0.55514433752775727</v>
      </c>
      <c r="G66" s="12">
        <v>15</v>
      </c>
      <c r="H66" s="16">
        <f t="shared" si="5"/>
        <v>0.69767441860465118</v>
      </c>
    </row>
    <row r="67" spans="2:8" x14ac:dyDescent="0.3">
      <c r="B67" s="5" t="s">
        <v>42</v>
      </c>
      <c r="C67" s="10">
        <v>37</v>
      </c>
      <c r="D67" s="16">
        <f t="shared" si="3"/>
        <v>0.90575275397796817</v>
      </c>
      <c r="E67" s="12">
        <v>33</v>
      </c>
      <c r="F67" s="16">
        <f t="shared" si="4"/>
        <v>1.2213175425610658</v>
      </c>
      <c r="G67" s="12">
        <v>25</v>
      </c>
      <c r="H67" s="16">
        <f t="shared" si="5"/>
        <v>1.1627906976744187</v>
      </c>
    </row>
    <row r="68" spans="2:8" x14ac:dyDescent="0.3">
      <c r="B68" s="5" t="s">
        <v>43</v>
      </c>
      <c r="C68" s="10">
        <v>11</v>
      </c>
      <c r="D68" s="16">
        <f t="shared" si="3"/>
        <v>0.26927784577723379</v>
      </c>
      <c r="E68" s="12">
        <v>11</v>
      </c>
      <c r="F68" s="16">
        <f t="shared" si="4"/>
        <v>0.40710584752035528</v>
      </c>
      <c r="G68" s="12">
        <v>9</v>
      </c>
      <c r="H68" s="16">
        <f t="shared" si="5"/>
        <v>0.41860465116279072</v>
      </c>
    </row>
    <row r="69" spans="2:8" x14ac:dyDescent="0.3">
      <c r="B69" s="5" t="s">
        <v>44</v>
      </c>
      <c r="C69" s="10">
        <v>8</v>
      </c>
      <c r="D69" s="16">
        <f t="shared" si="3"/>
        <v>0.19583843329253367</v>
      </c>
      <c r="E69" s="12">
        <v>8</v>
      </c>
      <c r="F69" s="16">
        <f t="shared" si="4"/>
        <v>0.29607698001480387</v>
      </c>
      <c r="G69" s="12">
        <v>4</v>
      </c>
      <c r="H69" s="16">
        <f t="shared" si="5"/>
        <v>0.18604651162790697</v>
      </c>
    </row>
    <row r="70" spans="2:8" x14ac:dyDescent="0.3">
      <c r="B70" s="5" t="s">
        <v>45</v>
      </c>
      <c r="C70" s="10">
        <v>3</v>
      </c>
      <c r="D70" s="16">
        <f t="shared" ref="D70:D101" si="6">C70*100/$C$109</f>
        <v>7.3439412484700123E-2</v>
      </c>
      <c r="E70" s="12">
        <v>3</v>
      </c>
      <c r="F70" s="16">
        <f t="shared" ref="F70:F101" si="7">E70*100/$E$109</f>
        <v>0.11102886750555144</v>
      </c>
      <c r="G70" s="12">
        <v>1</v>
      </c>
      <c r="H70" s="16">
        <f t="shared" ref="H70:H101" si="8">G70*100/$G$109</f>
        <v>4.6511627906976744E-2</v>
      </c>
    </row>
    <row r="71" spans="2:8" x14ac:dyDescent="0.3">
      <c r="B71" s="5" t="s">
        <v>46</v>
      </c>
      <c r="C71" s="10">
        <v>7</v>
      </c>
      <c r="D71" s="16">
        <f t="shared" si="6"/>
        <v>0.17135862913096694</v>
      </c>
      <c r="E71" s="12">
        <v>7</v>
      </c>
      <c r="F71" s="16">
        <f t="shared" si="7"/>
        <v>0.25906735751295334</v>
      </c>
      <c r="G71" s="12">
        <v>4</v>
      </c>
      <c r="H71" s="16">
        <f t="shared" si="8"/>
        <v>0.18604651162790697</v>
      </c>
    </row>
    <row r="72" spans="2:8" x14ac:dyDescent="0.3">
      <c r="B72" s="5" t="s">
        <v>47</v>
      </c>
      <c r="C72" s="10">
        <v>109</v>
      </c>
      <c r="D72" s="16">
        <f t="shared" si="6"/>
        <v>2.6682986536107709</v>
      </c>
      <c r="E72" s="12">
        <v>78</v>
      </c>
      <c r="F72" s="16">
        <f t="shared" si="7"/>
        <v>2.8867505551443373</v>
      </c>
      <c r="G72" s="12">
        <v>41</v>
      </c>
      <c r="H72" s="16">
        <f t="shared" si="8"/>
        <v>1.9069767441860466</v>
      </c>
    </row>
    <row r="73" spans="2:8" x14ac:dyDescent="0.3">
      <c r="B73" s="5" t="s">
        <v>48</v>
      </c>
      <c r="C73" s="10">
        <v>84</v>
      </c>
      <c r="D73" s="16">
        <f t="shared" si="6"/>
        <v>2.0563035495716036</v>
      </c>
      <c r="E73" s="12">
        <v>60</v>
      </c>
      <c r="F73" s="16">
        <f t="shared" si="7"/>
        <v>2.2205773501110291</v>
      </c>
      <c r="G73" s="12">
        <v>48</v>
      </c>
      <c r="H73" s="16">
        <f t="shared" si="8"/>
        <v>2.2325581395348837</v>
      </c>
    </row>
    <row r="74" spans="2:8" x14ac:dyDescent="0.3">
      <c r="B74" s="5" t="s">
        <v>49</v>
      </c>
      <c r="C74" s="10">
        <v>17</v>
      </c>
      <c r="D74" s="16">
        <f t="shared" si="6"/>
        <v>0.41615667074663404</v>
      </c>
      <c r="E74" s="12">
        <v>16</v>
      </c>
      <c r="F74" s="16">
        <f t="shared" si="7"/>
        <v>0.59215396002960774</v>
      </c>
      <c r="G74" s="12">
        <v>14</v>
      </c>
      <c r="H74" s="16">
        <f t="shared" si="8"/>
        <v>0.65116279069767447</v>
      </c>
    </row>
    <row r="75" spans="2:8" x14ac:dyDescent="0.3">
      <c r="B75" s="5" t="s">
        <v>50</v>
      </c>
      <c r="C75" s="10">
        <v>2</v>
      </c>
      <c r="D75" s="16">
        <f t="shared" si="6"/>
        <v>4.8959608323133418E-2</v>
      </c>
      <c r="E75" s="12">
        <v>2</v>
      </c>
      <c r="F75" s="16">
        <f t="shared" si="7"/>
        <v>7.4019245003700967E-2</v>
      </c>
      <c r="G75" s="12"/>
      <c r="H75" s="16">
        <f t="shared" si="8"/>
        <v>0</v>
      </c>
    </row>
    <row r="76" spans="2:8" x14ac:dyDescent="0.3">
      <c r="B76" s="5" t="s">
        <v>51</v>
      </c>
      <c r="C76" s="10">
        <v>116</v>
      </c>
      <c r="D76" s="16">
        <f t="shared" si="6"/>
        <v>2.8396572827417379</v>
      </c>
      <c r="E76" s="12">
        <v>45</v>
      </c>
      <c r="F76" s="16">
        <f t="shared" si="7"/>
        <v>1.6654330125832717</v>
      </c>
      <c r="G76" s="12">
        <v>49</v>
      </c>
      <c r="H76" s="16">
        <f t="shared" si="8"/>
        <v>2.2790697674418605</v>
      </c>
    </row>
    <row r="77" spans="2:8" x14ac:dyDescent="0.3">
      <c r="B77" s="5" t="s">
        <v>52</v>
      </c>
      <c r="C77" s="10">
        <v>29</v>
      </c>
      <c r="D77" s="16">
        <f t="shared" si="6"/>
        <v>0.70991432068543447</v>
      </c>
      <c r="E77" s="12">
        <v>26</v>
      </c>
      <c r="F77" s="16">
        <f t="shared" si="7"/>
        <v>0.96225018504811255</v>
      </c>
      <c r="G77" s="12">
        <v>14</v>
      </c>
      <c r="H77" s="16">
        <f t="shared" si="8"/>
        <v>0.65116279069767447</v>
      </c>
    </row>
    <row r="78" spans="2:8" x14ac:dyDescent="0.3">
      <c r="B78" s="5" t="s">
        <v>53</v>
      </c>
      <c r="C78" s="10">
        <v>19</v>
      </c>
      <c r="D78" s="16">
        <f t="shared" si="6"/>
        <v>0.46511627906976744</v>
      </c>
      <c r="E78" s="12">
        <v>18</v>
      </c>
      <c r="F78" s="16">
        <f t="shared" si="7"/>
        <v>0.66617320503330868</v>
      </c>
      <c r="G78" s="12">
        <v>13</v>
      </c>
      <c r="H78" s="16">
        <f t="shared" si="8"/>
        <v>0.60465116279069764</v>
      </c>
    </row>
    <row r="79" spans="2:8" x14ac:dyDescent="0.3">
      <c r="B79" s="5" t="s">
        <v>54</v>
      </c>
      <c r="C79" s="10">
        <v>74</v>
      </c>
      <c r="D79" s="16">
        <f t="shared" si="6"/>
        <v>1.8115055079559363</v>
      </c>
      <c r="E79" s="12">
        <v>52</v>
      </c>
      <c r="F79" s="16">
        <f t="shared" si="7"/>
        <v>1.9245003700962251</v>
      </c>
      <c r="G79" s="12">
        <v>33</v>
      </c>
      <c r="H79" s="16">
        <f t="shared" si="8"/>
        <v>1.5348837209302326</v>
      </c>
    </row>
    <row r="80" spans="2:8" x14ac:dyDescent="0.3">
      <c r="B80" s="5" t="s">
        <v>55</v>
      </c>
      <c r="C80" s="10">
        <v>45</v>
      </c>
      <c r="D80" s="16">
        <f t="shared" si="6"/>
        <v>1.1015911872705018</v>
      </c>
      <c r="E80" s="12">
        <v>38</v>
      </c>
      <c r="F80" s="16">
        <f t="shared" si="7"/>
        <v>1.4063656550703183</v>
      </c>
      <c r="G80" s="12">
        <v>24</v>
      </c>
      <c r="H80" s="16">
        <f t="shared" si="8"/>
        <v>1.1162790697674418</v>
      </c>
    </row>
    <row r="81" spans="2:9" x14ac:dyDescent="0.3">
      <c r="B81" s="5" t="s">
        <v>56</v>
      </c>
      <c r="C81" s="10">
        <v>17</v>
      </c>
      <c r="D81" s="16">
        <f t="shared" si="6"/>
        <v>0.41615667074663404</v>
      </c>
      <c r="E81" s="12">
        <v>16</v>
      </c>
      <c r="F81" s="16">
        <f t="shared" si="7"/>
        <v>0.59215396002960774</v>
      </c>
      <c r="G81" s="12">
        <v>8</v>
      </c>
      <c r="H81" s="16">
        <f t="shared" si="8"/>
        <v>0.37209302325581395</v>
      </c>
    </row>
    <row r="82" spans="2:9" x14ac:dyDescent="0.3">
      <c r="B82" s="5" t="s">
        <v>57</v>
      </c>
      <c r="C82" s="10">
        <v>55</v>
      </c>
      <c r="D82" s="16">
        <f t="shared" si="6"/>
        <v>1.346389228886169</v>
      </c>
      <c r="E82" s="12">
        <v>43</v>
      </c>
      <c r="F82" s="16">
        <f t="shared" si="7"/>
        <v>1.5914137675795708</v>
      </c>
      <c r="G82" s="12">
        <v>31</v>
      </c>
      <c r="H82" s="16">
        <f t="shared" si="8"/>
        <v>1.441860465116279</v>
      </c>
    </row>
    <row r="83" spans="2:9" x14ac:dyDescent="0.3">
      <c r="B83" s="5" t="s">
        <v>58</v>
      </c>
      <c r="C83" s="10">
        <v>54</v>
      </c>
      <c r="D83" s="16">
        <f t="shared" si="6"/>
        <v>1.3219094247246022</v>
      </c>
      <c r="E83" s="12">
        <v>44</v>
      </c>
      <c r="F83" s="16">
        <f t="shared" si="7"/>
        <v>1.6284233900814211</v>
      </c>
      <c r="G83" s="12">
        <v>31</v>
      </c>
      <c r="H83" s="16">
        <f t="shared" si="8"/>
        <v>1.441860465116279</v>
      </c>
    </row>
    <row r="84" spans="2:9" x14ac:dyDescent="0.3">
      <c r="B84" s="5" t="s">
        <v>156</v>
      </c>
      <c r="C84" s="14">
        <v>4</v>
      </c>
      <c r="D84" s="16">
        <f t="shared" si="6"/>
        <v>9.7919216646266835E-2</v>
      </c>
      <c r="E84" s="12">
        <v>4</v>
      </c>
      <c r="F84" s="16">
        <f t="shared" si="7"/>
        <v>0.14803849000740193</v>
      </c>
      <c r="G84" s="15">
        <v>2</v>
      </c>
      <c r="H84" s="16">
        <f t="shared" si="8"/>
        <v>9.3023255813953487E-2</v>
      </c>
    </row>
    <row r="85" spans="2:9" x14ac:dyDescent="0.3">
      <c r="B85" s="5" t="s">
        <v>130</v>
      </c>
      <c r="C85" s="10">
        <v>12</v>
      </c>
      <c r="D85" s="16">
        <f t="shared" si="6"/>
        <v>0.29375764993880049</v>
      </c>
      <c r="E85" s="12">
        <v>11</v>
      </c>
      <c r="F85" s="16">
        <f t="shared" si="7"/>
        <v>0.40710584752035528</v>
      </c>
      <c r="G85" s="12">
        <v>7</v>
      </c>
      <c r="H85" s="16">
        <f t="shared" si="8"/>
        <v>0.32558139534883723</v>
      </c>
    </row>
    <row r="86" spans="2:9" x14ac:dyDescent="0.3">
      <c r="B86" s="5" t="s">
        <v>131</v>
      </c>
      <c r="C86" s="10">
        <v>5</v>
      </c>
      <c r="D86" s="16">
        <f t="shared" si="6"/>
        <v>0.12239902080783353</v>
      </c>
      <c r="E86" s="12">
        <v>5</v>
      </c>
      <c r="F86" s="16">
        <f t="shared" si="7"/>
        <v>0.1850481125092524</v>
      </c>
      <c r="G86" s="12">
        <v>2</v>
      </c>
      <c r="H86" s="16">
        <f t="shared" si="8"/>
        <v>9.3023255813953487E-2</v>
      </c>
    </row>
    <row r="87" spans="2:9" x14ac:dyDescent="0.3">
      <c r="B87" s="5" t="s">
        <v>126</v>
      </c>
      <c r="C87" s="10">
        <v>12</v>
      </c>
      <c r="D87" s="16">
        <f t="shared" si="6"/>
        <v>0.29375764993880049</v>
      </c>
      <c r="E87" s="12">
        <v>11</v>
      </c>
      <c r="F87" s="16">
        <f t="shared" si="7"/>
        <v>0.40710584752035528</v>
      </c>
      <c r="G87" s="12">
        <v>8</v>
      </c>
      <c r="H87" s="16">
        <f t="shared" si="8"/>
        <v>0.37209302325581395</v>
      </c>
    </row>
    <row r="88" spans="2:9" x14ac:dyDescent="0.3">
      <c r="B88" s="5" t="s">
        <v>132</v>
      </c>
      <c r="C88" s="10">
        <v>28</v>
      </c>
      <c r="D88" s="16">
        <f t="shared" si="6"/>
        <v>0.68543451652386778</v>
      </c>
      <c r="E88" s="12">
        <v>25</v>
      </c>
      <c r="F88" s="16">
        <f t="shared" si="7"/>
        <v>0.92524056254626208</v>
      </c>
      <c r="G88" s="12">
        <v>17</v>
      </c>
      <c r="H88" s="16">
        <f t="shared" si="8"/>
        <v>0.79069767441860461</v>
      </c>
    </row>
    <row r="89" spans="2:9" x14ac:dyDescent="0.3">
      <c r="B89" s="5" t="s">
        <v>157</v>
      </c>
      <c r="C89" s="10">
        <v>11</v>
      </c>
      <c r="D89" s="16">
        <f t="shared" si="6"/>
        <v>0.26927784577723379</v>
      </c>
      <c r="E89" s="12">
        <v>11</v>
      </c>
      <c r="F89" s="16">
        <f t="shared" si="7"/>
        <v>0.40710584752035528</v>
      </c>
      <c r="G89" s="12">
        <v>6</v>
      </c>
      <c r="H89" s="16">
        <f t="shared" si="8"/>
        <v>0.27906976744186046</v>
      </c>
    </row>
    <row r="90" spans="2:9" x14ac:dyDescent="0.3">
      <c r="B90" s="5" t="s">
        <v>133</v>
      </c>
      <c r="C90" s="10">
        <v>4</v>
      </c>
      <c r="D90" s="16">
        <f t="shared" si="6"/>
        <v>9.7919216646266835E-2</v>
      </c>
      <c r="E90" s="12">
        <v>4</v>
      </c>
      <c r="F90" s="16">
        <f t="shared" si="7"/>
        <v>0.14803849000740193</v>
      </c>
      <c r="G90" s="12">
        <v>2</v>
      </c>
      <c r="H90" s="16">
        <f t="shared" si="8"/>
        <v>9.3023255813953487E-2</v>
      </c>
    </row>
    <row r="91" spans="2:9" x14ac:dyDescent="0.3">
      <c r="B91" s="5" t="s">
        <v>134</v>
      </c>
      <c r="C91" s="10">
        <v>397</v>
      </c>
      <c r="D91" s="16">
        <f t="shared" si="6"/>
        <v>9.7184822521419836</v>
      </c>
      <c r="E91" s="12">
        <v>123</v>
      </c>
      <c r="F91" s="16">
        <f t="shared" si="7"/>
        <v>4.5521835677276092</v>
      </c>
      <c r="G91" s="12">
        <v>128</v>
      </c>
      <c r="H91" s="16">
        <f t="shared" si="8"/>
        <v>5.9534883720930232</v>
      </c>
    </row>
    <row r="92" spans="2:9" x14ac:dyDescent="0.3">
      <c r="B92" s="5" t="s">
        <v>129</v>
      </c>
      <c r="C92" s="10">
        <v>20</v>
      </c>
      <c r="D92" s="16">
        <f t="shared" si="6"/>
        <v>0.48959608323133413</v>
      </c>
      <c r="E92" s="12">
        <v>19</v>
      </c>
      <c r="F92" s="16">
        <f t="shared" si="7"/>
        <v>0.70318282753515915</v>
      </c>
      <c r="G92" s="12">
        <v>12</v>
      </c>
      <c r="H92" s="16">
        <f t="shared" si="8"/>
        <v>0.55813953488372092</v>
      </c>
    </row>
    <row r="93" spans="2:9" x14ac:dyDescent="0.3">
      <c r="B93" s="5" t="s">
        <v>127</v>
      </c>
      <c r="C93" s="10">
        <v>14</v>
      </c>
      <c r="D93" s="16">
        <f t="shared" si="6"/>
        <v>0.34271725826193389</v>
      </c>
      <c r="E93" s="12">
        <v>15</v>
      </c>
      <c r="F93" s="16">
        <f t="shared" si="7"/>
        <v>0.55514433752775727</v>
      </c>
      <c r="G93" s="12">
        <v>11</v>
      </c>
      <c r="H93" s="16">
        <f t="shared" si="8"/>
        <v>0.51162790697674421</v>
      </c>
    </row>
    <row r="94" spans="2:9" x14ac:dyDescent="0.3">
      <c r="B94" s="5" t="s">
        <v>135</v>
      </c>
      <c r="C94" s="10">
        <v>9</v>
      </c>
      <c r="D94" s="16">
        <f t="shared" si="6"/>
        <v>0.22031823745410037</v>
      </c>
      <c r="E94" s="12">
        <v>9</v>
      </c>
      <c r="F94" s="16">
        <f t="shared" si="7"/>
        <v>0.33308660251665434</v>
      </c>
      <c r="G94" s="12">
        <v>7</v>
      </c>
      <c r="H94" s="16">
        <f t="shared" si="8"/>
        <v>0.32558139534883723</v>
      </c>
    </row>
    <row r="95" spans="2:9" x14ac:dyDescent="0.3">
      <c r="B95" s="5" t="s">
        <v>136</v>
      </c>
      <c r="C95" s="10">
        <v>10</v>
      </c>
      <c r="D95" s="16">
        <f t="shared" si="6"/>
        <v>0.24479804161566707</v>
      </c>
      <c r="E95" s="12">
        <v>10</v>
      </c>
      <c r="F95" s="16">
        <f t="shared" si="7"/>
        <v>0.37009622501850481</v>
      </c>
      <c r="G95" s="12">
        <v>6</v>
      </c>
      <c r="H95" s="16">
        <f t="shared" si="8"/>
        <v>0.27906976744186046</v>
      </c>
    </row>
    <row r="96" spans="2:9" x14ac:dyDescent="0.3">
      <c r="B96" s="5" t="s">
        <v>145</v>
      </c>
      <c r="C96" s="14">
        <v>18</v>
      </c>
      <c r="D96" s="16">
        <f t="shared" si="6"/>
        <v>0.44063647490820074</v>
      </c>
      <c r="E96" s="12">
        <v>16</v>
      </c>
      <c r="F96" s="16">
        <f t="shared" si="7"/>
        <v>0.59215396002960774</v>
      </c>
      <c r="G96" s="12">
        <v>8</v>
      </c>
      <c r="H96" s="16">
        <f t="shared" si="8"/>
        <v>0.37209302325581395</v>
      </c>
      <c r="I96" s="24"/>
    </row>
    <row r="97" spans="1:9" x14ac:dyDescent="0.3">
      <c r="B97" s="5" t="s">
        <v>158</v>
      </c>
      <c r="C97" s="14">
        <v>21</v>
      </c>
      <c r="D97" s="16">
        <f t="shared" si="6"/>
        <v>0.51407588739290089</v>
      </c>
      <c r="E97" s="12">
        <v>20</v>
      </c>
      <c r="F97" s="16">
        <f t="shared" si="7"/>
        <v>0.74019245003700962</v>
      </c>
      <c r="G97" s="12">
        <v>11</v>
      </c>
      <c r="H97" s="16">
        <f t="shared" si="8"/>
        <v>0.51162790697674421</v>
      </c>
    </row>
    <row r="98" spans="1:9" x14ac:dyDescent="0.3">
      <c r="B98" s="5" t="s">
        <v>159</v>
      </c>
      <c r="C98" s="14">
        <v>5</v>
      </c>
      <c r="D98" s="16">
        <f t="shared" si="6"/>
        <v>0.12239902080783353</v>
      </c>
      <c r="E98" s="12">
        <v>5</v>
      </c>
      <c r="F98" s="16">
        <f t="shared" si="7"/>
        <v>0.1850481125092524</v>
      </c>
      <c r="G98" s="12">
        <v>2</v>
      </c>
      <c r="H98" s="16">
        <f t="shared" si="8"/>
        <v>9.3023255813953487E-2</v>
      </c>
    </row>
    <row r="99" spans="1:9" x14ac:dyDescent="0.3">
      <c r="B99" s="5" t="s">
        <v>137</v>
      </c>
      <c r="C99" s="10">
        <v>20</v>
      </c>
      <c r="D99" s="16">
        <f t="shared" si="6"/>
        <v>0.48959608323133413</v>
      </c>
      <c r="E99" s="12">
        <v>18</v>
      </c>
      <c r="F99" s="16">
        <f t="shared" si="7"/>
        <v>0.66617320503330868</v>
      </c>
      <c r="G99" s="12">
        <v>12</v>
      </c>
      <c r="H99" s="16">
        <f t="shared" si="8"/>
        <v>0.55813953488372092</v>
      </c>
    </row>
    <row r="100" spans="1:9" x14ac:dyDescent="0.3">
      <c r="B100" s="5" t="s">
        <v>138</v>
      </c>
      <c r="C100" s="14">
        <v>37</v>
      </c>
      <c r="D100" s="16">
        <f t="shared" si="6"/>
        <v>0.90575275397796817</v>
      </c>
      <c r="E100" s="12">
        <v>33</v>
      </c>
      <c r="F100" s="16">
        <f t="shared" si="7"/>
        <v>1.2213175425610658</v>
      </c>
      <c r="G100" s="12">
        <v>21</v>
      </c>
      <c r="H100" s="16">
        <f t="shared" si="8"/>
        <v>0.97674418604651159</v>
      </c>
    </row>
    <row r="101" spans="1:9" x14ac:dyDescent="0.3">
      <c r="B101" s="5" t="s">
        <v>139</v>
      </c>
      <c r="C101" s="14">
        <v>70</v>
      </c>
      <c r="D101" s="16">
        <f t="shared" si="6"/>
        <v>1.7135862913096696</v>
      </c>
      <c r="E101" s="12">
        <v>33</v>
      </c>
      <c r="F101" s="16">
        <f t="shared" si="7"/>
        <v>1.2213175425610658</v>
      </c>
      <c r="G101" s="12">
        <v>38</v>
      </c>
      <c r="H101" s="16">
        <f t="shared" si="8"/>
        <v>1.7674418604651163</v>
      </c>
    </row>
    <row r="102" spans="1:9" s="24" customFormat="1" x14ac:dyDescent="0.3">
      <c r="A102" s="22"/>
      <c r="B102" s="5" t="s">
        <v>140</v>
      </c>
      <c r="C102" s="10">
        <v>120</v>
      </c>
      <c r="D102" s="16">
        <f t="shared" ref="D102:D108" si="9">C102*100/$C$109</f>
        <v>2.9375764993880047</v>
      </c>
      <c r="E102" s="12">
        <v>65</v>
      </c>
      <c r="F102" s="16">
        <f t="shared" ref="F102:F108" si="10">E102*100/$E$109</f>
        <v>2.4056254626202813</v>
      </c>
      <c r="G102" s="12">
        <v>65</v>
      </c>
      <c r="H102" s="16">
        <f t="shared" ref="H102:H108" si="11">G102*100/$G$109</f>
        <v>3.0232558139534884</v>
      </c>
      <c r="I102" s="22"/>
    </row>
    <row r="103" spans="1:9" s="24" customFormat="1" x14ac:dyDescent="0.3">
      <c r="A103" s="22"/>
      <c r="B103" s="5" t="s">
        <v>160</v>
      </c>
      <c r="C103" s="14">
        <v>9</v>
      </c>
      <c r="D103" s="16">
        <f t="shared" si="9"/>
        <v>0.22031823745410037</v>
      </c>
      <c r="E103" s="12">
        <v>9</v>
      </c>
      <c r="F103" s="16">
        <f t="shared" si="10"/>
        <v>0.33308660251665434</v>
      </c>
      <c r="G103" s="12">
        <v>4</v>
      </c>
      <c r="H103" s="16">
        <f t="shared" si="11"/>
        <v>0.18604651162790697</v>
      </c>
    </row>
    <row r="104" spans="1:9" x14ac:dyDescent="0.3">
      <c r="B104" s="5" t="s">
        <v>141</v>
      </c>
      <c r="C104" s="14">
        <v>72</v>
      </c>
      <c r="D104" s="16">
        <f t="shared" si="9"/>
        <v>1.7625458996328029</v>
      </c>
      <c r="E104" s="12">
        <v>43</v>
      </c>
      <c r="F104" s="16">
        <f t="shared" si="10"/>
        <v>1.5914137675795708</v>
      </c>
      <c r="G104" s="12">
        <v>40</v>
      </c>
      <c r="H104" s="16">
        <f t="shared" si="11"/>
        <v>1.8604651162790697</v>
      </c>
      <c r="I104" s="24"/>
    </row>
    <row r="105" spans="1:9" x14ac:dyDescent="0.3">
      <c r="B105" s="5" t="s">
        <v>142</v>
      </c>
      <c r="C105" s="10">
        <v>12</v>
      </c>
      <c r="D105" s="16">
        <f t="shared" si="9"/>
        <v>0.29375764993880049</v>
      </c>
      <c r="E105" s="12">
        <v>12</v>
      </c>
      <c r="F105" s="16">
        <f t="shared" si="10"/>
        <v>0.44411547002220575</v>
      </c>
      <c r="G105" s="12">
        <v>0</v>
      </c>
      <c r="H105" s="16">
        <f t="shared" si="11"/>
        <v>0</v>
      </c>
    </row>
    <row r="106" spans="1:9" x14ac:dyDescent="0.3">
      <c r="B106" s="5" t="s">
        <v>143</v>
      </c>
      <c r="C106" s="10">
        <v>12</v>
      </c>
      <c r="D106" s="36">
        <f t="shared" si="9"/>
        <v>0.29375764993880049</v>
      </c>
      <c r="E106" s="12">
        <v>11</v>
      </c>
      <c r="F106" s="36">
        <f t="shared" si="10"/>
        <v>0.40710584752035528</v>
      </c>
      <c r="G106" s="12">
        <v>6</v>
      </c>
      <c r="H106" s="36">
        <f t="shared" si="11"/>
        <v>0.27906976744186046</v>
      </c>
    </row>
    <row r="107" spans="1:9" x14ac:dyDescent="0.3">
      <c r="B107" s="5" t="s">
        <v>144</v>
      </c>
      <c r="C107" s="10">
        <v>18</v>
      </c>
      <c r="D107" s="36">
        <f t="shared" si="9"/>
        <v>0.44063647490820074</v>
      </c>
      <c r="E107" s="12">
        <v>16</v>
      </c>
      <c r="F107" s="36">
        <f t="shared" si="10"/>
        <v>0.59215396002960774</v>
      </c>
      <c r="G107" s="12">
        <v>9</v>
      </c>
      <c r="H107" s="36">
        <f t="shared" si="11"/>
        <v>0.41860465116279072</v>
      </c>
    </row>
    <row r="108" spans="1:9" x14ac:dyDescent="0.3">
      <c r="B108" s="5" t="s">
        <v>128</v>
      </c>
      <c r="C108" s="10">
        <v>20</v>
      </c>
      <c r="D108" s="36">
        <f t="shared" si="9"/>
        <v>0.48959608323133413</v>
      </c>
      <c r="E108" s="12">
        <v>18</v>
      </c>
      <c r="F108" s="36">
        <f t="shared" si="10"/>
        <v>0.66617320503330868</v>
      </c>
      <c r="G108" s="12">
        <v>10</v>
      </c>
      <c r="H108" s="36">
        <f t="shared" si="11"/>
        <v>0.46511627906976744</v>
      </c>
    </row>
    <row r="109" spans="1:9" x14ac:dyDescent="0.3">
      <c r="B109" s="27" t="s">
        <v>59</v>
      </c>
      <c r="C109" s="28">
        <f t="shared" ref="C109:H109" si="12">SUM(C6:C108)</f>
        <v>4085</v>
      </c>
      <c r="D109" s="28">
        <f t="shared" si="12"/>
        <v>99.999999999999943</v>
      </c>
      <c r="E109" s="28">
        <f t="shared" si="12"/>
        <v>2702</v>
      </c>
      <c r="F109" s="28">
        <f t="shared" si="12"/>
        <v>100.00000000000001</v>
      </c>
      <c r="G109" s="28">
        <f t="shared" si="12"/>
        <v>2150</v>
      </c>
      <c r="H109" s="28">
        <f t="shared" si="12"/>
        <v>99.999999999999929</v>
      </c>
    </row>
    <row r="110" spans="1:9" x14ac:dyDescent="0.3">
      <c r="B110" s="44"/>
      <c r="C110" s="44"/>
      <c r="D110" s="44"/>
      <c r="E110" s="44"/>
      <c r="F110" s="44"/>
      <c r="G110" s="44"/>
      <c r="H110" s="44"/>
    </row>
    <row r="111" spans="1:9" x14ac:dyDescent="0.3">
      <c r="B111" s="38" t="s">
        <v>112</v>
      </c>
      <c r="C111" s="39">
        <v>1</v>
      </c>
      <c r="D111" s="43" t="s">
        <v>148</v>
      </c>
      <c r="E111" s="43"/>
      <c r="F111" s="43"/>
      <c r="G111" s="43"/>
      <c r="H111" s="43"/>
    </row>
    <row r="112" spans="1:9" ht="30.6" customHeight="1" x14ac:dyDescent="0.3">
      <c r="B112" s="45" t="s">
        <v>152</v>
      </c>
      <c r="C112" s="45"/>
      <c r="D112" s="45"/>
      <c r="E112" s="45"/>
      <c r="F112" s="45"/>
      <c r="G112" s="45"/>
      <c r="H112" s="45"/>
    </row>
    <row r="113" spans="2:8" x14ac:dyDescent="0.3">
      <c r="B113" s="25"/>
      <c r="C113" s="25"/>
      <c r="D113" s="25"/>
      <c r="E113" s="25"/>
      <c r="F113" s="25"/>
      <c r="G113" s="25"/>
      <c r="H113" s="25"/>
    </row>
    <row r="114" spans="2:8" ht="24.6" customHeight="1" x14ac:dyDescent="0.3">
      <c r="B114" s="41" t="s">
        <v>153</v>
      </c>
      <c r="C114" s="42"/>
      <c r="D114" s="42"/>
      <c r="E114" s="42"/>
      <c r="F114" s="42"/>
      <c r="G114" s="42"/>
      <c r="H114" s="42"/>
    </row>
    <row r="116" spans="2:8" x14ac:dyDescent="0.3">
      <c r="B116" s="26" t="s">
        <v>161</v>
      </c>
    </row>
  </sheetData>
  <mergeCells count="5">
    <mergeCell ref="B114:H114"/>
    <mergeCell ref="B4:H4"/>
    <mergeCell ref="D111:H111"/>
    <mergeCell ref="B110:H110"/>
    <mergeCell ref="B112:H112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ÍNDICE</vt:lpstr>
      <vt:lpstr>Sexo</vt:lpstr>
      <vt:lpstr>Campus</vt:lpstr>
      <vt:lpstr>Rama de conocimiento</vt:lpstr>
      <vt:lpstr>Centro de estudios</vt:lpstr>
      <vt:lpstr>Titulación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</dc:creator>
  <cp:lastModifiedBy>Rosa</cp:lastModifiedBy>
  <dcterms:created xsi:type="dcterms:W3CDTF">2011-10-19T09:08:05Z</dcterms:created>
  <dcterms:modified xsi:type="dcterms:W3CDTF">2016-07-15T07:39:36Z</dcterms:modified>
</cp:coreProperties>
</file>