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4.xml" ContentType="application/vnd.openxmlformats-officedocument.spreadsheetml.chartsheet+xml"/>
  <Override PartName="/xl/worksheets/sheet8.xml" ContentType="application/vnd.openxmlformats-officedocument.spreadsheetml.worksheet+xml"/>
  <Override PartName="/xl/chartsheets/sheet5.xml" ContentType="application/vnd.openxmlformats-officedocument.spreadsheetml.chartsheet+xml"/>
  <Override PartName="/xl/worksheets/sheet9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21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22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23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24.xml" ContentType="application/vnd.openxmlformats-officedocument.spreadsheetml.worksheet+xml"/>
  <Override PartName="/xl/chartsheets/sheet19.xml" ContentType="application/vnd.openxmlformats-officedocument.spreadsheetml.chart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chartsheets/sheet20.xml" ContentType="application/vnd.openxmlformats-officedocument.spreadsheetml.chartsheet+xml"/>
  <Override PartName="/xl/worksheets/sheet27.xml" ContentType="application/vnd.openxmlformats-officedocument.spreadsheetml.worksheet+xml"/>
  <Override PartName="/xl/chartsheets/sheet21.xml" ContentType="application/vnd.openxmlformats-officedocument.spreadsheetml.chartsheet+xml"/>
  <Override PartName="/xl/worksheets/sheet28.xml" ContentType="application/vnd.openxmlformats-officedocument.spreadsheetml.worksheet+xml"/>
  <Override PartName="/xl/chartsheets/sheet22.xml" ContentType="application/vnd.openxmlformats-officedocument.spreadsheetml.chartsheet+xml"/>
  <Override PartName="/xl/worksheets/sheet29.xml" ContentType="application/vnd.openxmlformats-officedocument.spreadsheetml.worksheet+xml"/>
  <Override PartName="/xl/chartsheets/sheet23.xml" ContentType="application/vnd.openxmlformats-officedocument.spreadsheetml.chartsheet+xml"/>
  <Override PartName="/xl/worksheets/sheet30.xml" ContentType="application/vnd.openxmlformats-officedocument.spreadsheetml.worksheet+xml"/>
  <Override PartName="/xl/chartsheets/sheet24.xml" ContentType="application/vnd.openxmlformats-officedocument.spreadsheetml.chartsheet+xml"/>
  <Override PartName="/xl/worksheets/sheet31.xml" ContentType="application/vnd.openxmlformats-officedocument.spreadsheetml.worksheet+xml"/>
  <Override PartName="/xl/chartsheets/sheet25.xml" ContentType="application/vnd.openxmlformats-officedocument.spreadsheetml.chartsheet+xml"/>
  <Override PartName="/xl/worksheets/sheet32.xml" ContentType="application/vnd.openxmlformats-officedocument.spreadsheetml.worksheet+xml"/>
  <Override PartName="/xl/chartsheets/sheet26.xml" ContentType="application/vnd.openxmlformats-officedocument.spreadsheetml.chartsheet+xml"/>
  <Override PartName="/xl/worksheets/sheet33.xml" ContentType="application/vnd.openxmlformats-officedocument.spreadsheetml.worksheet+xml"/>
  <Override PartName="/xl/chartsheets/sheet27.xml" ContentType="application/vnd.openxmlformats-officedocument.spreadsheetml.chartsheet+xml"/>
  <Override PartName="/xl/worksheets/sheet34.xml" ContentType="application/vnd.openxmlformats-officedocument.spreadsheetml.worksheet+xml"/>
  <Override PartName="/xl/chartsheets/sheet28.xml" ContentType="application/vnd.openxmlformats-officedocument.spreadsheetml.chartsheet+xml"/>
  <Override PartName="/xl/worksheets/sheet35.xml" ContentType="application/vnd.openxmlformats-officedocument.spreadsheetml.worksheet+xml"/>
  <Override PartName="/xl/chartsheets/sheet29.xml" ContentType="application/vnd.openxmlformats-officedocument.spreadsheetml.chartsheet+xml"/>
  <Override PartName="/xl/worksheets/sheet36.xml" ContentType="application/vnd.openxmlformats-officedocument.spreadsheetml.worksheet+xml"/>
  <Override PartName="/xl/chartsheets/sheet30.xml" ContentType="application/vnd.openxmlformats-officedocument.spreadsheetml.chartsheet+xml"/>
  <Override PartName="/xl/worksheets/sheet37.xml" ContentType="application/vnd.openxmlformats-officedocument.spreadsheetml.worksheet+xml"/>
  <Override PartName="/xl/chartsheets/sheet3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60" yWindow="216" windowWidth="11640" windowHeight="6456"/>
  </bookViews>
  <sheets>
    <sheet name="ÍNDICE" sheetId="32" r:id="rId1"/>
    <sheet name="DATOS PERSONALES" sheetId="59" r:id="rId2"/>
    <sheet name="C. Rama" sheetId="58" r:id="rId3"/>
    <sheet name="Gráfico-C. Rama" sheetId="62" r:id="rId4"/>
    <sheet name="D. Centro" sheetId="60" r:id="rId5"/>
    <sheet name="Gráfico-D.Centro" sheetId="85" r:id="rId6"/>
    <sheet name="E. Campus" sheetId="61" r:id="rId7"/>
    <sheet name="Gráfico-E. Campus" sheetId="63" r:id="rId8"/>
    <sheet name="VALORACIÓN TITULACIÓN" sheetId="47" r:id="rId9"/>
    <sheet name="P2" sheetId="30" r:id="rId10"/>
    <sheet name="Gráfico-P2" sheetId="64" r:id="rId11"/>
    <sheet name="P4" sheetId="6" r:id="rId12"/>
    <sheet name="Gráfico-P4" sheetId="65" r:id="rId13"/>
    <sheet name="P5" sheetId="34" r:id="rId14"/>
    <sheet name="Gráfico-P5" sheetId="66" r:id="rId15"/>
    <sheet name="P7" sheetId="35" r:id="rId16"/>
    <sheet name="Gráfico-P7" sheetId="67" r:id="rId17"/>
    <sheet name="P12" sheetId="86" r:id="rId18"/>
    <sheet name="Gráfico-P12" sheetId="87" r:id="rId19"/>
    <sheet name="TRÁNSITO VIDA LABORAL" sheetId="48" r:id="rId20"/>
    <sheet name="P13" sheetId="51" r:id="rId21"/>
    <sheet name="Gráfico-P13" sheetId="69" r:id="rId22"/>
    <sheet name="P15" sheetId="88" r:id="rId23"/>
    <sheet name="Gráfico-P15" sheetId="89" r:id="rId24"/>
    <sheet name="PRIMER EMPLEO" sheetId="24" r:id="rId25"/>
    <sheet name="P16" sheetId="10" r:id="rId26"/>
    <sheet name="Gráfico-P16" sheetId="70" r:id="rId27"/>
    <sheet name="P18" sheetId="52" r:id="rId28"/>
    <sheet name="Gráfico-P18" sheetId="71" r:id="rId29"/>
    <sheet name="P19" sheetId="45" r:id="rId30"/>
    <sheet name="Gráfico-P19" sheetId="105" r:id="rId31"/>
    <sheet name="P20" sheetId="53" r:id="rId32"/>
    <sheet name="Gráfico-P20" sheetId="106" r:id="rId33"/>
    <sheet name="P22" sheetId="12" r:id="rId34"/>
    <sheet name="Gráfico-P22" sheetId="74" r:id="rId35"/>
    <sheet name="P23" sheetId="90" r:id="rId36"/>
    <sheet name="Gráfico-P23" sheetId="91" r:id="rId37"/>
    <sheet name="P24" sheetId="27" r:id="rId38"/>
    <sheet name="Gráfico-P24" sheetId="75" r:id="rId39"/>
    <sheet name="P25" sheetId="14" r:id="rId40"/>
    <sheet name="Gráfico-P25" sheetId="76" r:id="rId41"/>
    <sheet name="P26" sheetId="56" r:id="rId42"/>
    <sheet name="Gráfico-P26" sheetId="77" r:id="rId43"/>
    <sheet name="EMPLEO ACTUAL" sheetId="25" r:id="rId44"/>
    <sheet name="P27" sheetId="31" r:id="rId45"/>
    <sheet name="Gráfico-P27" sheetId="78" r:id="rId46"/>
    <sheet name="P27.1.1" sheetId="54" r:id="rId47"/>
    <sheet name="Gráfico-P27.1.1" sheetId="79" r:id="rId48"/>
    <sheet name="P29" sheetId="92" r:id="rId49"/>
    <sheet name="Gráfico-P29" sheetId="93" r:id="rId50"/>
    <sheet name="P30" sheetId="94" r:id="rId51"/>
    <sheet name="Gráfico-P30" sheetId="72" r:id="rId52"/>
    <sheet name="P31" sheetId="95" r:id="rId53"/>
    <sheet name="Gráfico-P31" sheetId="73" r:id="rId54"/>
    <sheet name="P32" sheetId="55" r:id="rId55"/>
    <sheet name="Gráfico-P32" sheetId="80" r:id="rId56"/>
    <sheet name="P34" sheetId="16" r:id="rId57"/>
    <sheet name="Gráfico-P34" sheetId="81" r:id="rId58"/>
    <sheet name="P35" sheetId="96" r:id="rId59"/>
    <sheet name="Gráfico-P35" sheetId="97" r:id="rId60"/>
    <sheet name="P36" sheetId="28" r:id="rId61"/>
    <sheet name="Gráfico-P36" sheetId="82" r:id="rId62"/>
    <sheet name="P37" sheetId="19" r:id="rId63"/>
    <sheet name="Gráfico-P37" sheetId="83" r:id="rId64"/>
    <sheet name="P38" sheetId="57" r:id="rId65"/>
    <sheet name="Gráfico-P38" sheetId="84" r:id="rId66"/>
    <sheet name="P39 " sheetId="101" r:id="rId67"/>
    <sheet name="Gráfico-P39" sheetId="102" r:id="rId68"/>
  </sheets>
  <calcPr calcId="152511"/>
</workbook>
</file>

<file path=xl/calcChain.xml><?xml version="1.0" encoding="utf-8"?>
<calcChain xmlns="http://schemas.openxmlformats.org/spreadsheetml/2006/main">
  <c r="G6" i="92" l="1"/>
  <c r="G7" i="92"/>
  <c r="G8" i="92"/>
  <c r="G5" i="92"/>
  <c r="E6" i="92"/>
  <c r="E7" i="92"/>
  <c r="E8" i="92"/>
  <c r="E5" i="92"/>
  <c r="G6" i="19" l="1"/>
  <c r="G7" i="19"/>
  <c r="G8" i="19"/>
  <c r="G9" i="19"/>
  <c r="G10" i="19"/>
  <c r="G11" i="19"/>
  <c r="G12" i="19"/>
  <c r="G13" i="19"/>
  <c r="G5" i="19"/>
  <c r="E6" i="19"/>
  <c r="E7" i="19"/>
  <c r="E8" i="19"/>
  <c r="E9" i="19"/>
  <c r="E10" i="19"/>
  <c r="E11" i="19"/>
  <c r="E12" i="19"/>
  <c r="E13" i="19"/>
  <c r="E5" i="19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5" i="28"/>
  <c r="E6" i="28"/>
  <c r="E7" i="28"/>
  <c r="E8" i="28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5" i="28"/>
  <c r="G6" i="96" l="1"/>
  <c r="G7" i="96"/>
  <c r="G5" i="96"/>
  <c r="E6" i="96"/>
  <c r="E7" i="96"/>
  <c r="E5" i="96"/>
  <c r="G6" i="16"/>
  <c r="G7" i="16"/>
  <c r="G5" i="16"/>
  <c r="E6" i="16"/>
  <c r="E7" i="16"/>
  <c r="E5" i="16"/>
  <c r="G6" i="55" l="1"/>
  <c r="G7" i="55"/>
  <c r="G8" i="55"/>
  <c r="G5" i="55"/>
  <c r="E6" i="55"/>
  <c r="E7" i="55"/>
  <c r="E8" i="55"/>
  <c r="E5" i="55"/>
  <c r="G6" i="95"/>
  <c r="G5" i="95"/>
  <c r="E6" i="95"/>
  <c r="E5" i="95"/>
  <c r="G7" i="95"/>
  <c r="E7" i="95"/>
  <c r="G6" i="94"/>
  <c r="G7" i="94"/>
  <c r="G8" i="94"/>
  <c r="G9" i="94"/>
  <c r="G10" i="94"/>
  <c r="G11" i="94"/>
  <c r="G12" i="94"/>
  <c r="G13" i="94"/>
  <c r="G14" i="94"/>
  <c r="G15" i="94"/>
  <c r="G16" i="94"/>
  <c r="G5" i="94"/>
  <c r="E6" i="94"/>
  <c r="E7" i="94"/>
  <c r="E8" i="94"/>
  <c r="E9" i="94"/>
  <c r="E10" i="94"/>
  <c r="E11" i="94"/>
  <c r="E12" i="94"/>
  <c r="E13" i="94"/>
  <c r="E14" i="94"/>
  <c r="E15" i="94"/>
  <c r="E16" i="94"/>
  <c r="E5" i="94"/>
  <c r="G6" i="14" l="1"/>
  <c r="G7" i="14"/>
  <c r="G8" i="14"/>
  <c r="G9" i="14"/>
  <c r="G10" i="14"/>
  <c r="G11" i="14"/>
  <c r="G12" i="14"/>
  <c r="G13" i="14"/>
  <c r="G5" i="14"/>
  <c r="E6" i="14"/>
  <c r="E7" i="14"/>
  <c r="E8" i="14"/>
  <c r="E9" i="14"/>
  <c r="E10" i="14"/>
  <c r="E11" i="14"/>
  <c r="E12" i="14"/>
  <c r="E13" i="14"/>
  <c r="E5" i="14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5" i="27"/>
  <c r="G6" i="90" l="1"/>
  <c r="G7" i="90"/>
  <c r="G5" i="90"/>
  <c r="E6" i="90"/>
  <c r="E7" i="90"/>
  <c r="E5" i="90"/>
  <c r="G6" i="12"/>
  <c r="G7" i="12"/>
  <c r="G5" i="12"/>
  <c r="E6" i="12"/>
  <c r="E7" i="12"/>
  <c r="E5" i="12"/>
  <c r="G6" i="53"/>
  <c r="G7" i="53"/>
  <c r="G5" i="53"/>
  <c r="E6" i="53"/>
  <c r="E7" i="53"/>
  <c r="E5" i="53"/>
  <c r="G6" i="45"/>
  <c r="G7" i="45"/>
  <c r="G8" i="45"/>
  <c r="G9" i="45"/>
  <c r="G10" i="45"/>
  <c r="G11" i="45"/>
  <c r="G12" i="45"/>
  <c r="G13" i="45"/>
  <c r="G14" i="45"/>
  <c r="G15" i="45"/>
  <c r="G16" i="45"/>
  <c r="G5" i="45"/>
  <c r="E6" i="45"/>
  <c r="E7" i="45"/>
  <c r="E8" i="45"/>
  <c r="E9" i="45"/>
  <c r="E10" i="45"/>
  <c r="E11" i="45"/>
  <c r="E12" i="45"/>
  <c r="E13" i="45"/>
  <c r="E14" i="45"/>
  <c r="E15" i="45"/>
  <c r="E16" i="45"/>
  <c r="E5" i="45"/>
  <c r="G6" i="52"/>
  <c r="G7" i="52"/>
  <c r="G8" i="52"/>
  <c r="G5" i="52"/>
  <c r="E6" i="52"/>
  <c r="E7" i="52"/>
  <c r="E8" i="52"/>
  <c r="E5" i="52"/>
  <c r="G6" i="10"/>
  <c r="G7" i="10"/>
  <c r="G8" i="10"/>
  <c r="G9" i="10"/>
  <c r="G5" i="10"/>
  <c r="E6" i="10"/>
  <c r="E7" i="10"/>
  <c r="E8" i="10"/>
  <c r="E9" i="10"/>
  <c r="E5" i="10"/>
  <c r="G6" i="88"/>
  <c r="G7" i="88"/>
  <c r="G5" i="88"/>
  <c r="E6" i="88"/>
  <c r="E7" i="88"/>
  <c r="E5" i="88"/>
  <c r="G7" i="51"/>
  <c r="G6" i="51"/>
  <c r="G5" i="51"/>
  <c r="E6" i="51"/>
  <c r="E7" i="51"/>
  <c r="E5" i="51"/>
  <c r="G6" i="86"/>
  <c r="G7" i="86"/>
  <c r="G5" i="86"/>
  <c r="E7" i="86"/>
  <c r="E6" i="86"/>
  <c r="E5" i="86"/>
  <c r="G7" i="35"/>
  <c r="G6" i="35"/>
  <c r="G5" i="35"/>
  <c r="E7" i="35"/>
  <c r="E6" i="35"/>
  <c r="E5" i="35"/>
  <c r="G6" i="6"/>
  <c r="G7" i="6"/>
  <c r="G5" i="6"/>
  <c r="E6" i="6"/>
  <c r="E7" i="6"/>
  <c r="E5" i="6"/>
  <c r="H7" i="31" l="1"/>
  <c r="H6" i="31"/>
  <c r="H5" i="31"/>
  <c r="G6" i="31"/>
  <c r="G5" i="31"/>
  <c r="E7" i="31"/>
  <c r="E6" i="31"/>
  <c r="E5" i="31"/>
  <c r="D7" i="31"/>
  <c r="F7" i="31"/>
  <c r="G7" i="31" s="1"/>
  <c r="F7" i="96" l="1"/>
  <c r="D7" i="96"/>
  <c r="H6" i="96"/>
  <c r="H5" i="96"/>
  <c r="F7" i="95"/>
  <c r="D7" i="95"/>
  <c r="H6" i="95"/>
  <c r="H5" i="95"/>
  <c r="H7" i="95" s="1"/>
  <c r="F16" i="94"/>
  <c r="D16" i="94"/>
  <c r="H15" i="94"/>
  <c r="H14" i="94"/>
  <c r="H13" i="94"/>
  <c r="H12" i="94"/>
  <c r="H11" i="94"/>
  <c r="H10" i="94"/>
  <c r="H9" i="94"/>
  <c r="H8" i="94"/>
  <c r="H7" i="94"/>
  <c r="H6" i="94"/>
  <c r="H5" i="94"/>
  <c r="H16" i="94" s="1"/>
  <c r="F8" i="92"/>
  <c r="D8" i="92"/>
  <c r="H7" i="92"/>
  <c r="H6" i="92"/>
  <c r="H5" i="92"/>
  <c r="H8" i="92" s="1"/>
  <c r="F7" i="90"/>
  <c r="D7" i="90"/>
  <c r="H6" i="90"/>
  <c r="H5" i="90"/>
  <c r="H7" i="90" s="1"/>
  <c r="F7" i="88"/>
  <c r="D7" i="88"/>
  <c r="H6" i="88"/>
  <c r="H5" i="88"/>
  <c r="H7" i="88" s="1"/>
  <c r="F7" i="86"/>
  <c r="D7" i="86"/>
  <c r="H6" i="86"/>
  <c r="H5" i="86"/>
  <c r="H7" i="86" s="1"/>
  <c r="H7" i="96" l="1"/>
  <c r="F13" i="19"/>
  <c r="D13" i="19"/>
  <c r="H12" i="19"/>
  <c r="H11" i="19"/>
  <c r="H10" i="19"/>
  <c r="H9" i="19"/>
  <c r="H8" i="19"/>
  <c r="H7" i="19"/>
  <c r="H6" i="19"/>
  <c r="H5" i="19"/>
  <c r="F22" i="28"/>
  <c r="D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F7" i="16"/>
  <c r="D7" i="16"/>
  <c r="H6" i="16"/>
  <c r="H5" i="16"/>
  <c r="F8" i="55"/>
  <c r="D8" i="55"/>
  <c r="H7" i="55"/>
  <c r="H6" i="55"/>
  <c r="H5" i="55"/>
  <c r="F13" i="14"/>
  <c r="D13" i="14"/>
  <c r="H12" i="14"/>
  <c r="H11" i="14"/>
  <c r="H10" i="14"/>
  <c r="H9" i="14"/>
  <c r="H8" i="14"/>
  <c r="H7" i="14"/>
  <c r="H6" i="14"/>
  <c r="H5" i="14"/>
  <c r="F22" i="27"/>
  <c r="H21" i="27"/>
  <c r="H20" i="27"/>
  <c r="H19" i="27"/>
  <c r="H18" i="27"/>
  <c r="H17" i="27"/>
  <c r="H16" i="27"/>
  <c r="D22" i="27"/>
  <c r="H15" i="27"/>
  <c r="H14" i="27"/>
  <c r="H13" i="27"/>
  <c r="H12" i="27"/>
  <c r="H11" i="27"/>
  <c r="H10" i="27"/>
  <c r="H9" i="27"/>
  <c r="H8" i="27"/>
  <c r="H7" i="27"/>
  <c r="H6" i="27"/>
  <c r="H5" i="27"/>
  <c r="F7" i="12"/>
  <c r="D7" i="12"/>
  <c r="H6" i="12"/>
  <c r="H5" i="12"/>
  <c r="F7" i="53"/>
  <c r="D7" i="53"/>
  <c r="H6" i="53"/>
  <c r="H5" i="53"/>
  <c r="H15" i="45"/>
  <c r="H14" i="45"/>
  <c r="H13" i="45"/>
  <c r="H12" i="45"/>
  <c r="H11" i="45"/>
  <c r="H10" i="45"/>
  <c r="H9" i="45"/>
  <c r="F16" i="45"/>
  <c r="D16" i="45"/>
  <c r="H8" i="45"/>
  <c r="H7" i="45"/>
  <c r="H6" i="45"/>
  <c r="H5" i="45"/>
  <c r="F8" i="52"/>
  <c r="D8" i="52"/>
  <c r="H7" i="52"/>
  <c r="H6" i="52"/>
  <c r="H5" i="52"/>
  <c r="F7" i="6"/>
  <c r="D7" i="6"/>
  <c r="F7" i="35"/>
  <c r="D7" i="35"/>
  <c r="F7" i="51"/>
  <c r="D7" i="51"/>
  <c r="F9" i="10"/>
  <c r="D9" i="10"/>
  <c r="H7" i="10"/>
  <c r="H8" i="10"/>
  <c r="H6" i="10"/>
  <c r="H5" i="10"/>
  <c r="H6" i="51"/>
  <c r="H5" i="51"/>
  <c r="H6" i="35"/>
  <c r="H5" i="35"/>
  <c r="F10" i="61"/>
  <c r="D10" i="61"/>
  <c r="H9" i="61"/>
  <c r="G9" i="61" s="1"/>
  <c r="H8" i="61"/>
  <c r="G8" i="61" s="1"/>
  <c r="H7" i="61"/>
  <c r="G7" i="61" s="1"/>
  <c r="H6" i="61"/>
  <c r="E6" i="61" s="1"/>
  <c r="H5" i="61"/>
  <c r="G5" i="61" s="1"/>
  <c r="H8" i="55" l="1"/>
  <c r="H22" i="27"/>
  <c r="H7" i="12"/>
  <c r="H7" i="53"/>
  <c r="H8" i="52"/>
  <c r="H7" i="51"/>
  <c r="H7" i="35"/>
  <c r="E5" i="61"/>
  <c r="G6" i="61"/>
  <c r="E9" i="61"/>
  <c r="H13" i="19"/>
  <c r="H22" i="28"/>
  <c r="H7" i="16"/>
  <c r="H13" i="14"/>
  <c r="H16" i="45"/>
  <c r="H9" i="10"/>
  <c r="E8" i="61"/>
  <c r="H10" i="61"/>
  <c r="E10" i="61" s="1"/>
  <c r="E7" i="61"/>
  <c r="G10" i="61"/>
  <c r="F10" i="58"/>
  <c r="D10" i="58"/>
  <c r="F23" i="60"/>
  <c r="D23" i="60"/>
  <c r="H8" i="60"/>
  <c r="E8" i="60" s="1"/>
  <c r="H7" i="60"/>
  <c r="E7" i="60" s="1"/>
  <c r="H12" i="60"/>
  <c r="E12" i="60" s="1"/>
  <c r="H11" i="60"/>
  <c r="E11" i="60" s="1"/>
  <c r="H5" i="60"/>
  <c r="E5" i="60" s="1"/>
  <c r="H19" i="60"/>
  <c r="E19" i="60" s="1"/>
  <c r="H18" i="60"/>
  <c r="E18" i="60" s="1"/>
  <c r="H6" i="60"/>
  <c r="E6" i="60" s="1"/>
  <c r="H13" i="60"/>
  <c r="E13" i="60" s="1"/>
  <c r="H15" i="60"/>
  <c r="E15" i="60" s="1"/>
  <c r="H10" i="60"/>
  <c r="E10" i="60" s="1"/>
  <c r="H21" i="60"/>
  <c r="E21" i="60" s="1"/>
  <c r="H17" i="60"/>
  <c r="G17" i="60" s="1"/>
  <c r="H9" i="60"/>
  <c r="G9" i="60" s="1"/>
  <c r="H20" i="60"/>
  <c r="E20" i="60" s="1"/>
  <c r="H16" i="60"/>
  <c r="G16" i="60" s="1"/>
  <c r="H22" i="60"/>
  <c r="G22" i="60" s="1"/>
  <c r="H14" i="60"/>
  <c r="G14" i="60" s="1"/>
  <c r="H6" i="6"/>
  <c r="H5" i="6"/>
  <c r="G9" i="58"/>
  <c r="H6" i="58"/>
  <c r="E6" i="58" s="1"/>
  <c r="H7" i="58"/>
  <c r="E7" i="58" s="1"/>
  <c r="H8" i="58"/>
  <c r="G8" i="58" s="1"/>
  <c r="H9" i="58"/>
  <c r="E9" i="58" s="1"/>
  <c r="H5" i="58"/>
  <c r="E5" i="58" s="1"/>
  <c r="H7" i="6" l="1"/>
  <c r="E17" i="60"/>
  <c r="G20" i="60"/>
  <c r="G7" i="60"/>
  <c r="G8" i="60"/>
  <c r="E8" i="58"/>
  <c r="G7" i="58"/>
  <c r="G5" i="58"/>
  <c r="G6" i="58"/>
  <c r="H10" i="58"/>
  <c r="G10" i="58" s="1"/>
  <c r="G6" i="60"/>
  <c r="G10" i="60"/>
  <c r="G19" i="60"/>
  <c r="E9" i="60"/>
  <c r="G5" i="60"/>
  <c r="G13" i="60"/>
  <c r="G21" i="60"/>
  <c r="G11" i="60"/>
  <c r="G15" i="60"/>
  <c r="G18" i="60"/>
  <c r="G12" i="60"/>
  <c r="H23" i="60"/>
  <c r="E23" i="60" s="1"/>
  <c r="E22" i="60"/>
  <c r="E16" i="60"/>
  <c r="E14" i="60"/>
  <c r="E10" i="58" l="1"/>
  <c r="G23" i="60"/>
</calcChain>
</file>

<file path=xl/sharedStrings.xml><?xml version="1.0" encoding="utf-8"?>
<sst xmlns="http://schemas.openxmlformats.org/spreadsheetml/2006/main" count="485" uniqueCount="187">
  <si>
    <t>Hombre</t>
  </si>
  <si>
    <t>Mujer</t>
  </si>
  <si>
    <t>Total</t>
  </si>
  <si>
    <t>Menos de 3 meses</t>
  </si>
  <si>
    <t>De 3 a 6 meses</t>
  </si>
  <si>
    <t>De 7 a 12 meses</t>
  </si>
  <si>
    <t>Más de 12 meses</t>
  </si>
  <si>
    <t>P19</t>
  </si>
  <si>
    <t>Indefinido</t>
  </si>
  <si>
    <t>Temporal</t>
  </si>
  <si>
    <t>Asesoría, consultoría, auditoría</t>
  </si>
  <si>
    <t>Banca, seguros, finanzas</t>
  </si>
  <si>
    <t>Industria</t>
  </si>
  <si>
    <t>Telecomunicaciones</t>
  </si>
  <si>
    <t>Informática</t>
  </si>
  <si>
    <t>Comercio</t>
  </si>
  <si>
    <t>Actividades sanitarias y veterinarias</t>
  </si>
  <si>
    <t>Enseñanza</t>
  </si>
  <si>
    <t>Investigación y desarrollo</t>
  </si>
  <si>
    <t>Construcción</t>
  </si>
  <si>
    <t>Hostelería y turismo</t>
  </si>
  <si>
    <t>Artes gráficas, publicidad y servicios relacionados</t>
  </si>
  <si>
    <t>Transporte, mensajería y actividades relacionadas</t>
  </si>
  <si>
    <t>Otros</t>
  </si>
  <si>
    <t>Sí</t>
  </si>
  <si>
    <t>No</t>
  </si>
  <si>
    <t>Productos y distribución de energía eléctrica, gas o agua</t>
  </si>
  <si>
    <t>Entre 601€ y 900€</t>
  </si>
  <si>
    <t>Servicios técnicos de arquitectura e ingeniería</t>
  </si>
  <si>
    <t>Administración pública</t>
  </si>
  <si>
    <t>Contenidos teóricos recibidos</t>
  </si>
  <si>
    <t>Profesorado</t>
  </si>
  <si>
    <t>Instalaciones y equipos disponibles en las aulas</t>
  </si>
  <si>
    <t>Contenidos prácticos recibidos</t>
  </si>
  <si>
    <t>Nº DE PREGUNTA</t>
  </si>
  <si>
    <t>DESCRIPCIÓN</t>
  </si>
  <si>
    <t>ÍNDICE</t>
  </si>
  <si>
    <t>P2</t>
  </si>
  <si>
    <t>P4</t>
  </si>
  <si>
    <t>P2. Valora de 0 a 10 los siguientes aspectos de tus estudios universitarios</t>
  </si>
  <si>
    <t>P25</t>
  </si>
  <si>
    <t>A través de las prácticas de la Universidad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</si>
  <si>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</si>
  <si>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</si>
  <si>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</si>
  <si>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</si>
  <si>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</si>
  <si>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</si>
  <si>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</si>
  <si>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</si>
  <si>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Oposición</t>
  </si>
  <si>
    <t>Otros medios</t>
  </si>
  <si>
    <t>P26</t>
  </si>
  <si>
    <t>P27</t>
  </si>
  <si>
    <t>P32</t>
  </si>
  <si>
    <t>Gestión administrativa</t>
  </si>
  <si>
    <t>P7. ¿Disfrutaste de alguna beca ERASMUS, SOCRATES o similar para cursas parte de tus estudios, tanto teóricos como prácticos, en otra Universidad?</t>
  </si>
  <si>
    <t>P5</t>
  </si>
  <si>
    <t>P5. De 0 a 10, ¿puedes valorar tu satisfacción con estas prácticas?</t>
  </si>
  <si>
    <t>P7</t>
  </si>
  <si>
    <t>P13</t>
  </si>
  <si>
    <t>P20</t>
  </si>
  <si>
    <t>P22</t>
  </si>
  <si>
    <t>SOBRE LOS ESTUDIOS REALIZADOS</t>
  </si>
  <si>
    <t>Y SU PROCESO FORMATIVO</t>
  </si>
  <si>
    <t>SOBRE LOS ESTUDIOS REALIZADOS Y SU PROCESO FORMATIVO</t>
  </si>
  <si>
    <t>TRÁNSITO A LA VIDA LABORAL</t>
  </si>
  <si>
    <t>PRIMER EMPLEO</t>
  </si>
  <si>
    <t>EMPLEO ACTUAL</t>
  </si>
  <si>
    <t>P4. ¿Realizaste prácticas externas durante tus estudios?</t>
  </si>
  <si>
    <t>P8</t>
  </si>
  <si>
    <t>P8. De 0 a 10, ¿puedes valorar tu satisfacción con esta estancia?</t>
  </si>
  <si>
    <t>P13. Durante los estudios universitarios, ¿tuviste alguna experiencia laboral?</t>
  </si>
  <si>
    <t>P16. Aproximadamente, ¿cuántos meses pasaron desde que terminaste de estudiar y conseguiste ese trabajo?</t>
  </si>
  <si>
    <t>P16</t>
  </si>
  <si>
    <t>P19. ¿Y cómo encontraste el trabajo?</t>
  </si>
  <si>
    <t>Era autónomo</t>
  </si>
  <si>
    <t>Pertenecía a la plantilla de la empresa</t>
  </si>
  <si>
    <t>P20. ¿Estabas dado de alta como autónomo o pertenecías a la plantilla de la empresa?</t>
  </si>
  <si>
    <t>P22. ¿Cuál era la duración del contrato?</t>
  </si>
  <si>
    <t>P24. ¿De qué sector era la empresa?</t>
  </si>
  <si>
    <t>P24</t>
  </si>
  <si>
    <t>Entre 1.501€ y 1.800€</t>
  </si>
  <si>
    <t>Entre 1.801€ y 2.400€</t>
  </si>
  <si>
    <t>Más de 3.000€</t>
  </si>
  <si>
    <t>P25. ¿Me podrías decir cuál era tu sueldo neto mensual?</t>
  </si>
  <si>
    <t>P27. ¿Estás trabajando actualmente?</t>
  </si>
  <si>
    <t>No, pero planteo crearla en los próximos años</t>
  </si>
  <si>
    <t>No y no me lo planteo</t>
  </si>
  <si>
    <t>P32. ¿Has pensado alguna vez crear tu propia empresa?</t>
  </si>
  <si>
    <t>P34. ¿Cuál es la duración del contrato?</t>
  </si>
  <si>
    <t>P34</t>
  </si>
  <si>
    <t>P36. ¿En qué sector?</t>
  </si>
  <si>
    <t>P36</t>
  </si>
  <si>
    <t>P37. ¿Me podrías decir tu sueldo neto mensual?</t>
  </si>
  <si>
    <t>P37</t>
  </si>
  <si>
    <t>Entre 901 y 1.200€</t>
  </si>
  <si>
    <t>Entre 1.201 y 1.500€</t>
  </si>
  <si>
    <t>Entre 2.401€ y 3.000€</t>
  </si>
  <si>
    <t>600€ o menos</t>
  </si>
  <si>
    <t>P26. De 0 a 10, ¿qué relación existía entre ese empleo y tu titulación universitaria?</t>
  </si>
  <si>
    <t>P38</t>
  </si>
  <si>
    <t>P38. De 0 a 10, ¿qué relación existe entre tu empleo y tu titulación universitaria?</t>
  </si>
  <si>
    <t>DATOS PERSONALES</t>
  </si>
  <si>
    <t>C. Rama</t>
  </si>
  <si>
    <t>Distribución de los egresados según la rama de estudios</t>
  </si>
  <si>
    <t>Artes y Humanidades</t>
  </si>
  <si>
    <t>Ingeniería y Arquitectura</t>
  </si>
  <si>
    <t>Ciencias</t>
  </si>
  <si>
    <t>Ciencias de la Salud</t>
  </si>
  <si>
    <t>Ciencias Sociales y Jurídicas</t>
  </si>
  <si>
    <t>Rama</t>
  </si>
  <si>
    <t>% por rama</t>
  </si>
  <si>
    <t>% respuesta</t>
  </si>
  <si>
    <t>D. Centro</t>
  </si>
  <si>
    <t>Distribución de los egresados según el Centro de estudios</t>
  </si>
  <si>
    <t>Centro</t>
  </si>
  <si>
    <t>% por centro</t>
  </si>
  <si>
    <t>Fac. Ciencias</t>
  </si>
  <si>
    <t>Fac. Medicina</t>
  </si>
  <si>
    <t>Fac. Derecho</t>
  </si>
  <si>
    <t>Fac. Filosofía y Letras</t>
  </si>
  <si>
    <t>Fac. Educación</t>
  </si>
  <si>
    <t>Fac. Formación del Profesorado</t>
  </si>
  <si>
    <t>Fac. Veterinaria</t>
  </si>
  <si>
    <t>CU Plasencia</t>
  </si>
  <si>
    <t>Fac. Enfermería y Terapia Ocupacional</t>
  </si>
  <si>
    <t>CU Mérida</t>
  </si>
  <si>
    <t>Esc. Politécnica</t>
  </si>
  <si>
    <t>CU Santa Ana</t>
  </si>
  <si>
    <t>Esc. Ing. Industriales</t>
  </si>
  <si>
    <t>Esc. Ing. Agrarias</t>
  </si>
  <si>
    <t>Fac. Ciencias del Deporte</t>
  </si>
  <si>
    <t>Fac. Estudios Empr. y Turismo</t>
  </si>
  <si>
    <t>Fac. CC Econ. y Empresariales</t>
  </si>
  <si>
    <t>Campus</t>
  </si>
  <si>
    <t>% por campus</t>
  </si>
  <si>
    <t>Badajoz</t>
  </si>
  <si>
    <t>Cáceres</t>
  </si>
  <si>
    <t>Mérida</t>
  </si>
  <si>
    <t>Plasencia</t>
  </si>
  <si>
    <t>Almendralejo</t>
  </si>
  <si>
    <t>P13. Durante tus estudios universitarios, ¿tuviste alguna experiencia laboral?</t>
  </si>
  <si>
    <t>P19.  ¿Y cómo encontraste el trabajo?</t>
  </si>
  <si>
    <t>E. Campus</t>
  </si>
  <si>
    <t>Distribución de los egresados según el Campus</t>
  </si>
  <si>
    <t>P7. ¿Disfrutaste de alguna beca ERASMUS, SOCRATES o similar para cursar parte de tus estudios, tanto teóricos como prácticos, en otra Universidad?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</si>
  <si>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</si>
  <si>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Fac. CC de la Documentación y la Comunicación</t>
  </si>
  <si>
    <t>P15. Después de finalizar los estudios, ¿has trabajado alguna vez?</t>
  </si>
  <si>
    <t>P12. En el momento de matricularte en este estudio, ¿estabas trabajando?</t>
  </si>
  <si>
    <t>P18. ¿Creaste tu propia empresa o trabajaste para otros?</t>
  </si>
  <si>
    <t>Sí, creé mi empresa</t>
  </si>
  <si>
    <t>No, trabajé para otros</t>
  </si>
  <si>
    <t>Ambas cosas</t>
  </si>
  <si>
    <t>P23. ¿Trabajabas en la empresa pública?</t>
  </si>
  <si>
    <t>P29. ¿Has creado tu propia empresa o trabajas para otros?</t>
  </si>
  <si>
    <t>Sí, he creado mi empresa</t>
  </si>
  <si>
    <t>No, trabajo para otros</t>
  </si>
  <si>
    <t>P30.  ¿Y cómo has encontrado el empleo?</t>
  </si>
  <si>
    <t>P31. ¿Estás dado de alta como autónomo o perteneces a la plantilla de la empresa?</t>
  </si>
  <si>
    <t>Soy autónomo</t>
  </si>
  <si>
    <t>Pertenezco a la plantilla de la empresa</t>
  </si>
  <si>
    <t>P35. ¿Trabajas en la empresa pública?</t>
  </si>
  <si>
    <t>Preparo oposiciones</t>
  </si>
  <si>
    <t>Continúo estudiando</t>
  </si>
  <si>
    <t>Intento montar mi propia empresa</t>
  </si>
  <si>
    <t>Por motivos familiares</t>
  </si>
  <si>
    <t>No quiero trabajar</t>
  </si>
  <si>
    <t>Otras razones</t>
  </si>
  <si>
    <t>P27.1.1. ¿Por qué no estas buscando trabajo? (Se permite respuesta múltiple)</t>
  </si>
  <si>
    <t>P39. Valora de 0 a 10 el grado de satisfacción de los siguientes apartados de tu empleo</t>
  </si>
  <si>
    <t>Nivel salarial</t>
  </si>
  <si>
    <t>Horarios, vacaciones, días libres</t>
  </si>
  <si>
    <t>Satisfacción global con tu empleo</t>
  </si>
  <si>
    <t>Estabilidad laboral</t>
  </si>
  <si>
    <t>Desarrollo personal</t>
  </si>
  <si>
    <t>Desarrollo profesional</t>
  </si>
  <si>
    <t>Buen ambiente de trabajo</t>
  </si>
  <si>
    <t>P23</t>
  </si>
  <si>
    <t>P27.1.1. ¿Por qué no estás buscando trabajo? (Se permite respuesta múltiple)</t>
  </si>
  <si>
    <t>P27.1.1</t>
  </si>
  <si>
    <t>P29</t>
  </si>
  <si>
    <t>P39</t>
  </si>
  <si>
    <t>Tiempo medio (en meses)</t>
  </si>
  <si>
    <t>-</t>
  </si>
  <si>
    <t>P18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</si>
</sst>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b/>
      <sz val="20"/>
      <color theme="7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" borderId="0" xfId="0" applyFill="1"/>
    <xf numFmtId="0" fontId="3" fillId="3" borderId="1" xfId="0" applyFont="1" applyFill="1" applyBorder="1" applyAlignment="1"/>
    <xf numFmtId="0" fontId="3" fillId="3" borderId="2" xfId="0" applyFont="1" applyFill="1" applyBorder="1" applyAlignment="1"/>
    <xf numFmtId="0" fontId="4" fillId="3" borderId="0" xfId="1" applyFont="1" applyFill="1" applyAlignment="1" applyProtection="1">
      <alignment horizontal="left" vertical="center"/>
    </xf>
    <xf numFmtId="0" fontId="0" fillId="3" borderId="0" xfId="0" applyFont="1" applyFill="1"/>
    <xf numFmtId="0" fontId="2" fillId="4" borderId="3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left" vertical="center" wrapText="1" indent="2"/>
    </xf>
    <xf numFmtId="0" fontId="5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/>
    <xf numFmtId="0" fontId="6" fillId="4" borderId="3" xfId="1" applyFont="1" applyFill="1" applyBorder="1" applyAlignment="1" applyProtection="1">
      <alignment vertical="center" textRotation="90" wrapText="1"/>
    </xf>
    <xf numFmtId="0" fontId="0" fillId="3" borderId="0" xfId="0" applyFont="1" applyFill="1" applyBorder="1" applyAlignment="1"/>
    <xf numFmtId="0" fontId="0" fillId="3" borderId="0" xfId="0" applyFont="1" applyFill="1" applyAlignment="1"/>
    <xf numFmtId="164" fontId="0" fillId="3" borderId="0" xfId="0" applyNumberFormat="1" applyFont="1" applyFill="1" applyBorder="1" applyAlignment="1">
      <alignment horizontal="center" vertical="center" wrapText="1"/>
    </xf>
    <xf numFmtId="164" fontId="0" fillId="3" borderId="0" xfId="0" applyNumberFormat="1" applyFont="1" applyFill="1"/>
    <xf numFmtId="1" fontId="0" fillId="3" borderId="0" xfId="0" applyNumberFormat="1" applyFont="1" applyFill="1"/>
    <xf numFmtId="0" fontId="0" fillId="3" borderId="0" xfId="0" applyNumberFormat="1" applyFont="1" applyFill="1"/>
    <xf numFmtId="0" fontId="8" fillId="4" borderId="3" xfId="0" applyFont="1" applyFill="1" applyBorder="1"/>
    <xf numFmtId="0" fontId="2" fillId="4" borderId="3" xfId="0" applyFont="1" applyFill="1" applyBorder="1"/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 wrapText="1"/>
    </xf>
    <xf numFmtId="3" fontId="0" fillId="2" borderId="3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165" fontId="0" fillId="5" borderId="3" xfId="0" applyNumberFormat="1" applyFont="1" applyFill="1" applyBorder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/>
    <xf numFmtId="164" fontId="0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 wrapText="1"/>
    </xf>
    <xf numFmtId="0" fontId="9" fillId="3" borderId="5" xfId="0" applyFont="1" applyFill="1" applyBorder="1"/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wrapText="1"/>
    </xf>
    <xf numFmtId="0" fontId="0" fillId="5" borderId="3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 wrapText="1"/>
    </xf>
    <xf numFmtId="165" fontId="0" fillId="2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horizontal="center" vertical="center"/>
    </xf>
    <xf numFmtId="166" fontId="0" fillId="3" borderId="0" xfId="0" applyNumberFormat="1" applyFont="1" applyFill="1"/>
    <xf numFmtId="0" fontId="2" fillId="4" borderId="3" xfId="0" applyFont="1" applyFill="1" applyBorder="1" applyAlignment="1">
      <alignment horizontal="center" vertical="center"/>
    </xf>
    <xf numFmtId="165" fontId="0" fillId="3" borderId="0" xfId="0" applyNumberFormat="1" applyFont="1" applyFill="1"/>
    <xf numFmtId="0" fontId="6" fillId="4" borderId="3" xfId="1" applyFont="1" applyFill="1" applyBorder="1" applyAlignment="1" applyProtection="1">
      <alignment horizontal="center" vertical="center" textRotation="90" wrapText="1"/>
    </xf>
    <xf numFmtId="0" fontId="6" fillId="4" borderId="1" xfId="1" applyFont="1" applyFill="1" applyBorder="1" applyAlignment="1" applyProtection="1">
      <alignment horizontal="center" vertical="center" textRotation="90" wrapText="1"/>
    </xf>
    <xf numFmtId="0" fontId="6" fillId="4" borderId="4" xfId="1" applyFont="1" applyFill="1" applyBorder="1" applyAlignment="1" applyProtection="1">
      <alignment horizontal="center" vertical="center" textRotation="90" wrapText="1"/>
    </xf>
    <xf numFmtId="0" fontId="6" fillId="4" borderId="2" xfId="1" applyFont="1" applyFill="1" applyBorder="1" applyAlignment="1" applyProtection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D9D0E3"/>
      <color rgb="FFC6B7D5"/>
      <color rgb="FFF9F7FA"/>
      <color rgb="FFD0C2D8"/>
      <color rgb="FFEDE8F0"/>
      <color rgb="FFC9B0DA"/>
      <color rgb="FFD9D1E7"/>
      <color rgb="FFDDD3E3"/>
      <color rgb="FFD9F7FA"/>
      <color rgb="FFD1C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5.xml"/><Relationship Id="rId18" Type="http://schemas.openxmlformats.org/officeDocument/2006/relationships/worksheet" Target="worksheets/sheet11.xml"/><Relationship Id="rId26" Type="http://schemas.openxmlformats.org/officeDocument/2006/relationships/worksheet" Target="worksheets/sheet16.xml"/><Relationship Id="rId39" Type="http://schemas.openxmlformats.org/officeDocument/2006/relationships/chartsheet" Target="chartsheets/sheet17.xml"/><Relationship Id="rId21" Type="http://schemas.openxmlformats.org/officeDocument/2006/relationships/worksheet" Target="worksheets/sheet13.xml"/><Relationship Id="rId34" Type="http://schemas.openxmlformats.org/officeDocument/2006/relationships/worksheet" Target="worksheets/sheet20.xml"/><Relationship Id="rId42" Type="http://schemas.openxmlformats.org/officeDocument/2006/relationships/worksheet" Target="worksheets/sheet24.xml"/><Relationship Id="rId47" Type="http://schemas.openxmlformats.org/officeDocument/2006/relationships/worksheet" Target="worksheets/sheet27.xml"/><Relationship Id="rId50" Type="http://schemas.openxmlformats.org/officeDocument/2006/relationships/chartsheet" Target="chartsheets/sheet22.xml"/><Relationship Id="rId55" Type="http://schemas.openxmlformats.org/officeDocument/2006/relationships/worksheet" Target="worksheets/sheet31.xml"/><Relationship Id="rId63" Type="http://schemas.openxmlformats.org/officeDocument/2006/relationships/worksheet" Target="worksheets/sheet35.xml"/><Relationship Id="rId68" Type="http://schemas.openxmlformats.org/officeDocument/2006/relationships/chartsheet" Target="chartsheets/sheet31.xml"/><Relationship Id="rId7" Type="http://schemas.openxmlformats.org/officeDocument/2006/relationships/worksheet" Target="worksheets/sheet5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9" Type="http://schemas.openxmlformats.org/officeDocument/2006/relationships/chartsheet" Target="chartsheets/sheet1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4.xml"/><Relationship Id="rId24" Type="http://schemas.openxmlformats.org/officeDocument/2006/relationships/chartsheet" Target="chartsheets/sheet10.xml"/><Relationship Id="rId32" Type="http://schemas.openxmlformats.org/officeDocument/2006/relationships/worksheet" Target="worksheets/sheet19.xml"/><Relationship Id="rId37" Type="http://schemas.openxmlformats.org/officeDocument/2006/relationships/chartsheet" Target="chartsheets/sheet16.xml"/><Relationship Id="rId40" Type="http://schemas.openxmlformats.org/officeDocument/2006/relationships/worksheet" Target="worksheets/sheet23.xml"/><Relationship Id="rId45" Type="http://schemas.openxmlformats.org/officeDocument/2006/relationships/worksheet" Target="worksheets/sheet26.xml"/><Relationship Id="rId53" Type="http://schemas.openxmlformats.org/officeDocument/2006/relationships/worksheet" Target="worksheets/sheet30.xml"/><Relationship Id="rId58" Type="http://schemas.openxmlformats.org/officeDocument/2006/relationships/chartsheet" Target="chartsheets/sheet26.xml"/><Relationship Id="rId66" Type="http://schemas.openxmlformats.org/officeDocument/2006/relationships/chartsheet" Target="chartsheets/sheet30.xml"/><Relationship Id="rId5" Type="http://schemas.openxmlformats.org/officeDocument/2006/relationships/worksheet" Target="worksheets/sheet4.xml"/><Relationship Id="rId15" Type="http://schemas.openxmlformats.org/officeDocument/2006/relationships/chartsheet" Target="chartsheets/sheet6.xml"/><Relationship Id="rId23" Type="http://schemas.openxmlformats.org/officeDocument/2006/relationships/worksheet" Target="worksheets/sheet14.xml"/><Relationship Id="rId28" Type="http://schemas.openxmlformats.org/officeDocument/2006/relationships/worksheet" Target="worksheets/sheet17.xml"/><Relationship Id="rId36" Type="http://schemas.openxmlformats.org/officeDocument/2006/relationships/worksheet" Target="worksheets/sheet21.xml"/><Relationship Id="rId49" Type="http://schemas.openxmlformats.org/officeDocument/2006/relationships/worksheet" Target="worksheets/sheet28.xml"/><Relationship Id="rId57" Type="http://schemas.openxmlformats.org/officeDocument/2006/relationships/worksheet" Target="worksheets/sheet32.xml"/><Relationship Id="rId61" Type="http://schemas.openxmlformats.org/officeDocument/2006/relationships/worksheet" Target="worksheets/sheet34.xml"/><Relationship Id="rId10" Type="http://schemas.openxmlformats.org/officeDocument/2006/relationships/worksheet" Target="worksheets/sheet7.xml"/><Relationship Id="rId19" Type="http://schemas.openxmlformats.org/officeDocument/2006/relationships/chartsheet" Target="chartsheets/sheet8.xml"/><Relationship Id="rId31" Type="http://schemas.openxmlformats.org/officeDocument/2006/relationships/chartsheet" Target="chartsheets/sheet13.xml"/><Relationship Id="rId44" Type="http://schemas.openxmlformats.org/officeDocument/2006/relationships/worksheet" Target="worksheets/sheet25.xml"/><Relationship Id="rId52" Type="http://schemas.openxmlformats.org/officeDocument/2006/relationships/chartsheet" Target="chartsheets/sheet23.xml"/><Relationship Id="rId60" Type="http://schemas.openxmlformats.org/officeDocument/2006/relationships/chartsheet" Target="chartsheets/sheet27.xml"/><Relationship Id="rId65" Type="http://schemas.openxmlformats.org/officeDocument/2006/relationships/worksheet" Target="worksheets/sheet36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9.xml"/><Relationship Id="rId22" Type="http://schemas.openxmlformats.org/officeDocument/2006/relationships/chartsheet" Target="chartsheets/sheet9.xml"/><Relationship Id="rId27" Type="http://schemas.openxmlformats.org/officeDocument/2006/relationships/chartsheet" Target="chartsheets/sheet11.xml"/><Relationship Id="rId30" Type="http://schemas.openxmlformats.org/officeDocument/2006/relationships/worksheet" Target="worksheets/sheet18.xml"/><Relationship Id="rId35" Type="http://schemas.openxmlformats.org/officeDocument/2006/relationships/chartsheet" Target="chartsheets/sheet15.xml"/><Relationship Id="rId43" Type="http://schemas.openxmlformats.org/officeDocument/2006/relationships/chartsheet" Target="chartsheets/sheet19.xml"/><Relationship Id="rId48" Type="http://schemas.openxmlformats.org/officeDocument/2006/relationships/chartsheet" Target="chartsheets/sheet21.xml"/><Relationship Id="rId56" Type="http://schemas.openxmlformats.org/officeDocument/2006/relationships/chartsheet" Target="chartsheets/sheet25.xml"/><Relationship Id="rId64" Type="http://schemas.openxmlformats.org/officeDocument/2006/relationships/chartsheet" Target="chartsheets/sheet29.xml"/><Relationship Id="rId69" Type="http://schemas.openxmlformats.org/officeDocument/2006/relationships/theme" Target="theme/theme1.xml"/><Relationship Id="rId8" Type="http://schemas.openxmlformats.org/officeDocument/2006/relationships/chartsheet" Target="chartsheets/sheet3.xml"/><Relationship Id="rId51" Type="http://schemas.openxmlformats.org/officeDocument/2006/relationships/worksheet" Target="worksheets/sheet29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8.xml"/><Relationship Id="rId17" Type="http://schemas.openxmlformats.org/officeDocument/2006/relationships/chartsheet" Target="chartsheets/sheet7.xml"/><Relationship Id="rId25" Type="http://schemas.openxmlformats.org/officeDocument/2006/relationships/worksheet" Target="worksheets/sheet15.xml"/><Relationship Id="rId33" Type="http://schemas.openxmlformats.org/officeDocument/2006/relationships/chartsheet" Target="chartsheets/sheet14.xml"/><Relationship Id="rId38" Type="http://schemas.openxmlformats.org/officeDocument/2006/relationships/worksheet" Target="worksheets/sheet22.xml"/><Relationship Id="rId46" Type="http://schemas.openxmlformats.org/officeDocument/2006/relationships/chartsheet" Target="chartsheets/sheet20.xml"/><Relationship Id="rId59" Type="http://schemas.openxmlformats.org/officeDocument/2006/relationships/worksheet" Target="worksheets/sheet33.xml"/><Relationship Id="rId67" Type="http://schemas.openxmlformats.org/officeDocument/2006/relationships/worksheet" Target="worksheets/sheet37.xml"/><Relationship Id="rId20" Type="http://schemas.openxmlformats.org/officeDocument/2006/relationships/worksheet" Target="worksheets/sheet12.xml"/><Relationship Id="rId41" Type="http://schemas.openxmlformats.org/officeDocument/2006/relationships/chartsheet" Target="chartsheets/sheet18.xml"/><Relationship Id="rId54" Type="http://schemas.openxmlformats.org/officeDocument/2006/relationships/chartsheet" Target="chartsheets/sheet24.xml"/><Relationship Id="rId62" Type="http://schemas.openxmlformats.org/officeDocument/2006/relationships/chartsheet" Target="chartsheets/sheet28.xml"/><Relationship Id="rId7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los egresados por rama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'C. Rama'!$D$4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'C. Rama'!$C$5:$C$9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'C. Rama'!$E$5:$E$9</c:f>
              <c:numCache>
                <c:formatCode>#,##0.0</c:formatCode>
                <c:ptCount val="5"/>
                <c:pt idx="0">
                  <c:v>38.194444444444443</c:v>
                </c:pt>
                <c:pt idx="1">
                  <c:v>40.601503759398497</c:v>
                </c:pt>
                <c:pt idx="2">
                  <c:v>34.649122807017548</c:v>
                </c:pt>
                <c:pt idx="3">
                  <c:v>37.178166838311022</c:v>
                </c:pt>
                <c:pt idx="4">
                  <c:v>69.287833827893181</c:v>
                </c:pt>
              </c:numCache>
            </c:numRef>
          </c:val>
        </c:ser>
        <c:ser>
          <c:idx val="1"/>
          <c:order val="1"/>
          <c:tx>
            <c:strRef>
              <c:f>'C. Rama'!$F$4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 flip="none" rotWithShape="1"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'C. Rama'!$C$5:$C$9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'C. Rama'!$G$5:$G$9</c:f>
              <c:numCache>
                <c:formatCode>#,##0.0</c:formatCode>
                <c:ptCount val="5"/>
                <c:pt idx="0">
                  <c:v>61.805555555555557</c:v>
                </c:pt>
                <c:pt idx="1">
                  <c:v>59.398496240601503</c:v>
                </c:pt>
                <c:pt idx="2">
                  <c:v>65.350877192982466</c:v>
                </c:pt>
                <c:pt idx="3">
                  <c:v>62.821833161688978</c:v>
                </c:pt>
                <c:pt idx="4">
                  <c:v>30.712166172106826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918448"/>
        <c:axId val="175910896"/>
      </c:barChart>
      <c:catAx>
        <c:axId val="17591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910896"/>
        <c:crosses val="autoZero"/>
        <c:auto val="1"/>
        <c:lblAlgn val="ctr"/>
        <c:lblOffset val="100"/>
        <c:noMultiLvlLbl val="0"/>
      </c:catAx>
      <c:valAx>
        <c:axId val="17591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91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los egresados por centros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Hombre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'D. Centro'!$C$5:$C$22</c:f>
              <c:strCache>
                <c:ptCount val="18"/>
                <c:pt idx="0">
                  <c:v>CU Mérida</c:v>
                </c:pt>
                <c:pt idx="1">
                  <c:v>CU Plasencia</c:v>
                </c:pt>
                <c:pt idx="2">
                  <c:v>CU Santa Ana</c:v>
                </c:pt>
                <c:pt idx="3">
                  <c:v>Esc. Ing. Agrarias</c:v>
                </c:pt>
                <c:pt idx="4">
                  <c:v>Esc. Ing. Industriales</c:v>
                </c:pt>
                <c:pt idx="5">
                  <c:v>Esc. Politécnica</c:v>
                </c:pt>
                <c:pt idx="6">
                  <c:v>Fac. CC de la Documentación y la Comunicación</c:v>
                </c:pt>
                <c:pt idx="7">
                  <c:v>Fac. CC Econ. y Empresariales</c:v>
                </c:pt>
                <c:pt idx="8">
                  <c:v>Fac. Ciencias</c:v>
                </c:pt>
                <c:pt idx="9">
                  <c:v>Fac. Ciencias del Deporte</c:v>
                </c:pt>
                <c:pt idx="10">
                  <c:v>Fac. Derecho</c:v>
                </c:pt>
                <c:pt idx="11">
                  <c:v>Fac. Educación</c:v>
                </c:pt>
                <c:pt idx="12">
                  <c:v>Fac. Enfermería y Terapia Ocupacional</c:v>
                </c:pt>
                <c:pt idx="13">
                  <c:v>Fac. Estudios Empr. y Turismo</c:v>
                </c:pt>
                <c:pt idx="14">
                  <c:v>Fac. Filosofía y Letras</c:v>
                </c:pt>
                <c:pt idx="15">
                  <c:v>Fac. Formación del Profesorado</c:v>
                </c:pt>
                <c:pt idx="16">
                  <c:v>Fac. Medicina</c:v>
                </c:pt>
                <c:pt idx="17">
                  <c:v>Fac. Veterinaria</c:v>
                </c:pt>
              </c:strCache>
            </c:strRef>
          </c:cat>
          <c:val>
            <c:numRef>
              <c:f>'D. Centro'!$E$5:$E$22</c:f>
              <c:numCache>
                <c:formatCode>#,##0.0</c:formatCode>
                <c:ptCount val="18"/>
                <c:pt idx="0">
                  <c:v>68.478260869565219</c:v>
                </c:pt>
                <c:pt idx="1">
                  <c:v>52.5</c:v>
                </c:pt>
                <c:pt idx="2">
                  <c:v>25</c:v>
                </c:pt>
                <c:pt idx="3">
                  <c:v>55.913978494623649</c:v>
                </c:pt>
                <c:pt idx="4">
                  <c:v>78.991596638655466</c:v>
                </c:pt>
                <c:pt idx="5">
                  <c:v>65.65096952908587</c:v>
                </c:pt>
                <c:pt idx="6">
                  <c:v>34.722222222222221</c:v>
                </c:pt>
                <c:pt idx="7">
                  <c:v>41.869918699186989</c:v>
                </c:pt>
                <c:pt idx="8">
                  <c:v>43.39622641509434</c:v>
                </c:pt>
                <c:pt idx="9">
                  <c:v>70.689655172413794</c:v>
                </c:pt>
                <c:pt idx="10">
                  <c:v>43.037974683544306</c:v>
                </c:pt>
                <c:pt idx="11">
                  <c:v>25.65217391304348</c:v>
                </c:pt>
                <c:pt idx="12">
                  <c:v>21.153846153846153</c:v>
                </c:pt>
                <c:pt idx="13">
                  <c:v>40.217391304347828</c:v>
                </c:pt>
                <c:pt idx="14">
                  <c:v>35.664335664335667</c:v>
                </c:pt>
                <c:pt idx="15">
                  <c:v>38.582677165354326</c:v>
                </c:pt>
                <c:pt idx="16">
                  <c:v>27.142857142857142</c:v>
                </c:pt>
                <c:pt idx="17">
                  <c:v>53.246753246753244</c:v>
                </c:pt>
              </c:numCache>
            </c:numRef>
          </c:val>
        </c:ser>
        <c:ser>
          <c:idx val="1"/>
          <c:order val="1"/>
          <c:tx>
            <c:v>Mujer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'D. Centro'!$C$5:$C$22</c:f>
              <c:strCache>
                <c:ptCount val="18"/>
                <c:pt idx="0">
                  <c:v>CU Mérida</c:v>
                </c:pt>
                <c:pt idx="1">
                  <c:v>CU Plasencia</c:v>
                </c:pt>
                <c:pt idx="2">
                  <c:v>CU Santa Ana</c:v>
                </c:pt>
                <c:pt idx="3">
                  <c:v>Esc. Ing. Agrarias</c:v>
                </c:pt>
                <c:pt idx="4">
                  <c:v>Esc. Ing. Industriales</c:v>
                </c:pt>
                <c:pt idx="5">
                  <c:v>Esc. Politécnica</c:v>
                </c:pt>
                <c:pt idx="6">
                  <c:v>Fac. CC de la Documentación y la Comunicación</c:v>
                </c:pt>
                <c:pt idx="7">
                  <c:v>Fac. CC Econ. y Empresariales</c:v>
                </c:pt>
                <c:pt idx="8">
                  <c:v>Fac. Ciencias</c:v>
                </c:pt>
                <c:pt idx="9">
                  <c:v>Fac. Ciencias del Deporte</c:v>
                </c:pt>
                <c:pt idx="10">
                  <c:v>Fac. Derecho</c:v>
                </c:pt>
                <c:pt idx="11">
                  <c:v>Fac. Educación</c:v>
                </c:pt>
                <c:pt idx="12">
                  <c:v>Fac. Enfermería y Terapia Ocupacional</c:v>
                </c:pt>
                <c:pt idx="13">
                  <c:v>Fac. Estudios Empr. y Turismo</c:v>
                </c:pt>
                <c:pt idx="14">
                  <c:v>Fac. Filosofía y Letras</c:v>
                </c:pt>
                <c:pt idx="15">
                  <c:v>Fac. Formación del Profesorado</c:v>
                </c:pt>
                <c:pt idx="16">
                  <c:v>Fac. Medicina</c:v>
                </c:pt>
                <c:pt idx="17">
                  <c:v>Fac. Veterinaria</c:v>
                </c:pt>
              </c:strCache>
            </c:strRef>
          </c:cat>
          <c:val>
            <c:numRef>
              <c:f>'D. Centro'!$G$5:$G$22</c:f>
              <c:numCache>
                <c:formatCode>#,##0.0</c:formatCode>
                <c:ptCount val="18"/>
                <c:pt idx="0">
                  <c:v>31.521739130434785</c:v>
                </c:pt>
                <c:pt idx="1">
                  <c:v>47.5</c:v>
                </c:pt>
                <c:pt idx="2">
                  <c:v>75</c:v>
                </c:pt>
                <c:pt idx="3">
                  <c:v>44.086021505376344</c:v>
                </c:pt>
                <c:pt idx="4">
                  <c:v>21.008403361344538</c:v>
                </c:pt>
                <c:pt idx="5">
                  <c:v>34.34903047091413</c:v>
                </c:pt>
                <c:pt idx="6">
                  <c:v>65.277777777777786</c:v>
                </c:pt>
                <c:pt idx="7">
                  <c:v>58.130081300813011</c:v>
                </c:pt>
                <c:pt idx="8">
                  <c:v>56.60377358490566</c:v>
                </c:pt>
                <c:pt idx="9">
                  <c:v>29.310344827586203</c:v>
                </c:pt>
                <c:pt idx="10">
                  <c:v>56.962025316455701</c:v>
                </c:pt>
                <c:pt idx="11">
                  <c:v>74.34782608695653</c:v>
                </c:pt>
                <c:pt idx="12">
                  <c:v>78.84615384615384</c:v>
                </c:pt>
                <c:pt idx="13">
                  <c:v>59.782608695652172</c:v>
                </c:pt>
                <c:pt idx="14">
                  <c:v>64.335664335664333</c:v>
                </c:pt>
                <c:pt idx="15">
                  <c:v>61.417322834645674</c:v>
                </c:pt>
                <c:pt idx="16">
                  <c:v>72.857142857142847</c:v>
                </c:pt>
                <c:pt idx="17">
                  <c:v>46.753246753246749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651792"/>
        <c:axId val="244652176"/>
      </c:barChart>
      <c:catAx>
        <c:axId val="24465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652176"/>
        <c:crosses val="autoZero"/>
        <c:auto val="1"/>
        <c:lblAlgn val="ctr"/>
        <c:lblOffset val="100"/>
        <c:noMultiLvlLbl val="0"/>
      </c:catAx>
      <c:valAx>
        <c:axId val="24465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65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los egresados por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'E. Campus'!$D$4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'E. Campus'!$C$5:$C$9</c:f>
              <c:strCache>
                <c:ptCount val="5"/>
                <c:pt idx="0">
                  <c:v>Badajoz</c:v>
                </c:pt>
                <c:pt idx="1">
                  <c:v>Cáceres</c:v>
                </c:pt>
                <c:pt idx="2">
                  <c:v>Mérida</c:v>
                </c:pt>
                <c:pt idx="3">
                  <c:v>Plasencia</c:v>
                </c:pt>
                <c:pt idx="4">
                  <c:v>Almendralejo</c:v>
                </c:pt>
              </c:strCache>
            </c:strRef>
          </c:cat>
          <c:val>
            <c:numRef>
              <c:f>'E. Campus'!$E$5:$E$9</c:f>
              <c:numCache>
                <c:formatCode>#,##0.0</c:formatCode>
                <c:ptCount val="5"/>
                <c:pt idx="0">
                  <c:v>42.568250758341755</c:v>
                </c:pt>
                <c:pt idx="1">
                  <c:v>50.657229524772497</c:v>
                </c:pt>
                <c:pt idx="2">
                  <c:v>68.478260869565219</c:v>
                </c:pt>
                <c:pt idx="3">
                  <c:v>52.5</c:v>
                </c:pt>
                <c:pt idx="4">
                  <c:v>25</c:v>
                </c:pt>
              </c:numCache>
            </c:numRef>
          </c:val>
        </c:ser>
        <c:ser>
          <c:idx val="1"/>
          <c:order val="1"/>
          <c:tx>
            <c:strRef>
              <c:f>'E. Campus'!$F$4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'E. Campus'!$C$5:$C$9</c:f>
              <c:strCache>
                <c:ptCount val="5"/>
                <c:pt idx="0">
                  <c:v>Badajoz</c:v>
                </c:pt>
                <c:pt idx="1">
                  <c:v>Cáceres</c:v>
                </c:pt>
                <c:pt idx="2">
                  <c:v>Mérida</c:v>
                </c:pt>
                <c:pt idx="3">
                  <c:v>Plasencia</c:v>
                </c:pt>
                <c:pt idx="4">
                  <c:v>Almendralejo</c:v>
                </c:pt>
              </c:strCache>
            </c:strRef>
          </c:cat>
          <c:val>
            <c:numRef>
              <c:f>'E. Campus'!$G$5:$G$9</c:f>
              <c:numCache>
                <c:formatCode>#,##0.0</c:formatCode>
                <c:ptCount val="5"/>
                <c:pt idx="0">
                  <c:v>57.431749241658238</c:v>
                </c:pt>
                <c:pt idx="1">
                  <c:v>49.342770475227503</c:v>
                </c:pt>
                <c:pt idx="2">
                  <c:v>31.521739130434785</c:v>
                </c:pt>
                <c:pt idx="3">
                  <c:v>47.5</c:v>
                </c:pt>
                <c:pt idx="4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718024"/>
        <c:axId val="177734792"/>
      </c:barChart>
      <c:catAx>
        <c:axId val="17771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7734792"/>
        <c:crosses val="autoZero"/>
        <c:auto val="1"/>
        <c:lblAlgn val="ctr"/>
        <c:lblOffset val="100"/>
        <c:noMultiLvlLbl val="0"/>
      </c:catAx>
      <c:valAx>
        <c:axId val="17773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7718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P2. Valora de 0 a 10 los siguientes aspectos de tus</a:t>
            </a:r>
            <a:r>
              <a:rPr lang="es-ES" baseline="0"/>
              <a:t> estudios universitarios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'P2'!$D$4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'P2'!$C$5:$C$9</c:f>
              <c:strCache>
                <c:ptCount val="5"/>
                <c:pt idx="0">
                  <c:v>Contenidos teóricos recibidos</c:v>
                </c:pt>
                <c:pt idx="1">
                  <c:v>Contenidos prácticos recibidos</c:v>
                </c:pt>
                <c:pt idx="2">
                  <c:v>Profesorado</c:v>
                </c:pt>
                <c:pt idx="3">
                  <c:v>Instalaciones y equipos disponibles en las aulas</c:v>
                </c:pt>
                <c:pt idx="4">
                  <c:v>Gestión administrativa</c:v>
                </c:pt>
              </c:strCache>
            </c:strRef>
          </c:cat>
          <c:val>
            <c:numRef>
              <c:f>'P2'!$D$5:$D$9</c:f>
              <c:numCache>
                <c:formatCode>0.0</c:formatCode>
                <c:ptCount val="5"/>
                <c:pt idx="0">
                  <c:v>6.8413793103448279</c:v>
                </c:pt>
                <c:pt idx="1">
                  <c:v>5.5088757396449708</c:v>
                </c:pt>
                <c:pt idx="2">
                  <c:v>6.5881773399014776</c:v>
                </c:pt>
                <c:pt idx="3">
                  <c:v>6.4384236453201966</c:v>
                </c:pt>
                <c:pt idx="4">
                  <c:v>6.2435897435897436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'P2'!$E$4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'P2'!$C$5:$C$9</c:f>
              <c:strCache>
                <c:ptCount val="5"/>
                <c:pt idx="0">
                  <c:v>Contenidos teóricos recibidos</c:v>
                </c:pt>
                <c:pt idx="1">
                  <c:v>Contenidos prácticos recibidos</c:v>
                </c:pt>
                <c:pt idx="2">
                  <c:v>Profesorado</c:v>
                </c:pt>
                <c:pt idx="3">
                  <c:v>Instalaciones y equipos disponibles en las aulas</c:v>
                </c:pt>
                <c:pt idx="4">
                  <c:v>Gestión administrativa</c:v>
                </c:pt>
              </c:strCache>
            </c:strRef>
          </c:cat>
          <c:val>
            <c:numRef>
              <c:f>'P2'!$E$5:$E$9</c:f>
              <c:numCache>
                <c:formatCode>0.0</c:formatCode>
                <c:ptCount val="5"/>
                <c:pt idx="0">
                  <c:v>7.0070546737213402</c:v>
                </c:pt>
                <c:pt idx="1">
                  <c:v>5.6999117387466898</c:v>
                </c:pt>
                <c:pt idx="2">
                  <c:v>6.8871252204585538</c:v>
                </c:pt>
                <c:pt idx="3">
                  <c:v>6.5123456790123457</c:v>
                </c:pt>
                <c:pt idx="4">
                  <c:v>6.4139452780229478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257488"/>
        <c:axId val="175261968"/>
      </c:lineChart>
      <c:catAx>
        <c:axId val="17525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261968"/>
        <c:crosses val="autoZero"/>
        <c:auto val="1"/>
        <c:lblAlgn val="ctr"/>
        <c:lblOffset val="100"/>
        <c:noMultiLvlLbl val="0"/>
      </c:catAx>
      <c:valAx>
        <c:axId val="17526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525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P4. ¿Realizaste</a:t>
            </a:r>
            <a:r>
              <a:rPr lang="es-ES" baseline="0"/>
              <a:t> prácticas externas durante tus estudios?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'P4'!$C$5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('P4'!$D$4,'P4'!$F$4)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('P4'!$E$5,'P4'!$G$5)</c:f>
              <c:numCache>
                <c:formatCode>#,##0.0</c:formatCode>
                <c:ptCount val="2"/>
                <c:pt idx="0">
                  <c:v>54.285714285714285</c:v>
                </c:pt>
                <c:pt idx="1">
                  <c:v>66.049382716049394</c:v>
                </c:pt>
              </c:numCache>
            </c:numRef>
          </c:val>
        </c:ser>
        <c:ser>
          <c:idx val="1"/>
          <c:order val="1"/>
          <c:tx>
            <c:strRef>
              <c:f>'P4'!$C$6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('P4'!$D$4,'P4'!$F$4)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('P4'!$E$6,'P4'!$G$6)</c:f>
              <c:numCache>
                <c:formatCode>#,##0.0</c:formatCode>
                <c:ptCount val="2"/>
                <c:pt idx="0">
                  <c:v>45.714285714285715</c:v>
                </c:pt>
                <c:pt idx="1">
                  <c:v>33.950617283950621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258416"/>
        <c:axId val="244258808"/>
      </c:barChart>
      <c:catAx>
        <c:axId val="244258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58808"/>
        <c:crosses val="autoZero"/>
        <c:auto val="1"/>
        <c:lblAlgn val="ctr"/>
        <c:lblOffset val="100"/>
        <c:noMultiLvlLbl val="0"/>
      </c:catAx>
      <c:valAx>
        <c:axId val="244258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5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P5. De 0 a 10, ¿puedes valorar tu satisfacción con estas prácticas?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'P5'!$D$4:$E$4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'P5'!$D$5:$E$5</c:f>
              <c:numCache>
                <c:formatCode>0.0</c:formatCode>
                <c:ptCount val="2"/>
                <c:pt idx="0">
                  <c:v>7.6909090909090905</c:v>
                </c:pt>
                <c:pt idx="1">
                  <c:v>8.0735294117647065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4259592"/>
        <c:axId val="244259984"/>
      </c:barChart>
      <c:catAx>
        <c:axId val="24425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59984"/>
        <c:crosses val="autoZero"/>
        <c:auto val="1"/>
        <c:lblAlgn val="ctr"/>
        <c:lblOffset val="100"/>
        <c:noMultiLvlLbl val="0"/>
      </c:catAx>
      <c:valAx>
        <c:axId val="244259984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59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P7. ¿Disfrutaste de alguna beca Erasmus, Sócrates o similar para cursar parte de tus estudios,</a:t>
            </a:r>
            <a:r>
              <a:rPr lang="es-ES" baseline="0"/>
              <a:t> tanto teóricos como prácticos, en otra Universidad?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'P7'!$C$5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('P7'!$D$4,'P7'!$F$4)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('P7'!$E$5,'P7'!$G$5)</c:f>
              <c:numCache>
                <c:formatCode>#,##0.0</c:formatCode>
                <c:ptCount val="2"/>
                <c:pt idx="0">
                  <c:v>17.850098619329387</c:v>
                </c:pt>
                <c:pt idx="1">
                  <c:v>13.239187996469552</c:v>
                </c:pt>
              </c:numCache>
            </c:numRef>
          </c:val>
        </c:ser>
        <c:ser>
          <c:idx val="1"/>
          <c:order val="1"/>
          <c:tx>
            <c:strRef>
              <c:f>'P7'!$C$6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('P7'!$D$4,'P7'!$F$4)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('P7'!$E$6,'P7'!$G$6)</c:f>
              <c:numCache>
                <c:formatCode>#,##0.0</c:formatCode>
                <c:ptCount val="2"/>
                <c:pt idx="0">
                  <c:v>82.149901380670613</c:v>
                </c:pt>
                <c:pt idx="1">
                  <c:v>86.760812003530447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260768"/>
        <c:axId val="244261160"/>
      </c:barChart>
      <c:catAx>
        <c:axId val="24426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1160"/>
        <c:crosses val="autoZero"/>
        <c:auto val="1"/>
        <c:lblAlgn val="ctr"/>
        <c:lblOffset val="100"/>
        <c:noMultiLvlLbl val="0"/>
      </c:catAx>
      <c:valAx>
        <c:axId val="24426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P12. En el momento de matricularte en este estudio, ¿estabas trabajando?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'P12'!$C$5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('P12'!$D$4,'P12'!$F$4)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('P12'!$E$5,'P12'!$G$5)</c:f>
              <c:numCache>
                <c:formatCode>#,##0.0</c:formatCode>
                <c:ptCount val="2"/>
                <c:pt idx="0">
                  <c:v>29.191321499013807</c:v>
                </c:pt>
                <c:pt idx="1">
                  <c:v>24.691358024691358</c:v>
                </c:pt>
              </c:numCache>
            </c:numRef>
          </c:val>
        </c:ser>
        <c:ser>
          <c:idx val="1"/>
          <c:order val="1"/>
          <c:tx>
            <c:strRef>
              <c:f>'P12'!$C$6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('P12'!$D$4,'P12'!$F$4)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('P12'!$E$6,'P12'!$G$6)</c:f>
              <c:numCache>
                <c:formatCode>#,##0.0</c:formatCode>
                <c:ptCount val="2"/>
                <c:pt idx="0">
                  <c:v>70.80867850098619</c:v>
                </c:pt>
                <c:pt idx="1">
                  <c:v>75.308641975308646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261944"/>
        <c:axId val="244262336"/>
      </c:barChart>
      <c:catAx>
        <c:axId val="244261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2336"/>
        <c:crosses val="autoZero"/>
        <c:auto val="1"/>
        <c:lblAlgn val="ctr"/>
        <c:lblOffset val="100"/>
        <c:noMultiLvlLbl val="0"/>
      </c:catAx>
      <c:valAx>
        <c:axId val="24426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1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P13. Durante tus estudios universitarios, ¿tuviste alguna experiencia laboral?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'P13'!$C$5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('P13'!$D$4,'P13'!$F$4)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('P13'!$E$5,'P13'!$G$5)</c:f>
              <c:numCache>
                <c:formatCode>#,##0.0</c:formatCode>
                <c:ptCount val="2"/>
                <c:pt idx="0">
                  <c:v>56.157635467980292</c:v>
                </c:pt>
                <c:pt idx="1">
                  <c:v>45.414462081128747</c:v>
                </c:pt>
              </c:numCache>
            </c:numRef>
          </c:val>
        </c:ser>
        <c:ser>
          <c:idx val="1"/>
          <c:order val="1"/>
          <c:tx>
            <c:strRef>
              <c:f>'P13'!$C$6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('P13'!$D$4,'P13'!$F$4)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('P13'!$E$6,'P13'!$G$6)</c:f>
              <c:numCache>
                <c:formatCode>#,##0.0</c:formatCode>
                <c:ptCount val="2"/>
                <c:pt idx="0">
                  <c:v>43.842364532019708</c:v>
                </c:pt>
                <c:pt idx="1">
                  <c:v>54.585537918871253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263120"/>
        <c:axId val="244263512"/>
      </c:barChart>
      <c:catAx>
        <c:axId val="24426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3512"/>
        <c:crosses val="autoZero"/>
        <c:auto val="1"/>
        <c:lblAlgn val="ctr"/>
        <c:lblOffset val="100"/>
        <c:noMultiLvlLbl val="0"/>
      </c:catAx>
      <c:valAx>
        <c:axId val="244263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u="none" strike="noStrike" baseline="0">
                <a:effectLst/>
              </a:rPr>
              <a:t>P15. Después de finalizar los estudios, ¿has trabajado alguna vez?</a:t>
            </a:r>
            <a:r>
              <a:rPr lang="es-ES" sz="1400" b="0" i="0" u="none" strike="noStrike" baseline="0"/>
              <a:t> </a:t>
            </a:r>
            <a:endParaRPr lang="es-E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'P15'!$C$5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  <a:sp3d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('P15'!$D$4,'P15'!$F$4)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('P15'!$E$5,'P15'!$G$5)</c:f>
              <c:numCache>
                <c:formatCode>#,##0.0</c:formatCode>
                <c:ptCount val="2"/>
                <c:pt idx="0">
                  <c:v>88.078817733990149</c:v>
                </c:pt>
                <c:pt idx="1">
                  <c:v>82.186948853615519</c:v>
                </c:pt>
              </c:numCache>
            </c:numRef>
          </c:val>
        </c:ser>
        <c:ser>
          <c:idx val="1"/>
          <c:order val="1"/>
          <c:tx>
            <c:strRef>
              <c:f>'P15'!$C$6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  <a:sp3d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('P15'!$D$4,'P15'!$F$4)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('P15'!$E$6,'P15'!$G$6)</c:f>
              <c:numCache>
                <c:formatCode>#,##0.0</c:formatCode>
                <c:ptCount val="2"/>
                <c:pt idx="0">
                  <c:v>11.921182266009852</c:v>
                </c:pt>
                <c:pt idx="1">
                  <c:v>17.813051146384478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4264296"/>
        <c:axId val="244264688"/>
        <c:axId val="0"/>
      </c:bar3DChart>
      <c:catAx>
        <c:axId val="244264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4688"/>
        <c:crosses val="autoZero"/>
        <c:auto val="1"/>
        <c:lblAlgn val="ctr"/>
        <c:lblOffset val="100"/>
        <c:noMultiLvlLbl val="0"/>
      </c:catAx>
      <c:valAx>
        <c:axId val="24426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264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P16. Aproximadamente,</a:t>
            </a:r>
            <a:r>
              <a:rPr lang="es-ES" baseline="0"/>
              <a:t> ¿cuántos meses pasaron desde que terminaste de estudiar y conseguiste ese trabajo?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'P16'!$D$4</c:f>
              <c:strCache>
                <c:ptCount val="1"/>
                <c:pt idx="0">
                  <c:v>Hombre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'P16'!$C$5:$C$8</c:f>
              <c:strCache>
                <c:ptCount val="4"/>
                <c:pt idx="0">
                  <c:v>Menos de 3 meses</c:v>
                </c:pt>
                <c:pt idx="1">
                  <c:v>De 3 a 6 meses</c:v>
                </c:pt>
                <c:pt idx="2">
                  <c:v>De 7 a 12 meses</c:v>
                </c:pt>
                <c:pt idx="3">
                  <c:v>Más de 12 meses</c:v>
                </c:pt>
              </c:strCache>
            </c:strRef>
          </c:cat>
          <c:val>
            <c:numRef>
              <c:f>'P16'!$E$5:$E$8</c:f>
              <c:numCache>
                <c:formatCode>#,##0.0</c:formatCode>
                <c:ptCount val="4"/>
                <c:pt idx="0">
                  <c:v>44.624277456647398</c:v>
                </c:pt>
                <c:pt idx="1">
                  <c:v>20.23121387283237</c:v>
                </c:pt>
                <c:pt idx="2">
                  <c:v>18.034682080924856</c:v>
                </c:pt>
                <c:pt idx="3">
                  <c:v>17.109826589595375</c:v>
                </c:pt>
              </c:numCache>
            </c:numRef>
          </c:val>
        </c:ser>
        <c:ser>
          <c:idx val="1"/>
          <c:order val="1"/>
          <c:tx>
            <c:strRef>
              <c:f>'P16'!$F$4</c:f>
              <c:strCache>
                <c:ptCount val="1"/>
                <c:pt idx="0">
                  <c:v>Mujer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'P16'!$C$5:$C$8</c:f>
              <c:strCache>
                <c:ptCount val="4"/>
                <c:pt idx="0">
                  <c:v>Menos de 3 meses</c:v>
                </c:pt>
                <c:pt idx="1">
                  <c:v>De 3 a 6 meses</c:v>
                </c:pt>
                <c:pt idx="2">
                  <c:v>De 7 a 12 meses</c:v>
                </c:pt>
                <c:pt idx="3">
                  <c:v>Más de 12 meses</c:v>
                </c:pt>
              </c:strCache>
            </c:strRef>
          </c:cat>
          <c:val>
            <c:numRef>
              <c:f>'P16'!$G$5:$G$8</c:f>
              <c:numCache>
                <c:formatCode>#,##0.0</c:formatCode>
                <c:ptCount val="4"/>
                <c:pt idx="0">
                  <c:v>36.284153005464482</c:v>
                </c:pt>
                <c:pt idx="1">
                  <c:v>20.437158469945356</c:v>
                </c:pt>
                <c:pt idx="2">
                  <c:v>22.295081967213115</c:v>
                </c:pt>
                <c:pt idx="3">
                  <c:v>20.983606557377048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P18. ¿Creaste tu propia empresa o trabajaste para otros?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'P18'!$D$4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'P18'!$C$5:$C$7</c:f>
              <c:strCache>
                <c:ptCount val="3"/>
                <c:pt idx="0">
                  <c:v>Sí, creé mi empresa</c:v>
                </c:pt>
                <c:pt idx="1">
                  <c:v>No, trabajé para otros</c:v>
                </c:pt>
                <c:pt idx="2">
                  <c:v>Ambas cosas</c:v>
                </c:pt>
              </c:strCache>
            </c:strRef>
          </c:cat>
          <c:val>
            <c:numRef>
              <c:f>'P18'!$E$5:$E$7</c:f>
              <c:numCache>
                <c:formatCode>#,##0.0</c:formatCode>
                <c:ptCount val="3"/>
                <c:pt idx="0">
                  <c:v>8.2774049217002243</c:v>
                </c:pt>
                <c:pt idx="1">
                  <c:v>89.709172259507824</c:v>
                </c:pt>
                <c:pt idx="2">
                  <c:v>2.0134228187919461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'P18'!$F$4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'P18'!$C$5:$C$7</c:f>
              <c:strCache>
                <c:ptCount val="3"/>
                <c:pt idx="0">
                  <c:v>Sí, creé mi empresa</c:v>
                </c:pt>
                <c:pt idx="1">
                  <c:v>No, trabajé para otros</c:v>
                </c:pt>
                <c:pt idx="2">
                  <c:v>Ambas cosas</c:v>
                </c:pt>
              </c:strCache>
            </c:strRef>
          </c:cat>
          <c:val>
            <c:numRef>
              <c:f>'P18'!$G$5:$G$7</c:f>
              <c:numCache>
                <c:formatCode>#,##0.0</c:formatCode>
                <c:ptCount val="3"/>
                <c:pt idx="0">
                  <c:v>4.9409237379162185</c:v>
                </c:pt>
                <c:pt idx="1">
                  <c:v>94.414607948442537</c:v>
                </c:pt>
                <c:pt idx="2">
                  <c:v>0.64446831364124602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12144"/>
        <c:axId val="178012536"/>
      </c:lineChart>
      <c:catAx>
        <c:axId val="17801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2536"/>
        <c:crosses val="autoZero"/>
        <c:auto val="1"/>
        <c:lblAlgn val="ctr"/>
        <c:lblOffset val="100"/>
        <c:noMultiLvlLbl val="0"/>
      </c:catAx>
      <c:valAx>
        <c:axId val="17801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P19.  ¿Y cómo encontraste el trabajo?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'P19'!$D$4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'P19'!$C$5:$C$15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curriculum en internet</c:v>
                </c:pt>
                <c:pt idx="5">
                  <c:v>Enviando el curriculum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'P19'!$E$5:$E$15</c:f>
              <c:numCache>
                <c:formatCode>#,##0.0</c:formatCode>
                <c:ptCount val="11"/>
                <c:pt idx="0">
                  <c:v>7.5794621026894866</c:v>
                </c:pt>
                <c:pt idx="1">
                  <c:v>2.2004889975550124</c:v>
                </c:pt>
                <c:pt idx="2">
                  <c:v>34.229828850855746</c:v>
                </c:pt>
                <c:pt idx="3">
                  <c:v>7.2127139364303181</c:v>
                </c:pt>
                <c:pt idx="4">
                  <c:v>11.613691931540341</c:v>
                </c:pt>
                <c:pt idx="5">
                  <c:v>12.836185819070906</c:v>
                </c:pt>
                <c:pt idx="6">
                  <c:v>1.3447432762836184</c:v>
                </c:pt>
                <c:pt idx="7">
                  <c:v>1.4669926650366749</c:v>
                </c:pt>
                <c:pt idx="8">
                  <c:v>7.0904645476772608</c:v>
                </c:pt>
                <c:pt idx="9">
                  <c:v>6.4792176039119802</c:v>
                </c:pt>
                <c:pt idx="10">
                  <c:v>7.946210268948656</c:v>
                </c:pt>
              </c:numCache>
            </c:numRef>
          </c:val>
        </c:ser>
        <c:ser>
          <c:idx val="1"/>
          <c:order val="1"/>
          <c:tx>
            <c:strRef>
              <c:f>'P19'!$F$4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'P19'!$C$5:$C$15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curriculum en internet</c:v>
                </c:pt>
                <c:pt idx="5">
                  <c:v>Enviando el curriculum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'P19'!$G$5:$G$15</c:f>
              <c:numCache>
                <c:formatCode>#,##0.0</c:formatCode>
                <c:ptCount val="11"/>
                <c:pt idx="0">
                  <c:v>5.0904977375565608</c:v>
                </c:pt>
                <c:pt idx="1">
                  <c:v>2.8280542986425341</c:v>
                </c:pt>
                <c:pt idx="2">
                  <c:v>25.904977375565615</c:v>
                </c:pt>
                <c:pt idx="3">
                  <c:v>7.9185520361990944</c:v>
                </c:pt>
                <c:pt idx="4">
                  <c:v>10.74660633484163</c:v>
                </c:pt>
                <c:pt idx="5">
                  <c:v>14.705882352941178</c:v>
                </c:pt>
                <c:pt idx="6">
                  <c:v>1.0180995475113122</c:v>
                </c:pt>
                <c:pt idx="7">
                  <c:v>1.1312217194570136</c:v>
                </c:pt>
                <c:pt idx="8">
                  <c:v>11.085972850678733</c:v>
                </c:pt>
                <c:pt idx="9">
                  <c:v>8.8235294117647065</c:v>
                </c:pt>
                <c:pt idx="10">
                  <c:v>10.74660633484163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013320"/>
        <c:axId val="178013712"/>
      </c:barChart>
      <c:catAx>
        <c:axId val="178013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3712"/>
        <c:crosses val="autoZero"/>
        <c:auto val="1"/>
        <c:lblAlgn val="ctr"/>
        <c:lblOffset val="100"/>
        <c:noMultiLvlLbl val="0"/>
      </c:catAx>
      <c:valAx>
        <c:axId val="17801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3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P20. ¿Estabas dado de alta como autónomo o pertenecías a la plantilla de la empresa?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'P20'!$D$4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'P20'!$C$5:$C$6</c:f>
              <c:strCache>
                <c:ptCount val="2"/>
                <c:pt idx="0">
                  <c:v>Era autónomo</c:v>
                </c:pt>
                <c:pt idx="1">
                  <c:v>Pertenecía a la plantilla de la empresa</c:v>
                </c:pt>
              </c:strCache>
            </c:strRef>
          </c:cat>
          <c:val>
            <c:numRef>
              <c:f>'P20'!$E$5:$E$6</c:f>
              <c:numCache>
                <c:formatCode>#,##0.0</c:formatCode>
                <c:ptCount val="2"/>
                <c:pt idx="0">
                  <c:v>4.395604395604396</c:v>
                </c:pt>
                <c:pt idx="1">
                  <c:v>95.604395604395606</c:v>
                </c:pt>
              </c:numCache>
            </c:numRef>
          </c:val>
        </c:ser>
        <c:ser>
          <c:idx val="1"/>
          <c:order val="1"/>
          <c:tx>
            <c:strRef>
              <c:f>'P20'!$F$4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numFmt formatCode="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'P20'!$C$5:$C$6</c:f>
              <c:strCache>
                <c:ptCount val="2"/>
                <c:pt idx="0">
                  <c:v>Era autónomo</c:v>
                </c:pt>
                <c:pt idx="1">
                  <c:v>Pertenecía a la plantilla de la empresa</c:v>
                </c:pt>
              </c:strCache>
            </c:strRef>
          </c:cat>
          <c:val>
            <c:numRef>
              <c:f>'P20'!$G$5:$G$6</c:f>
              <c:numCache>
                <c:formatCode>#,##0.0</c:formatCode>
                <c:ptCount val="2"/>
                <c:pt idx="0">
                  <c:v>2.6018099547511313</c:v>
                </c:pt>
                <c:pt idx="1">
                  <c:v>97.398190045248867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8014496"/>
        <c:axId val="178014888"/>
        <c:axId val="175844448"/>
      </c:bar3DChart>
      <c:catAx>
        <c:axId val="17801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4888"/>
        <c:crosses val="autoZero"/>
        <c:auto val="1"/>
        <c:lblAlgn val="ctr"/>
        <c:lblOffset val="100"/>
        <c:noMultiLvlLbl val="0"/>
      </c:catAx>
      <c:valAx>
        <c:axId val="17801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4496"/>
        <c:crosses val="autoZero"/>
        <c:crossBetween val="between"/>
      </c:valAx>
      <c:serAx>
        <c:axId val="1758444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4888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P22. ¿Cuál era</a:t>
            </a:r>
            <a:r>
              <a:rPr lang="es-ES" baseline="0"/>
              <a:t> la duración del contrato?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'P22'!$D$4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'P22'!$C$5:$C$6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'P22'!$E$5:$E$6</c:f>
              <c:numCache>
                <c:formatCode>#,##0.0</c:formatCode>
                <c:ptCount val="2"/>
                <c:pt idx="0">
                  <c:v>22.849807445442877</c:v>
                </c:pt>
                <c:pt idx="1">
                  <c:v>77.150192554557123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'P22'!$F$4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'P22'!$C$5:$C$6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'P22'!$G$5:$G$6</c:f>
              <c:numCache>
                <c:formatCode>#,##0.0</c:formatCode>
                <c:ptCount val="2"/>
                <c:pt idx="0">
                  <c:v>18.786464410735125</c:v>
                </c:pt>
                <c:pt idx="1">
                  <c:v>81.213535589264879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15672"/>
        <c:axId val="178016064"/>
      </c:lineChart>
      <c:catAx>
        <c:axId val="178015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6064"/>
        <c:crosses val="autoZero"/>
        <c:auto val="1"/>
        <c:lblAlgn val="ctr"/>
        <c:lblOffset val="100"/>
        <c:noMultiLvlLbl val="0"/>
      </c:catAx>
      <c:valAx>
        <c:axId val="17801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5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P23. ¿Trabajabas en la empresa pública?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'P23'!$C$5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('P23'!$D$4,'P23'!$F$4)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('P23'!$E$5,'P23'!$G$5)</c:f>
              <c:numCache>
                <c:formatCode>#,##0.0</c:formatCode>
                <c:ptCount val="2"/>
                <c:pt idx="0">
                  <c:v>29.321382842509603</c:v>
                </c:pt>
                <c:pt idx="1">
                  <c:v>37.019790454016302</c:v>
                </c:pt>
              </c:numCache>
            </c:numRef>
          </c:val>
        </c:ser>
        <c:ser>
          <c:idx val="1"/>
          <c:order val="1"/>
          <c:tx>
            <c:strRef>
              <c:f>'P23'!$C$6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numFmt formatCode="0.0" sourceLinked="0"/>
              <c:spPr>
                <a:gradFill>
                  <a:gsLst>
                    <a:gs pos="0">
                      <a:schemeClr val="accent4">
                        <a:lumMod val="5000"/>
                        <a:lumOff val="95000"/>
                      </a:schemeClr>
                    </a:gs>
                    <a:gs pos="74000">
                      <a:schemeClr val="accent4">
                        <a:lumMod val="45000"/>
                        <a:lumOff val="55000"/>
                      </a:schemeClr>
                    </a:gs>
                    <a:gs pos="83000">
                      <a:schemeClr val="accent4">
                        <a:lumMod val="45000"/>
                        <a:lumOff val="55000"/>
                      </a:schemeClr>
                    </a:gs>
                    <a:gs pos="100000">
                      <a:schemeClr val="accent4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0.0" sourceLinked="0"/>
              <c:spPr>
                <a:gradFill>
                  <a:gsLst>
                    <a:gs pos="0">
                      <a:schemeClr val="accent4">
                        <a:lumMod val="5000"/>
                        <a:lumOff val="95000"/>
                      </a:schemeClr>
                    </a:gs>
                    <a:gs pos="74000">
                      <a:schemeClr val="accent4">
                        <a:lumMod val="45000"/>
                        <a:lumOff val="55000"/>
                      </a:schemeClr>
                    </a:gs>
                    <a:gs pos="83000">
                      <a:schemeClr val="accent4">
                        <a:lumMod val="45000"/>
                        <a:lumOff val="55000"/>
                      </a:schemeClr>
                    </a:gs>
                    <a:gs pos="100000">
                      <a:schemeClr val="accent4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('P23'!$D$4,'P23'!$F$4)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('P23'!$E$6,'P23'!$G$6)</c:f>
              <c:numCache>
                <c:formatCode>#,##0.0</c:formatCode>
                <c:ptCount val="2"/>
                <c:pt idx="0">
                  <c:v>70.678617157490393</c:v>
                </c:pt>
                <c:pt idx="1">
                  <c:v>62.980209545983698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016848"/>
        <c:axId val="178017240"/>
      </c:barChart>
      <c:catAx>
        <c:axId val="17801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7240"/>
        <c:crosses val="autoZero"/>
        <c:auto val="1"/>
        <c:lblAlgn val="ctr"/>
        <c:lblOffset val="100"/>
        <c:noMultiLvlLbl val="0"/>
      </c:catAx>
      <c:valAx>
        <c:axId val="17801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P24. ¿De qué sector era la empresa?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4612578083847432E-2"/>
          <c:y val="7.9891072417123496E-2"/>
          <c:w val="0.81271208806360673"/>
          <c:h val="0.571723485524106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'P24'!$D$4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0"/>
                  <c:y val="-1.8876861426991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016123457392145E-17"/>
                  <c:y val="-1.25845742846610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2.0974290474435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3680494738395547E-3"/>
                  <c:y val="-1.67794323795481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5.4721978953582188E-3"/>
                  <c:y val="-7.690484332828286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0944395790716538E-2"/>
                  <c:y val="-7.690484332828286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3680494738395547E-3"/>
                  <c:y val="-1.0487145237217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'P24'!$C$5:$C$21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'P24'!$E$5:$E$21</c:f>
              <c:numCache>
                <c:formatCode>#,##0.0</c:formatCode>
                <c:ptCount val="17"/>
                <c:pt idx="0">
                  <c:v>3.4714445688689812</c:v>
                </c:pt>
                <c:pt idx="1">
                  <c:v>3.807390817469205</c:v>
                </c:pt>
                <c:pt idx="2">
                  <c:v>3.5834266517357225</c:v>
                </c:pt>
                <c:pt idx="3">
                  <c:v>5.2631578947368416</c:v>
                </c:pt>
                <c:pt idx="4">
                  <c:v>4.1433370660694289</c:v>
                </c:pt>
                <c:pt idx="5">
                  <c:v>4.591265397536394</c:v>
                </c:pt>
                <c:pt idx="6">
                  <c:v>7.5027995520716688</c:v>
                </c:pt>
                <c:pt idx="7">
                  <c:v>8.3986562150055999</c:v>
                </c:pt>
                <c:pt idx="8">
                  <c:v>2.2396416573348263</c:v>
                </c:pt>
                <c:pt idx="9">
                  <c:v>8.9585666293393054</c:v>
                </c:pt>
                <c:pt idx="10">
                  <c:v>1.9036954087346025</c:v>
                </c:pt>
                <c:pt idx="11">
                  <c:v>6.718924972004479</c:v>
                </c:pt>
                <c:pt idx="12">
                  <c:v>0.78387458006718924</c:v>
                </c:pt>
                <c:pt idx="13">
                  <c:v>0.44792833146696531</c:v>
                </c:pt>
                <c:pt idx="14">
                  <c:v>2.7995520716685331</c:v>
                </c:pt>
                <c:pt idx="15">
                  <c:v>9.7424412094064952</c:v>
                </c:pt>
                <c:pt idx="16">
                  <c:v>25.643896976483759</c:v>
                </c:pt>
              </c:numCache>
            </c:numRef>
          </c:val>
        </c:ser>
        <c:ser>
          <c:idx val="1"/>
          <c:order val="1"/>
          <c:tx>
            <c:strRef>
              <c:f>'P24'!$F$4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invertIfNegative val="0"/>
          <c:dLbls>
            <c:dLbl>
              <c:idx val="1"/>
              <c:layout>
                <c:manualLayout>
                  <c:x val="-1.3680494738395547E-3"/>
                  <c:y val="4.1948580948870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1.0944395790716438E-2"/>
                  <c:y val="-1.04871452372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8.2082968430373278E-3"/>
                  <c:y val="-2.09742904744359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6.8402473691977737E-3"/>
                  <c:y val="2.09742904744343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8.2082968430373278E-3"/>
                  <c:y val="-2.0974290474435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1.5048544212235001E-2"/>
                  <c:y val="-2.09742904744343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1.5048544212235001E-2"/>
                  <c:y val="-2.0974290474435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0"/>
                  <c:y val="3.9851151901426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'P24'!$C$5:$C$21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'P24'!$G$5:$G$21</c:f>
              <c:numCache>
                <c:formatCode>#,##0.0</c:formatCode>
                <c:ptCount val="17"/>
                <c:pt idx="0">
                  <c:v>2.5778732545649841</c:v>
                </c:pt>
                <c:pt idx="1">
                  <c:v>3.7593984962406015</c:v>
                </c:pt>
                <c:pt idx="2">
                  <c:v>2.2556390977443606</c:v>
                </c:pt>
                <c:pt idx="3">
                  <c:v>2.3630504833512354</c:v>
                </c:pt>
                <c:pt idx="4">
                  <c:v>1.288936627282492</c:v>
                </c:pt>
                <c:pt idx="5">
                  <c:v>7.9484425349087005</c:v>
                </c:pt>
                <c:pt idx="6">
                  <c:v>11.278195488721805</c:v>
                </c:pt>
                <c:pt idx="7">
                  <c:v>13.319011815252416</c:v>
                </c:pt>
                <c:pt idx="8">
                  <c:v>2.3630504833512354</c:v>
                </c:pt>
                <c:pt idx="9">
                  <c:v>4.1890440386680989</c:v>
                </c:pt>
                <c:pt idx="10">
                  <c:v>0.85929108485499461</c:v>
                </c:pt>
                <c:pt idx="11">
                  <c:v>7.9484425349087005</c:v>
                </c:pt>
                <c:pt idx="12">
                  <c:v>0.42964554242749731</c:v>
                </c:pt>
                <c:pt idx="13">
                  <c:v>0.64446831364124602</c:v>
                </c:pt>
                <c:pt idx="14">
                  <c:v>1.0741138560687433</c:v>
                </c:pt>
                <c:pt idx="15">
                  <c:v>12.567132116004295</c:v>
                </c:pt>
                <c:pt idx="16">
                  <c:v>25.13426423200859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8018024"/>
        <c:axId val="178018416"/>
        <c:axId val="0"/>
      </c:bar3DChart>
      <c:catAx>
        <c:axId val="17801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8416"/>
        <c:crosses val="autoZero"/>
        <c:auto val="1"/>
        <c:lblAlgn val="ctr"/>
        <c:lblOffset val="100"/>
        <c:noMultiLvlLbl val="0"/>
      </c:catAx>
      <c:valAx>
        <c:axId val="17801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8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F9F7FA"/>
        </a:gs>
        <a:gs pos="100000">
          <a:srgbClr val="C9B0DA"/>
        </a:gs>
        <a:gs pos="85000">
          <a:srgbClr val="C6B7D5"/>
        </a:gs>
        <a:gs pos="61000">
          <a:srgbClr val="C6B7D5">
            <a:lumMod val="45000"/>
            <a:lumOff val="55000"/>
          </a:srgbClr>
        </a:gs>
      </a:gsLst>
      <a:lin ang="5400000" scaled="0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400" b="0">
                <a:solidFill>
                  <a:schemeClr val="tx1">
                    <a:lumMod val="65000"/>
                    <a:lumOff val="35000"/>
                  </a:schemeClr>
                </a:solidFill>
              </a:rPr>
              <a:t>P25. ¿Me podrías decir cuál era tu sueldo neto mensual?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'P25'!$D$4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'P25'!$C$5:$C$12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 y 1.200€</c:v>
                </c:pt>
                <c:pt idx="3">
                  <c:v>Entre 1.201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'P25'!$E$5:$E$12</c:f>
              <c:numCache>
                <c:formatCode>#,##0.0</c:formatCode>
                <c:ptCount val="8"/>
                <c:pt idx="0">
                  <c:v>20.598388952819331</c:v>
                </c:pt>
                <c:pt idx="1">
                  <c:v>32.22094361334868</c:v>
                </c:pt>
                <c:pt idx="2">
                  <c:v>25.891829689298046</c:v>
                </c:pt>
                <c:pt idx="3">
                  <c:v>13.808975834292289</c:v>
                </c:pt>
                <c:pt idx="4">
                  <c:v>4.8331415420023012</c:v>
                </c:pt>
                <c:pt idx="5">
                  <c:v>1.7261219792865361</c:v>
                </c:pt>
                <c:pt idx="6">
                  <c:v>0.46029919447640966</c:v>
                </c:pt>
                <c:pt idx="7">
                  <c:v>0.46029919447640966</c:v>
                </c:pt>
              </c:numCache>
            </c:numRef>
          </c:val>
        </c:ser>
        <c:ser>
          <c:idx val="1"/>
          <c:order val="1"/>
          <c:tx>
            <c:strRef>
              <c:f>'P25'!$F$4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'P25'!$C$5:$C$12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 y 1.200€</c:v>
                </c:pt>
                <c:pt idx="3">
                  <c:v>Entre 1.201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'P25'!$G$5:$G$12</c:f>
              <c:numCache>
                <c:formatCode>#,##0.0</c:formatCode>
                <c:ptCount val="8"/>
                <c:pt idx="0">
                  <c:v>32.096069868995635</c:v>
                </c:pt>
                <c:pt idx="1">
                  <c:v>31.004366812227076</c:v>
                </c:pt>
                <c:pt idx="2">
                  <c:v>20.633187772925766</c:v>
                </c:pt>
                <c:pt idx="3">
                  <c:v>10.480349344978166</c:v>
                </c:pt>
                <c:pt idx="4">
                  <c:v>3.9301310043668125</c:v>
                </c:pt>
                <c:pt idx="5">
                  <c:v>1.6375545851528384</c:v>
                </c:pt>
                <c:pt idx="6">
                  <c:v>0.10917030567685589</c:v>
                </c:pt>
                <c:pt idx="7">
                  <c:v>0.10917030567685589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8019200"/>
        <c:axId val="178019592"/>
        <c:axId val="0"/>
      </c:bar3DChart>
      <c:catAx>
        <c:axId val="178019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9592"/>
        <c:crosses val="autoZero"/>
        <c:auto val="1"/>
        <c:lblAlgn val="ctr"/>
        <c:lblOffset val="100"/>
        <c:noMultiLvlLbl val="0"/>
      </c:catAx>
      <c:valAx>
        <c:axId val="17801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801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P26. De 0 a 10, ¿qué relación existía entre ese empleo y tu titulación universitaria?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8.2571590011144572E-2"/>
                  <c:y val="1.040820224343210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1AC5FF9-2C07-4936-B54A-E385FBA9D29A}" type="VALUE">
                      <a:rPr lang="en-US" sz="1600"/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307164057085738E-2"/>
                      <c:h val="8.5725673234175626E-2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7F7E12F-65D0-44AE-8C47-8CE6001BAC45}" type="VALUE">
                      <a:rPr lang="en-US" sz="1600"/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'P26'!$D$4:$E$4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'P26'!$D$5:$E$5</c:f>
              <c:numCache>
                <c:formatCode>0.0</c:formatCode>
                <c:ptCount val="2"/>
                <c:pt idx="0">
                  <c:v>5.9368658399098084</c:v>
                </c:pt>
                <c:pt idx="1">
                  <c:v>5.2229437229437226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942944"/>
        <c:axId val="244943336"/>
      </c:lineChart>
      <c:catAx>
        <c:axId val="24494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3336"/>
        <c:crosses val="autoZero"/>
        <c:auto val="1"/>
        <c:lblAlgn val="ctr"/>
        <c:lblOffset val="100"/>
        <c:noMultiLvlLbl val="0"/>
      </c:catAx>
      <c:valAx>
        <c:axId val="244943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65000"/>
                    <a:lumOff val="35000"/>
                  </a:schemeClr>
                </a:solidFill>
              </a:rPr>
              <a:t>P27. ¿Estás trabajando actualmente?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'P27'!$C$5</c:f>
              <c:strCache>
                <c:ptCount val="1"/>
                <c:pt idx="0">
                  <c:v>Sí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chemeClr val="accent1"/>
                      </a:solidFill>
                    </a:ln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('P27'!$D$4,'P27'!$F$4)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('P27'!$E$5,'P27'!$G$5)</c:f>
              <c:numCache>
                <c:formatCode>#,##0.0</c:formatCode>
                <c:ptCount val="2"/>
                <c:pt idx="0">
                  <c:v>67.881773399014776</c:v>
                </c:pt>
                <c:pt idx="1">
                  <c:v>54.81023830538394</c:v>
                </c:pt>
              </c:numCache>
            </c:numRef>
          </c:val>
          <c:extLst/>
        </c:ser>
        <c:ser>
          <c:idx val="1"/>
          <c:order val="1"/>
          <c:tx>
            <c:strRef>
              <c:f>'P27'!$C$6</c:f>
              <c:strCache>
                <c:ptCount val="1"/>
                <c:pt idx="0">
                  <c:v>No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chemeClr val="accent3">
                          <a:lumMod val="50000"/>
                        </a:schemeClr>
                      </a:solidFill>
                    </a:ln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('P27'!$D$4,'P27'!$F$4)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('P27'!$E$6,'P27'!$G$6)</c:f>
              <c:numCache>
                <c:formatCode>#,##0.0</c:formatCode>
                <c:ptCount val="2"/>
                <c:pt idx="0">
                  <c:v>32.118226600985224</c:v>
                </c:pt>
                <c:pt idx="1">
                  <c:v>45.189761694616067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4944120"/>
        <c:axId val="244944512"/>
        <c:axId val="0"/>
      </c:bar3DChart>
      <c:catAx>
        <c:axId val="244944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4512"/>
        <c:crosses val="autoZero"/>
        <c:auto val="1"/>
        <c:lblAlgn val="ctr"/>
        <c:lblOffset val="100"/>
        <c:noMultiLvlLbl val="0"/>
      </c:catAx>
      <c:valAx>
        <c:axId val="24494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P27.1.1. ¿Por qué no estas buscando trabajo? (Se permite respuesta múltiple)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'P27.1.1'!$B$5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'P27.1.1'!$C$4:$H$4</c:f>
              <c:strCache>
                <c:ptCount val="6"/>
                <c:pt idx="0">
                  <c:v>Preparo oposiciones</c:v>
                </c:pt>
                <c:pt idx="1">
                  <c:v>Continúo estudiando</c:v>
                </c:pt>
                <c:pt idx="2">
                  <c:v>Intento montar mi propia empresa</c:v>
                </c:pt>
                <c:pt idx="3">
                  <c:v>Por motivos familiares</c:v>
                </c:pt>
                <c:pt idx="4">
                  <c:v>No quiero trabajar</c:v>
                </c:pt>
                <c:pt idx="5">
                  <c:v>Otras razones</c:v>
                </c:pt>
              </c:strCache>
            </c:strRef>
          </c:cat>
          <c:val>
            <c:numRef>
              <c:f>'P27.1.1'!$C$5:$H$5</c:f>
              <c:numCache>
                <c:formatCode>0.0%</c:formatCode>
                <c:ptCount val="6"/>
                <c:pt idx="0">
                  <c:v>0.38095238095238093</c:v>
                </c:pt>
                <c:pt idx="1">
                  <c:v>0.38095238095238093</c:v>
                </c:pt>
                <c:pt idx="2">
                  <c:v>4.7619047619047616E-2</c:v>
                </c:pt>
                <c:pt idx="3">
                  <c:v>0</c:v>
                </c:pt>
                <c:pt idx="4">
                  <c:v>0</c:v>
                </c:pt>
                <c:pt idx="5">
                  <c:v>0.16666666666666666</c:v>
                </c:pt>
              </c:numCache>
            </c:numRef>
          </c:val>
        </c:ser>
        <c:ser>
          <c:idx val="1"/>
          <c:order val="1"/>
          <c:tx>
            <c:strRef>
              <c:f>'P27.1.1'!$B$6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'P27.1.1'!$C$4:$H$4</c:f>
              <c:strCache>
                <c:ptCount val="6"/>
                <c:pt idx="0">
                  <c:v>Preparo oposiciones</c:v>
                </c:pt>
                <c:pt idx="1">
                  <c:v>Continúo estudiando</c:v>
                </c:pt>
                <c:pt idx="2">
                  <c:v>Intento montar mi propia empresa</c:v>
                </c:pt>
                <c:pt idx="3">
                  <c:v>Por motivos familiares</c:v>
                </c:pt>
                <c:pt idx="4">
                  <c:v>No quiero trabajar</c:v>
                </c:pt>
                <c:pt idx="5">
                  <c:v>Otras razones</c:v>
                </c:pt>
              </c:strCache>
            </c:strRef>
          </c:cat>
          <c:val>
            <c:numRef>
              <c:f>'P27.1.1'!$C$6:$H$6</c:f>
              <c:numCache>
                <c:formatCode>0.0%</c:formatCode>
                <c:ptCount val="6"/>
                <c:pt idx="0">
                  <c:v>0.30882352941176472</c:v>
                </c:pt>
                <c:pt idx="1">
                  <c:v>0.38235294117647056</c:v>
                </c:pt>
                <c:pt idx="2">
                  <c:v>0</c:v>
                </c:pt>
                <c:pt idx="3">
                  <c:v>0.10294117647058823</c:v>
                </c:pt>
                <c:pt idx="4">
                  <c:v>1.4705882352941176E-2</c:v>
                </c:pt>
                <c:pt idx="5">
                  <c:v>0.16176470588235295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44945296"/>
        <c:axId val="244945688"/>
      </c:barChart>
      <c:catAx>
        <c:axId val="24494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5688"/>
        <c:crosses val="autoZero"/>
        <c:auto val="1"/>
        <c:lblAlgn val="ctr"/>
        <c:lblOffset val="100"/>
        <c:noMultiLvlLbl val="0"/>
      </c:catAx>
      <c:valAx>
        <c:axId val="24494568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P29. ¿Has creado tu propia empresa o trabajas para otros?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'P29'!$D$4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'P29'!$C$5:$C$7</c:f>
              <c:strCache>
                <c:ptCount val="3"/>
                <c:pt idx="0">
                  <c:v>Sí, he creado mi empresa</c:v>
                </c:pt>
                <c:pt idx="1">
                  <c:v>No, trabajo para otros</c:v>
                </c:pt>
                <c:pt idx="2">
                  <c:v>Ambas cosas</c:v>
                </c:pt>
              </c:strCache>
            </c:strRef>
          </c:cat>
          <c:val>
            <c:numRef>
              <c:f>'P29'!$E$5:$E$7</c:f>
              <c:numCache>
                <c:formatCode>#,##0.0</c:formatCode>
                <c:ptCount val="3"/>
                <c:pt idx="0">
                  <c:v>14.658925979680696</c:v>
                </c:pt>
                <c:pt idx="1">
                  <c:v>83.309143686502168</c:v>
                </c:pt>
                <c:pt idx="2">
                  <c:v>2.0319303338171264</c:v>
                </c:pt>
              </c:numCache>
            </c:numRef>
          </c:val>
        </c:ser>
        <c:ser>
          <c:idx val="1"/>
          <c:order val="1"/>
          <c:tx>
            <c:strRef>
              <c:f>'P29'!$F$4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'P29'!$C$5:$C$7</c:f>
              <c:strCache>
                <c:ptCount val="3"/>
                <c:pt idx="0">
                  <c:v>Sí, he creado mi empresa</c:v>
                </c:pt>
                <c:pt idx="1">
                  <c:v>No, trabajo para otros</c:v>
                </c:pt>
                <c:pt idx="2">
                  <c:v>Ambas cosas</c:v>
                </c:pt>
              </c:strCache>
            </c:strRef>
          </c:cat>
          <c:val>
            <c:numRef>
              <c:f>'P29'!$G$5:$G$7</c:f>
              <c:numCache>
                <c:formatCode>#,##0.0</c:formatCode>
                <c:ptCount val="3"/>
                <c:pt idx="0">
                  <c:v>9.5161290322580641</c:v>
                </c:pt>
                <c:pt idx="1">
                  <c:v>90.161290322580641</c:v>
                </c:pt>
                <c:pt idx="2">
                  <c:v>0.32258064516129031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946472"/>
        <c:axId val="244946864"/>
      </c:barChart>
      <c:catAx>
        <c:axId val="244946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6864"/>
        <c:crosses val="autoZero"/>
        <c:auto val="1"/>
        <c:lblAlgn val="ctr"/>
        <c:lblOffset val="100"/>
        <c:noMultiLvlLbl val="0"/>
      </c:catAx>
      <c:valAx>
        <c:axId val="24494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6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400" b="0">
                <a:solidFill>
                  <a:schemeClr val="tx1">
                    <a:lumMod val="65000"/>
                    <a:lumOff val="35000"/>
                  </a:schemeClr>
                </a:solidFill>
              </a:rPr>
              <a:t>P30.  ¿Y cómo has encontrado el empleo?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'P30'!$D$4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'P30'!$C$5:$C$15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curriculum en internet</c:v>
                </c:pt>
                <c:pt idx="5">
                  <c:v>Enviando el curriculum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'P30'!$E$5:$E$15</c:f>
              <c:numCache>
                <c:formatCode>#,##0.0</c:formatCode>
                <c:ptCount val="11"/>
                <c:pt idx="0">
                  <c:v>5.4700854700854702</c:v>
                </c:pt>
                <c:pt idx="1">
                  <c:v>2.5641025641025639</c:v>
                </c:pt>
                <c:pt idx="2">
                  <c:v>30.256410256410255</c:v>
                </c:pt>
                <c:pt idx="3">
                  <c:v>7.5213675213675213</c:v>
                </c:pt>
                <c:pt idx="4">
                  <c:v>14.700854700854702</c:v>
                </c:pt>
                <c:pt idx="5">
                  <c:v>12.649572649572649</c:v>
                </c:pt>
                <c:pt idx="6">
                  <c:v>1.5384615384615385</c:v>
                </c:pt>
                <c:pt idx="7">
                  <c:v>1.5384615384615385</c:v>
                </c:pt>
                <c:pt idx="8">
                  <c:v>4.6153846153846159</c:v>
                </c:pt>
                <c:pt idx="9">
                  <c:v>11.111111111111111</c:v>
                </c:pt>
                <c:pt idx="10">
                  <c:v>8.0341880341880341</c:v>
                </c:pt>
              </c:numCache>
            </c:numRef>
          </c:val>
        </c:ser>
        <c:ser>
          <c:idx val="1"/>
          <c:order val="1"/>
          <c:tx>
            <c:strRef>
              <c:f>'P30'!$F$4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'P30'!$C$5:$C$15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curriculum en internet</c:v>
                </c:pt>
                <c:pt idx="5">
                  <c:v>Enviando el curriculum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'P30'!$G$5:$G$15</c:f>
              <c:numCache>
                <c:formatCode>#,##0.0</c:formatCode>
                <c:ptCount val="11"/>
                <c:pt idx="0">
                  <c:v>4.2780748663101598</c:v>
                </c:pt>
                <c:pt idx="1">
                  <c:v>3.3868092691622103</c:v>
                </c:pt>
                <c:pt idx="2">
                  <c:v>22.816399286987522</c:v>
                </c:pt>
                <c:pt idx="3">
                  <c:v>6.9518716577540109</c:v>
                </c:pt>
                <c:pt idx="4">
                  <c:v>9.2691622103386813</c:v>
                </c:pt>
                <c:pt idx="5">
                  <c:v>15.686274509803921</c:v>
                </c:pt>
                <c:pt idx="6">
                  <c:v>1.2477718360071302</c:v>
                </c:pt>
                <c:pt idx="7">
                  <c:v>0.89126559714795017</c:v>
                </c:pt>
                <c:pt idx="8">
                  <c:v>8.9126559714795004</c:v>
                </c:pt>
                <c:pt idx="9">
                  <c:v>15.686274509803921</c:v>
                </c:pt>
                <c:pt idx="10">
                  <c:v>10.873440285204991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4947648"/>
        <c:axId val="244948040"/>
      </c:barChart>
      <c:catAx>
        <c:axId val="2449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8040"/>
        <c:crosses val="autoZero"/>
        <c:auto val="1"/>
        <c:lblAlgn val="ctr"/>
        <c:lblOffset val="100"/>
        <c:noMultiLvlLbl val="0"/>
      </c:catAx>
      <c:valAx>
        <c:axId val="244948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400" b="0">
                <a:solidFill>
                  <a:schemeClr val="tx1">
                    <a:lumMod val="65000"/>
                    <a:lumOff val="35000"/>
                  </a:schemeClr>
                </a:solidFill>
              </a:rPr>
              <a:t>P31. ¿Estás dado de alta como autónomo o perteneces a la plantilla de la empresa?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'P31'!$D$4</c:f>
              <c:strCache>
                <c:ptCount val="1"/>
                <c:pt idx="0">
                  <c:v>Hombre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5569286319828426E-2"/>
                  <c:y val="-1.4682003332104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'P31'!$C$5:$C$6</c:f>
              <c:strCache>
                <c:ptCount val="2"/>
                <c:pt idx="0">
                  <c:v>Soy autónomo</c:v>
                </c:pt>
                <c:pt idx="1">
                  <c:v>Pertenezco a la plantilla de la empresa</c:v>
                </c:pt>
              </c:strCache>
            </c:strRef>
          </c:cat>
          <c:val>
            <c:numRef>
              <c:f>'P31'!$E$5:$E$6</c:f>
              <c:numCache>
                <c:formatCode>#,##0.0</c:formatCode>
                <c:ptCount val="2"/>
                <c:pt idx="0">
                  <c:v>5.9523809523809517</c:v>
                </c:pt>
                <c:pt idx="1">
                  <c:v>94.047619047619051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'P31'!$F$4</c:f>
              <c:strCache>
                <c:ptCount val="1"/>
                <c:pt idx="0">
                  <c:v>Mujer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'P31'!$C$5:$C$6</c:f>
              <c:strCache>
                <c:ptCount val="2"/>
                <c:pt idx="0">
                  <c:v>Soy autónomo</c:v>
                </c:pt>
                <c:pt idx="1">
                  <c:v>Pertenezco a la plantilla de la empresa</c:v>
                </c:pt>
              </c:strCache>
            </c:strRef>
          </c:cat>
          <c:val>
            <c:numRef>
              <c:f>'P31'!$G$5:$G$6</c:f>
              <c:numCache>
                <c:formatCode>#,##0.0</c:formatCode>
                <c:ptCount val="2"/>
                <c:pt idx="0">
                  <c:v>1.9607843137254901</c:v>
                </c:pt>
                <c:pt idx="1">
                  <c:v>98.039215686274503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948824"/>
        <c:axId val="244949216"/>
      </c:lineChart>
      <c:catAx>
        <c:axId val="244948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9216"/>
        <c:crosses val="autoZero"/>
        <c:auto val="1"/>
        <c:lblAlgn val="ctr"/>
        <c:lblOffset val="100"/>
        <c:noMultiLvlLbl val="0"/>
      </c:catAx>
      <c:valAx>
        <c:axId val="24494921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48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P32. ¿Has pensado alguna vez crear tu propia empresa?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'P32'!$D$4</c:f>
              <c:strCache>
                <c:ptCount val="1"/>
                <c:pt idx="0">
                  <c:v>Hombre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'P32'!$C$5:$C$7</c:f>
              <c:strCache>
                <c:ptCount val="3"/>
                <c:pt idx="0">
                  <c:v>Sí</c:v>
                </c:pt>
                <c:pt idx="1">
                  <c:v>No, pero planteo crearla en los próximos años</c:v>
                </c:pt>
                <c:pt idx="2">
                  <c:v>No y no me lo planteo</c:v>
                </c:pt>
              </c:strCache>
            </c:strRef>
          </c:cat>
          <c:val>
            <c:numRef>
              <c:f>'P32'!$E$5:$E$7</c:f>
              <c:numCache>
                <c:formatCode>#,##0.0</c:formatCode>
                <c:ptCount val="3"/>
                <c:pt idx="0">
                  <c:v>53.944954128440372</c:v>
                </c:pt>
                <c:pt idx="1">
                  <c:v>7.1559633027522942</c:v>
                </c:pt>
                <c:pt idx="2">
                  <c:v>38.899082568807344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'P32'!$F$4</c:f>
              <c:strCache>
                <c:ptCount val="1"/>
                <c:pt idx="0">
                  <c:v>Mujer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'P32'!$C$5:$C$7</c:f>
              <c:strCache>
                <c:ptCount val="3"/>
                <c:pt idx="0">
                  <c:v>Sí</c:v>
                </c:pt>
                <c:pt idx="1">
                  <c:v>No, pero planteo crearla en los próximos años</c:v>
                </c:pt>
                <c:pt idx="2">
                  <c:v>No y no me lo planteo</c:v>
                </c:pt>
              </c:strCache>
            </c:strRef>
          </c:cat>
          <c:val>
            <c:numRef>
              <c:f>'P32'!$G$5:$G$7</c:f>
              <c:numCache>
                <c:formatCode>#,##0.0</c:formatCode>
                <c:ptCount val="3"/>
                <c:pt idx="0">
                  <c:v>39.1713747645951</c:v>
                </c:pt>
                <c:pt idx="1">
                  <c:v>6.0263653483992465</c:v>
                </c:pt>
                <c:pt idx="2">
                  <c:v>54.802259887005647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44950000"/>
        <c:axId val="247615032"/>
      </c:lineChart>
      <c:catAx>
        <c:axId val="24495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5032"/>
        <c:crosses val="autoZero"/>
        <c:auto val="1"/>
        <c:lblAlgn val="ctr"/>
        <c:lblOffset val="100"/>
        <c:noMultiLvlLbl val="0"/>
      </c:catAx>
      <c:valAx>
        <c:axId val="247615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495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9F7FA"/>
        </a:gs>
        <a:gs pos="74000">
          <a:srgbClr val="C6B7D5"/>
        </a:gs>
        <a:gs pos="83000">
          <a:srgbClr val="C6B7D5"/>
        </a:gs>
        <a:gs pos="100000">
          <a:srgbClr val="D9D0E3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P34. ¿Cuál es la duración del contrato?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'P34'!$D$4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'P34'!$C$5:$C$6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'P34'!$E$5:$E$6</c:f>
              <c:numCache>
                <c:formatCode>#,##0.0</c:formatCode>
                <c:ptCount val="2"/>
                <c:pt idx="0">
                  <c:v>38.615664845173043</c:v>
                </c:pt>
                <c:pt idx="1">
                  <c:v>61.384335154826964</c:v>
                </c:pt>
              </c:numCache>
            </c:numRef>
          </c:val>
        </c:ser>
        <c:ser>
          <c:idx val="1"/>
          <c:order val="1"/>
          <c:tx>
            <c:strRef>
              <c:f>'P34'!$F$4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'P34'!$C$5:$C$6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'P34'!$G$5:$G$6</c:f>
              <c:numCache>
                <c:formatCode>#,##0.0</c:formatCode>
                <c:ptCount val="2"/>
                <c:pt idx="0">
                  <c:v>32.169117647058826</c:v>
                </c:pt>
                <c:pt idx="1">
                  <c:v>67.830882352941174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7615816"/>
        <c:axId val="247616208"/>
        <c:axId val="0"/>
      </c:bar3DChart>
      <c:catAx>
        <c:axId val="24761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6208"/>
        <c:crosses val="autoZero"/>
        <c:auto val="1"/>
        <c:lblAlgn val="ctr"/>
        <c:lblOffset val="100"/>
        <c:noMultiLvlLbl val="0"/>
      </c:catAx>
      <c:valAx>
        <c:axId val="24761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P35. ¿Trabajas</a:t>
            </a:r>
            <a:r>
              <a:rPr lang="es-ES" baseline="0"/>
              <a:t> en la empresa pública</a:t>
            </a:r>
            <a:r>
              <a:rPr lang="es-ES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'P35'!$D$4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'P35'!$C$5:$C$6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'P35'!$E$5:$E$6</c:f>
              <c:numCache>
                <c:formatCode>#,##0.0</c:formatCode>
                <c:ptCount val="2"/>
                <c:pt idx="0">
                  <c:v>29.744525547445257</c:v>
                </c:pt>
                <c:pt idx="1">
                  <c:v>70.255474452554751</c:v>
                </c:pt>
              </c:numCache>
            </c:numRef>
          </c:val>
        </c:ser>
        <c:ser>
          <c:idx val="1"/>
          <c:order val="1"/>
          <c:tx>
            <c:strRef>
              <c:f>'P35'!$F$4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numFmt formatCode="0.0" sourceLinked="0"/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'P35'!$C$5:$C$6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'P35'!$G$5:$G$6</c:f>
              <c:numCache>
                <c:formatCode>#,##0.0</c:formatCode>
                <c:ptCount val="2"/>
                <c:pt idx="0">
                  <c:v>38.278388278388277</c:v>
                </c:pt>
                <c:pt idx="1">
                  <c:v>61.721611721611723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7616992"/>
        <c:axId val="247617384"/>
        <c:axId val="247415160"/>
      </c:bar3DChart>
      <c:catAx>
        <c:axId val="24761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7384"/>
        <c:crosses val="autoZero"/>
        <c:auto val="1"/>
        <c:lblAlgn val="ctr"/>
        <c:lblOffset val="100"/>
        <c:noMultiLvlLbl val="0"/>
      </c:catAx>
      <c:valAx>
        <c:axId val="24761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6992"/>
        <c:crosses val="autoZero"/>
        <c:crossBetween val="between"/>
      </c:valAx>
      <c:serAx>
        <c:axId val="2474151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7384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P36. ¿En qué sector?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'P36'!$D$4</c:f>
              <c:strCache>
                <c:ptCount val="1"/>
                <c:pt idx="0">
                  <c:v>Hombre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'P36'!$C$5:$C$21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'P36'!$E$5:$E$21</c:f>
              <c:numCache>
                <c:formatCode>#,##0.0</c:formatCode>
                <c:ptCount val="17"/>
                <c:pt idx="0">
                  <c:v>4.8175182481751824</c:v>
                </c:pt>
                <c:pt idx="1">
                  <c:v>4.2335766423357661</c:v>
                </c:pt>
                <c:pt idx="2">
                  <c:v>2.6277372262773722</c:v>
                </c:pt>
                <c:pt idx="3">
                  <c:v>5.9854014598540148</c:v>
                </c:pt>
                <c:pt idx="4">
                  <c:v>5.6934306569343063</c:v>
                </c:pt>
                <c:pt idx="5">
                  <c:v>4.0875912408759127</c:v>
                </c:pt>
                <c:pt idx="6">
                  <c:v>9.6350364963503647</c:v>
                </c:pt>
                <c:pt idx="7">
                  <c:v>10.948905109489052</c:v>
                </c:pt>
                <c:pt idx="8">
                  <c:v>1.4598540145985401</c:v>
                </c:pt>
                <c:pt idx="9">
                  <c:v>7.8832116788321169</c:v>
                </c:pt>
                <c:pt idx="10">
                  <c:v>2.4817518248175183</c:v>
                </c:pt>
                <c:pt idx="11">
                  <c:v>4.5255474452554747</c:v>
                </c:pt>
                <c:pt idx="12">
                  <c:v>0.58394160583941601</c:v>
                </c:pt>
                <c:pt idx="13">
                  <c:v>0.58394160583941601</c:v>
                </c:pt>
                <c:pt idx="14">
                  <c:v>3.5036496350364965</c:v>
                </c:pt>
                <c:pt idx="15">
                  <c:v>6.7153284671532854</c:v>
                </c:pt>
                <c:pt idx="16">
                  <c:v>24.233576642335766</c:v>
                </c:pt>
              </c:numCache>
            </c:numRef>
          </c:val>
        </c:ser>
        <c:ser>
          <c:idx val="1"/>
          <c:order val="1"/>
          <c:tx>
            <c:strRef>
              <c:f>'P36'!$F$4</c:f>
              <c:strCache>
                <c:ptCount val="1"/>
                <c:pt idx="0">
                  <c:v>Mujer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'P36'!$C$5:$C$21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'P36'!$G$5:$G$21</c:f>
              <c:numCache>
                <c:formatCode>#,##0.0</c:formatCode>
                <c:ptCount val="17"/>
                <c:pt idx="0">
                  <c:v>3.7216828478964405</c:v>
                </c:pt>
                <c:pt idx="1">
                  <c:v>2.912621359223301</c:v>
                </c:pt>
                <c:pt idx="2">
                  <c:v>1.7799352750809061</c:v>
                </c:pt>
                <c:pt idx="3">
                  <c:v>2.4271844660194173</c:v>
                </c:pt>
                <c:pt idx="4">
                  <c:v>1.6181229773462782</c:v>
                </c:pt>
                <c:pt idx="5">
                  <c:v>7.4433656957928811</c:v>
                </c:pt>
                <c:pt idx="6">
                  <c:v>13.430420711974108</c:v>
                </c:pt>
                <c:pt idx="7">
                  <c:v>16.181229773462782</c:v>
                </c:pt>
                <c:pt idx="8">
                  <c:v>2.912621359223301</c:v>
                </c:pt>
                <c:pt idx="9">
                  <c:v>3.7216828478964405</c:v>
                </c:pt>
                <c:pt idx="10">
                  <c:v>0.8090614886731391</c:v>
                </c:pt>
                <c:pt idx="11">
                  <c:v>6.3106796116504853</c:v>
                </c:pt>
                <c:pt idx="12">
                  <c:v>0.48543689320388345</c:v>
                </c:pt>
                <c:pt idx="13">
                  <c:v>0.3236245954692557</c:v>
                </c:pt>
                <c:pt idx="14">
                  <c:v>1.2944983818770228</c:v>
                </c:pt>
                <c:pt idx="15">
                  <c:v>10.032362459546926</c:v>
                </c:pt>
                <c:pt idx="16">
                  <c:v>24.595469255663431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618168"/>
        <c:axId val="247618560"/>
      </c:barChart>
      <c:catAx>
        <c:axId val="247618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8560"/>
        <c:crosses val="autoZero"/>
        <c:auto val="1"/>
        <c:lblAlgn val="ctr"/>
        <c:lblOffset val="100"/>
        <c:noMultiLvlLbl val="0"/>
      </c:catAx>
      <c:valAx>
        <c:axId val="24761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8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P37. ¿Me podrías decir tu sueldo neto</a:t>
            </a:r>
            <a:r>
              <a:rPr lang="es-ES" baseline="0"/>
              <a:t> mensual?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'P37'!$D$4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0097088424470179E-2"/>
                  <c:y val="-2.7266577616765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4624890529112035E-2"/>
                  <c:y val="-2.0974290474435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3680494738395046E-3"/>
                  <c:y val="-1.25845742846610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4201236845988865E-2"/>
                  <c:y val="2.0974290474435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'P37'!$C$5:$C$12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 y 1.200€</c:v>
                </c:pt>
                <c:pt idx="3">
                  <c:v>Entre 1.201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'P37'!$E$5:$E$12</c:f>
              <c:numCache>
                <c:formatCode>#,##0.0</c:formatCode>
                <c:ptCount val="8"/>
                <c:pt idx="0">
                  <c:v>13.943028485757122</c:v>
                </c:pt>
                <c:pt idx="1">
                  <c:v>26.236881559220386</c:v>
                </c:pt>
                <c:pt idx="2">
                  <c:v>28.635682158920538</c:v>
                </c:pt>
                <c:pt idx="3">
                  <c:v>17.541229385307346</c:v>
                </c:pt>
                <c:pt idx="4">
                  <c:v>7.34632683658171</c:v>
                </c:pt>
                <c:pt idx="5">
                  <c:v>4.3478260869565215</c:v>
                </c:pt>
                <c:pt idx="6">
                  <c:v>0.59970014992503751</c:v>
                </c:pt>
                <c:pt idx="7">
                  <c:v>1.3493253373313343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'P37'!$F$4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1465137898309757E-2"/>
                  <c:y val="-1.8876861426991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2082968430373035E-3"/>
                  <c:y val="2.7266577616765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2409533689026245E-2"/>
                  <c:y val="1.8876861426991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1041484215186639E-3"/>
                  <c:y val="-2.3071719521878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4">
                      <a:lumMod val="5000"/>
                      <a:lumOff val="95000"/>
                    </a:schemeClr>
                  </a:gs>
                  <a:gs pos="74000">
                    <a:schemeClr val="accent4">
                      <a:lumMod val="45000"/>
                      <a:lumOff val="55000"/>
                    </a:schemeClr>
                  </a:gs>
                  <a:gs pos="83000">
                    <a:schemeClr val="accent4">
                      <a:lumMod val="45000"/>
                      <a:lumOff val="55000"/>
                    </a:schemeClr>
                  </a:gs>
                  <a:gs pos="100000">
                    <a:schemeClr val="accent4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'P37'!$C$5:$C$12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 y 1.200€</c:v>
                </c:pt>
                <c:pt idx="3">
                  <c:v>Entre 1.201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'P37'!$G$5:$G$12</c:f>
              <c:numCache>
                <c:formatCode>#,##0.0</c:formatCode>
                <c:ptCount val="8"/>
                <c:pt idx="0">
                  <c:v>22.622950819672131</c:v>
                </c:pt>
                <c:pt idx="1">
                  <c:v>25.73770491803279</c:v>
                </c:pt>
                <c:pt idx="2">
                  <c:v>24.754098360655739</c:v>
                </c:pt>
                <c:pt idx="3">
                  <c:v>16.393442622950818</c:v>
                </c:pt>
                <c:pt idx="4">
                  <c:v>7.7049180327868854</c:v>
                </c:pt>
                <c:pt idx="5">
                  <c:v>2.2950819672131146</c:v>
                </c:pt>
                <c:pt idx="6">
                  <c:v>0.32786885245901637</c:v>
                </c:pt>
                <c:pt idx="7">
                  <c:v>0.16393442622950818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619344"/>
        <c:axId val="247619736"/>
      </c:lineChart>
      <c:catAx>
        <c:axId val="24761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9736"/>
        <c:crosses val="autoZero"/>
        <c:auto val="1"/>
        <c:lblAlgn val="ctr"/>
        <c:lblOffset val="100"/>
        <c:noMultiLvlLbl val="0"/>
      </c:catAx>
      <c:valAx>
        <c:axId val="24761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1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P38. De 0 a 10, ¿qué relación existe entre tu empleo y tu titulación universitaria?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9525" cap="flat" cmpd="sng" algn="ctr">
              <a:solidFill>
                <a:schemeClr val="accent4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1.7784643159914213E-2"/>
                  <c:y val="-1.8876861426991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7784643159914213E-2"/>
                  <c:y val="-1.8876861426991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rnd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'P38'!$D$4:$E$4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'P38'!$D$5:$E$5</c:f>
              <c:numCache>
                <c:formatCode>0.0</c:formatCode>
                <c:ptCount val="2"/>
                <c:pt idx="0">
                  <c:v>6.5874635568513122</c:v>
                </c:pt>
                <c:pt idx="1">
                  <c:v>6.0226904376012964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620520"/>
        <c:axId val="247620912"/>
      </c:lineChart>
      <c:catAx>
        <c:axId val="247620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20912"/>
        <c:crosses val="autoZero"/>
        <c:auto val="1"/>
        <c:lblAlgn val="ctr"/>
        <c:lblOffset val="100"/>
        <c:noMultiLvlLbl val="0"/>
      </c:catAx>
      <c:valAx>
        <c:axId val="247620912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20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rgbClr val="F6F9FC"/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none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>
                <a:solidFill>
                  <a:schemeClr val="tx1">
                    <a:lumMod val="65000"/>
                    <a:lumOff val="35000"/>
                  </a:schemeClr>
                </a:solidFill>
              </a:rPr>
              <a:t>P39. Valora de 0 a 10 el grado de satisfacción de los siguientes apartados de tu empleo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none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'P39 '!$D$4</c:f>
              <c:strCache>
                <c:ptCount val="1"/>
                <c:pt idx="0">
                  <c:v>Hombre</c:v>
                </c:pt>
              </c:strCache>
            </c:strRef>
          </c:tx>
          <c:spPr>
            <a:noFill/>
            <a:ln w="25400" cap="flat" cmpd="sng" algn="ctr">
              <a:solidFill>
                <a:schemeClr val="accent1"/>
              </a:solidFill>
              <a:miter lim="800000"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'P39 '!$C$5:$C$11</c:f>
              <c:strCache>
                <c:ptCount val="7"/>
                <c:pt idx="0">
                  <c:v>Nivel salarial</c:v>
                </c:pt>
                <c:pt idx="1">
                  <c:v>Estabilidad laboral</c:v>
                </c:pt>
                <c:pt idx="2">
                  <c:v>Desarrollo personal</c:v>
                </c:pt>
                <c:pt idx="3">
                  <c:v>Desarrollo profesional</c:v>
                </c:pt>
                <c:pt idx="4">
                  <c:v>Buen ambiente de trabajo</c:v>
                </c:pt>
                <c:pt idx="5">
                  <c:v>Horarios, vacaciones, días libres</c:v>
                </c:pt>
                <c:pt idx="6">
                  <c:v>Satisfacción global con tu empleo</c:v>
                </c:pt>
              </c:strCache>
            </c:strRef>
          </c:cat>
          <c:val>
            <c:numRef>
              <c:f>'P39 '!$D$5:$D$11</c:f>
              <c:numCache>
                <c:formatCode>#,##0.0</c:formatCode>
                <c:ptCount val="7"/>
                <c:pt idx="0">
                  <c:v>6.0774853801169595</c:v>
                </c:pt>
                <c:pt idx="1">
                  <c:v>6.4540145985401463</c:v>
                </c:pt>
                <c:pt idx="2">
                  <c:v>7.3435672514619883</c:v>
                </c:pt>
                <c:pt idx="3">
                  <c:v>7.3620437956204379</c:v>
                </c:pt>
                <c:pt idx="4">
                  <c:v>8.4072992700729934</c:v>
                </c:pt>
                <c:pt idx="5">
                  <c:v>7.0700729927007302</c:v>
                </c:pt>
                <c:pt idx="6">
                  <c:v>7.486131386861314</c:v>
                </c:pt>
              </c:numCache>
            </c:numRef>
          </c:val>
        </c:ser>
        <c:ser>
          <c:idx val="1"/>
          <c:order val="1"/>
          <c:tx>
            <c:strRef>
              <c:f>'P39 '!$E$4</c:f>
              <c:strCache>
                <c:ptCount val="1"/>
                <c:pt idx="0">
                  <c:v>Mujer</c:v>
                </c:pt>
              </c:strCache>
            </c:strRef>
          </c:tx>
          <c:spPr>
            <a:noFill/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invertIfNegative val="0"/>
          <c:dLbls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'P39 '!$C$5:$C$11</c:f>
              <c:strCache>
                <c:ptCount val="7"/>
                <c:pt idx="0">
                  <c:v>Nivel salarial</c:v>
                </c:pt>
                <c:pt idx="1">
                  <c:v>Estabilidad laboral</c:v>
                </c:pt>
                <c:pt idx="2">
                  <c:v>Desarrollo personal</c:v>
                </c:pt>
                <c:pt idx="3">
                  <c:v>Desarrollo profesional</c:v>
                </c:pt>
                <c:pt idx="4">
                  <c:v>Buen ambiente de trabajo</c:v>
                </c:pt>
                <c:pt idx="5">
                  <c:v>Horarios, vacaciones, días libres</c:v>
                </c:pt>
                <c:pt idx="6">
                  <c:v>Satisfacción global con tu empleo</c:v>
                </c:pt>
              </c:strCache>
            </c:strRef>
          </c:cat>
          <c:val>
            <c:numRef>
              <c:f>'P39 '!$E$5:$E$11</c:f>
              <c:numCache>
                <c:formatCode>#,##0.0</c:formatCode>
                <c:ptCount val="7"/>
                <c:pt idx="0">
                  <c:v>6.4232633279483036</c:v>
                </c:pt>
                <c:pt idx="1">
                  <c:v>6.546042003231018</c:v>
                </c:pt>
                <c:pt idx="2">
                  <c:v>7.4474959612277871</c:v>
                </c:pt>
                <c:pt idx="3">
                  <c:v>7.3398058252427187</c:v>
                </c:pt>
                <c:pt idx="4">
                  <c:v>8.3987034035656407</c:v>
                </c:pt>
                <c:pt idx="5">
                  <c:v>7.5702746365105007</c:v>
                </c:pt>
                <c:pt idx="6">
                  <c:v>7.7189014539579972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35"/>
        <c:axId val="247621696"/>
        <c:axId val="247622088"/>
      </c:barChart>
      <c:catAx>
        <c:axId val="24762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22088"/>
        <c:crosses val="autoZero"/>
        <c:auto val="1"/>
        <c:lblAlgn val="ctr"/>
        <c:lblOffset val="100"/>
        <c:noMultiLvlLbl val="0"/>
      </c:catAx>
      <c:valAx>
        <c:axId val="247622088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762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rgbClr val="F6F9FC"/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2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70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6829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D29"/>
  <sheetViews>
    <sheetView tabSelected="1" workbookViewId="0">
      <pane ySplit="2" topLeftCell="A3" activePane="bottomLeft" state="frozen"/>
      <selection pane="bottomLeft"/>
    </sheetView>
  </sheetViews>
  <sheetFormatPr baseColWidth="10" defaultColWidth="11.44140625" defaultRowHeight="14.4" x14ac:dyDescent="0.3"/>
  <cols>
    <col min="1" max="1" width="2.6640625" style="5" customWidth="1"/>
    <col min="2" max="2" width="8" style="5" customWidth="1"/>
    <col min="3" max="3" width="15.6640625" style="5" bestFit="1" customWidth="1"/>
    <col min="4" max="4" width="79.5546875" style="5" customWidth="1"/>
    <col min="5" max="16384" width="11.44140625" style="5"/>
  </cols>
  <sheetData>
    <row r="2" spans="2:4" x14ac:dyDescent="0.3">
      <c r="C2" s="6" t="s">
        <v>34</v>
      </c>
      <c r="D2" s="6" t="s">
        <v>35</v>
      </c>
    </row>
    <row r="3" spans="2:4" ht="23.4" customHeight="1" x14ac:dyDescent="0.3">
      <c r="B3" s="43" t="s">
        <v>103</v>
      </c>
      <c r="C3" s="7" t="s">
        <v>104</v>
      </c>
      <c r="D3" s="8" t="s">
        <v>105</v>
      </c>
    </row>
    <row r="4" spans="2:4" ht="23.4" customHeight="1" x14ac:dyDescent="0.3">
      <c r="B4" s="43"/>
      <c r="C4" s="7" t="s">
        <v>114</v>
      </c>
      <c r="D4" s="8" t="s">
        <v>115</v>
      </c>
    </row>
    <row r="5" spans="2:4" ht="23.4" customHeight="1" x14ac:dyDescent="0.3">
      <c r="B5" s="43"/>
      <c r="C5" s="7" t="s">
        <v>144</v>
      </c>
      <c r="D5" s="8" t="s">
        <v>145</v>
      </c>
    </row>
    <row r="6" spans="2:4" ht="19.2" customHeight="1" x14ac:dyDescent="0.3">
      <c r="B6" s="43" t="s">
        <v>65</v>
      </c>
      <c r="C6" s="7" t="s">
        <v>37</v>
      </c>
      <c r="D6" s="8" t="s">
        <v>39</v>
      </c>
    </row>
    <row r="7" spans="2:4" ht="19.2" customHeight="1" x14ac:dyDescent="0.3">
      <c r="B7" s="43"/>
      <c r="C7" s="7" t="s">
        <v>38</v>
      </c>
      <c r="D7" s="8" t="s">
        <v>69</v>
      </c>
    </row>
    <row r="8" spans="2:4" ht="19.2" customHeight="1" x14ac:dyDescent="0.3">
      <c r="B8" s="43"/>
      <c r="C8" s="7" t="s">
        <v>57</v>
      </c>
      <c r="D8" s="8" t="s">
        <v>58</v>
      </c>
    </row>
    <row r="9" spans="2:4" ht="28.8" x14ac:dyDescent="0.3">
      <c r="B9" s="43"/>
      <c r="C9" s="7" t="s">
        <v>59</v>
      </c>
      <c r="D9" s="8" t="s">
        <v>56</v>
      </c>
    </row>
    <row r="10" spans="2:4" ht="19.2" customHeight="1" x14ac:dyDescent="0.3">
      <c r="B10" s="43"/>
      <c r="C10" s="7" t="s">
        <v>70</v>
      </c>
      <c r="D10" s="8" t="s">
        <v>71</v>
      </c>
    </row>
    <row r="11" spans="2:4" ht="58.95" customHeight="1" x14ac:dyDescent="0.3">
      <c r="B11" s="10" t="s">
        <v>66</v>
      </c>
      <c r="C11" s="7" t="s">
        <v>60</v>
      </c>
      <c r="D11" s="8" t="s">
        <v>72</v>
      </c>
    </row>
    <row r="12" spans="2:4" ht="28.8" x14ac:dyDescent="0.3">
      <c r="B12" s="44" t="s">
        <v>67</v>
      </c>
      <c r="C12" s="7" t="s">
        <v>74</v>
      </c>
      <c r="D12" s="8" t="s">
        <v>73</v>
      </c>
    </row>
    <row r="13" spans="2:4" ht="14.4" customHeight="1" x14ac:dyDescent="0.3">
      <c r="B13" s="45"/>
      <c r="C13" s="7" t="s">
        <v>186</v>
      </c>
      <c r="D13" s="8" t="s">
        <v>151</v>
      </c>
    </row>
    <row r="14" spans="2:4" x14ac:dyDescent="0.3">
      <c r="B14" s="45"/>
      <c r="C14" s="7" t="s">
        <v>7</v>
      </c>
      <c r="D14" s="8" t="s">
        <v>75</v>
      </c>
    </row>
    <row r="15" spans="2:4" x14ac:dyDescent="0.3">
      <c r="B15" s="45"/>
      <c r="C15" s="7" t="s">
        <v>61</v>
      </c>
      <c r="D15" s="8" t="s">
        <v>78</v>
      </c>
    </row>
    <row r="16" spans="2:4" x14ac:dyDescent="0.3">
      <c r="B16" s="45"/>
      <c r="C16" s="7" t="s">
        <v>62</v>
      </c>
      <c r="D16" s="8" t="s">
        <v>79</v>
      </c>
    </row>
    <row r="17" spans="2:4" x14ac:dyDescent="0.3">
      <c r="B17" s="45"/>
      <c r="C17" s="7" t="s">
        <v>179</v>
      </c>
      <c r="D17" s="8" t="s">
        <v>155</v>
      </c>
    </row>
    <row r="18" spans="2:4" x14ac:dyDescent="0.3">
      <c r="B18" s="45"/>
      <c r="C18" s="7" t="s">
        <v>81</v>
      </c>
      <c r="D18" s="8" t="s">
        <v>80</v>
      </c>
    </row>
    <row r="19" spans="2:4" x14ac:dyDescent="0.3">
      <c r="B19" s="45"/>
      <c r="C19" s="7" t="s">
        <v>40</v>
      </c>
      <c r="D19" s="8" t="s">
        <v>85</v>
      </c>
    </row>
    <row r="20" spans="2:4" x14ac:dyDescent="0.3">
      <c r="B20" s="46"/>
      <c r="C20" s="7" t="s">
        <v>52</v>
      </c>
      <c r="D20" s="8" t="s">
        <v>100</v>
      </c>
    </row>
    <row r="21" spans="2:4" ht="14.4" customHeight="1" x14ac:dyDescent="0.3">
      <c r="B21" s="44" t="s">
        <v>68</v>
      </c>
      <c r="C21" s="7" t="s">
        <v>53</v>
      </c>
      <c r="D21" s="8" t="s">
        <v>86</v>
      </c>
    </row>
    <row r="22" spans="2:4" x14ac:dyDescent="0.3">
      <c r="B22" s="45"/>
      <c r="C22" s="7" t="s">
        <v>182</v>
      </c>
      <c r="D22" s="8" t="s">
        <v>156</v>
      </c>
    </row>
    <row r="23" spans="2:4" x14ac:dyDescent="0.3">
      <c r="B23" s="45"/>
      <c r="C23" s="7" t="s">
        <v>181</v>
      </c>
      <c r="D23" s="8" t="s">
        <v>180</v>
      </c>
    </row>
    <row r="24" spans="2:4" x14ac:dyDescent="0.3">
      <c r="B24" s="45"/>
      <c r="C24" s="7" t="s">
        <v>54</v>
      </c>
      <c r="D24" s="8" t="s">
        <v>89</v>
      </c>
    </row>
    <row r="25" spans="2:4" x14ac:dyDescent="0.3">
      <c r="B25" s="45"/>
      <c r="C25" s="7" t="s">
        <v>91</v>
      </c>
      <c r="D25" s="8" t="s">
        <v>90</v>
      </c>
    </row>
    <row r="26" spans="2:4" x14ac:dyDescent="0.3">
      <c r="B26" s="45"/>
      <c r="C26" s="7" t="s">
        <v>93</v>
      </c>
      <c r="D26" s="8" t="s">
        <v>92</v>
      </c>
    </row>
    <row r="27" spans="2:4" x14ac:dyDescent="0.3">
      <c r="B27" s="45"/>
      <c r="C27" s="7" t="s">
        <v>95</v>
      </c>
      <c r="D27" s="8" t="s">
        <v>94</v>
      </c>
    </row>
    <row r="28" spans="2:4" x14ac:dyDescent="0.3">
      <c r="B28" s="45"/>
      <c r="C28" s="7" t="s">
        <v>101</v>
      </c>
      <c r="D28" s="8" t="s">
        <v>102</v>
      </c>
    </row>
    <row r="29" spans="2:4" x14ac:dyDescent="0.3">
      <c r="B29" s="46"/>
      <c r="C29" s="7" t="s">
        <v>183</v>
      </c>
      <c r="D29" s="8" t="s">
        <v>171</v>
      </c>
    </row>
  </sheetData>
  <mergeCells count="4">
    <mergeCell ref="B6:B10"/>
    <mergeCell ref="B12:B20"/>
    <mergeCell ref="B3:B5"/>
    <mergeCell ref="B21:B29"/>
  </mergeCells>
  <hyperlinks>
    <hyperlink ref="C6" location="'P2'!A1" display="'P2'!A1"/>
    <hyperlink ref="C7" location="'P4'!A1" display="'P4'!A1"/>
    <hyperlink ref="C12" location="'P16'!A1" display="P16"/>
    <hyperlink ref="C13" location="'P18'!A1" display="P18"/>
    <hyperlink ref="C20" location="'P26'!A1" display="P26"/>
    <hyperlink ref="C21" location="'P27'!A1" display="P27"/>
    <hyperlink ref="C25" location="'P34'!A1" display="P34"/>
    <hyperlink ref="C27" location="'P37'!A1" display="P37"/>
    <hyperlink ref="C8" location="'P5'!A1" display="P5"/>
    <hyperlink ref="C9" location="'P7'!A1" display="P7"/>
    <hyperlink ref="C11" location="'P13'!A1" display="P13"/>
    <hyperlink ref="C14" location="'P19'!A1" display="P19"/>
    <hyperlink ref="C16" location="'P22'!A1" display="P22"/>
    <hyperlink ref="C18" location="'P24'!A1" display="P24"/>
    <hyperlink ref="C26" location="'P36'!A1" display="P36"/>
    <hyperlink ref="B6:B10" location="'VALORACIÓN TITULACIÓN'!A1" display="SOBRE LOS ESTUDIOS REALIZADOS Y SU PROCESO FORMATIVO"/>
    <hyperlink ref="B21:B28" location="'EMPLEO ACTUAL'!A1" display="EMPLEO ACTUAL"/>
    <hyperlink ref="B12:B20" location="'PRIMER EMPLEO'!A1" display="PRIMER EMPLEO"/>
    <hyperlink ref="C19" location="'P25'!A1" display="P25"/>
    <hyperlink ref="C10" location="'P8'!A1" display="P8"/>
    <hyperlink ref="C15" location="'P20'!A1" display="P20"/>
    <hyperlink ref="C23" location="P27.1.1!A1" display="P27.1.1"/>
    <hyperlink ref="C24" location="'P32'!A1" display="P32"/>
    <hyperlink ref="C29" location="'P39 '!A1" display="P39"/>
    <hyperlink ref="B11" location="'TRÁNSITO VIDA LABORAL'!A1" display="TRÁNSITO A LA VIDA LABORAL"/>
    <hyperlink ref="B3" location="'DATOS PERSONALES'!A1" display="DATOS PERSONALES"/>
    <hyperlink ref="C3" location="'C. Rama'!A1" display="C. Rama"/>
    <hyperlink ref="C4" location="'D. Centro'!A1" display="D. Centro"/>
    <hyperlink ref="C5" location="'E. Campus'!A1" display="E. Campus"/>
    <hyperlink ref="C17" location="'P23'!A1" display="P23"/>
    <hyperlink ref="C22" location="'P29'!A1" display="P29"/>
    <hyperlink ref="C28" location="'P38'!A1" display="P38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B7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4" t="s">
        <v>36</v>
      </c>
    </row>
    <row r="7" spans="2:2" ht="25.8" x14ac:dyDescent="0.5">
      <c r="B7" s="9" t="s">
        <v>103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2"/>
  <sheetViews>
    <sheetView workbookViewId="0">
      <selection activeCell="J12" sqref="J12"/>
    </sheetView>
  </sheetViews>
  <sheetFormatPr baseColWidth="10" defaultColWidth="11.5546875" defaultRowHeight="14.4" x14ac:dyDescent="0.3"/>
  <cols>
    <col min="1" max="1" width="2.6640625" style="5" customWidth="1"/>
    <col min="2" max="2" width="11.5546875" style="5"/>
    <col min="3" max="3" width="23.5546875" style="5" bestFit="1" customWidth="1"/>
    <col min="4" max="4" width="7.6640625" style="5" bestFit="1" customWidth="1"/>
    <col min="5" max="5" width="10.5546875" style="5" bestFit="1" customWidth="1"/>
    <col min="6" max="6" width="6.109375" style="5" bestFit="1" customWidth="1"/>
    <col min="7" max="7" width="10.5546875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7"/>
      <c r="C4" s="18"/>
      <c r="D4" s="20" t="s">
        <v>0</v>
      </c>
      <c r="E4" s="20" t="s">
        <v>112</v>
      </c>
      <c r="F4" s="20" t="s">
        <v>1</v>
      </c>
      <c r="G4" s="20" t="s">
        <v>112</v>
      </c>
      <c r="H4" s="20" t="s">
        <v>2</v>
      </c>
    </row>
    <row r="5" spans="2:8" x14ac:dyDescent="0.3">
      <c r="B5" s="47" t="s">
        <v>111</v>
      </c>
      <c r="C5" s="21" t="s">
        <v>106</v>
      </c>
      <c r="D5" s="22">
        <v>55</v>
      </c>
      <c r="E5" s="24">
        <f t="shared" ref="E5:E10" si="0">+D5/$H5*100</f>
        <v>38.194444444444443</v>
      </c>
      <c r="F5" s="22">
        <v>89</v>
      </c>
      <c r="G5" s="24">
        <f t="shared" ref="G5:G10" si="1">+F5/$H5*100</f>
        <v>61.805555555555557</v>
      </c>
      <c r="H5" s="23">
        <f>+D5+F5</f>
        <v>144</v>
      </c>
    </row>
    <row r="6" spans="2:8" x14ac:dyDescent="0.3">
      <c r="B6" s="47"/>
      <c r="C6" s="21" t="s">
        <v>108</v>
      </c>
      <c r="D6" s="22">
        <v>54</v>
      </c>
      <c r="E6" s="24">
        <f t="shared" si="0"/>
        <v>40.601503759398497</v>
      </c>
      <c r="F6" s="22">
        <v>79</v>
      </c>
      <c r="G6" s="24">
        <f t="shared" si="1"/>
        <v>59.398496240601503</v>
      </c>
      <c r="H6" s="23">
        <f t="shared" ref="H6:H9" si="2">+D6+F6</f>
        <v>133</v>
      </c>
    </row>
    <row r="7" spans="2:8" x14ac:dyDescent="0.3">
      <c r="B7" s="47"/>
      <c r="C7" s="21" t="s">
        <v>109</v>
      </c>
      <c r="D7" s="22">
        <v>79</v>
      </c>
      <c r="E7" s="24">
        <f t="shared" si="0"/>
        <v>34.649122807017548</v>
      </c>
      <c r="F7" s="22">
        <v>149</v>
      </c>
      <c r="G7" s="24">
        <f t="shared" si="1"/>
        <v>65.350877192982466</v>
      </c>
      <c r="H7" s="23">
        <f t="shared" si="2"/>
        <v>228</v>
      </c>
    </row>
    <row r="8" spans="2:8" x14ac:dyDescent="0.3">
      <c r="B8" s="47"/>
      <c r="C8" s="21" t="s">
        <v>110</v>
      </c>
      <c r="D8" s="22">
        <v>361</v>
      </c>
      <c r="E8" s="24">
        <f t="shared" si="0"/>
        <v>37.178166838311022</v>
      </c>
      <c r="F8" s="22">
        <v>610</v>
      </c>
      <c r="G8" s="24">
        <f t="shared" si="1"/>
        <v>62.821833161688978</v>
      </c>
      <c r="H8" s="23">
        <f t="shared" si="2"/>
        <v>971</v>
      </c>
    </row>
    <row r="9" spans="2:8" x14ac:dyDescent="0.3">
      <c r="B9" s="47"/>
      <c r="C9" s="21" t="s">
        <v>107</v>
      </c>
      <c r="D9" s="22">
        <v>467</v>
      </c>
      <c r="E9" s="24">
        <f t="shared" si="0"/>
        <v>69.287833827893181</v>
      </c>
      <c r="F9" s="22">
        <v>207</v>
      </c>
      <c r="G9" s="24">
        <f t="shared" si="1"/>
        <v>30.712166172106826</v>
      </c>
      <c r="H9" s="23">
        <f t="shared" si="2"/>
        <v>674</v>
      </c>
    </row>
    <row r="10" spans="2:8" x14ac:dyDescent="0.3">
      <c r="B10" s="47"/>
      <c r="C10" s="19" t="s">
        <v>2</v>
      </c>
      <c r="D10" s="23">
        <f>SUM(D5:D9)</f>
        <v>1016</v>
      </c>
      <c r="E10" s="25">
        <f t="shared" si="0"/>
        <v>47.255813953488371</v>
      </c>
      <c r="F10" s="23">
        <f>SUM(F5:F9)</f>
        <v>1134</v>
      </c>
      <c r="G10" s="25">
        <f t="shared" si="1"/>
        <v>52.744186046511629</v>
      </c>
      <c r="H10" s="23">
        <f>SUM(H5:H9)</f>
        <v>2150</v>
      </c>
    </row>
    <row r="12" spans="2:8" x14ac:dyDescent="0.3">
      <c r="B12" s="31" t="s">
        <v>147</v>
      </c>
    </row>
  </sheetData>
  <mergeCells count="1">
    <mergeCell ref="B5:B10"/>
  </mergeCells>
  <hyperlinks>
    <hyperlink ref="B2" location="ÍNDICE!A1" display="ÍNDICE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25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11.5546875" style="5"/>
    <col min="3" max="3" width="38.5546875" style="5" bestFit="1" customWidth="1"/>
    <col min="4" max="4" width="7.6640625" style="5" bestFit="1" customWidth="1"/>
    <col min="5" max="5" width="11.6640625" style="5" bestFit="1" customWidth="1"/>
    <col min="6" max="6" width="6.109375" style="5" bestFit="1" customWidth="1"/>
    <col min="7" max="7" width="11.6640625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7"/>
      <c r="C4" s="18"/>
      <c r="D4" s="20" t="s">
        <v>0</v>
      </c>
      <c r="E4" s="20" t="s">
        <v>117</v>
      </c>
      <c r="F4" s="20" t="s">
        <v>1</v>
      </c>
      <c r="G4" s="20" t="s">
        <v>117</v>
      </c>
      <c r="H4" s="20" t="s">
        <v>2</v>
      </c>
    </row>
    <row r="5" spans="2:8" x14ac:dyDescent="0.3">
      <c r="B5" s="47" t="s">
        <v>116</v>
      </c>
      <c r="C5" s="21" t="s">
        <v>127</v>
      </c>
      <c r="D5" s="22">
        <v>63</v>
      </c>
      <c r="E5" s="24">
        <f t="shared" ref="E5:E23" si="0">+D5/$H5*100</f>
        <v>68.478260869565219</v>
      </c>
      <c r="F5" s="22">
        <v>29</v>
      </c>
      <c r="G5" s="24">
        <f t="shared" ref="G5:G23" si="1">+F5/$H5*100</f>
        <v>31.521739130434785</v>
      </c>
      <c r="H5" s="23">
        <f t="shared" ref="H5:H22" si="2">+D5+F5</f>
        <v>92</v>
      </c>
    </row>
    <row r="6" spans="2:8" x14ac:dyDescent="0.3">
      <c r="B6" s="47"/>
      <c r="C6" s="21" t="s">
        <v>125</v>
      </c>
      <c r="D6" s="22">
        <v>21</v>
      </c>
      <c r="E6" s="24">
        <f t="shared" si="0"/>
        <v>52.5</v>
      </c>
      <c r="F6" s="22">
        <v>19</v>
      </c>
      <c r="G6" s="24">
        <f t="shared" si="1"/>
        <v>47.5</v>
      </c>
      <c r="H6" s="23">
        <f t="shared" si="2"/>
        <v>40</v>
      </c>
    </row>
    <row r="7" spans="2:8" x14ac:dyDescent="0.3">
      <c r="B7" s="47"/>
      <c r="C7" s="21" t="s">
        <v>129</v>
      </c>
      <c r="D7" s="22">
        <v>10</v>
      </c>
      <c r="E7" s="24">
        <f t="shared" si="0"/>
        <v>25</v>
      </c>
      <c r="F7" s="22">
        <v>30</v>
      </c>
      <c r="G7" s="24">
        <f t="shared" si="1"/>
        <v>75</v>
      </c>
      <c r="H7" s="23">
        <f t="shared" si="2"/>
        <v>40</v>
      </c>
    </row>
    <row r="8" spans="2:8" x14ac:dyDescent="0.3">
      <c r="B8" s="47"/>
      <c r="C8" s="21" t="s">
        <v>131</v>
      </c>
      <c r="D8" s="22">
        <v>52</v>
      </c>
      <c r="E8" s="24">
        <f t="shared" si="0"/>
        <v>55.913978494623649</v>
      </c>
      <c r="F8" s="22">
        <v>41</v>
      </c>
      <c r="G8" s="24">
        <f t="shared" si="1"/>
        <v>44.086021505376344</v>
      </c>
      <c r="H8" s="23">
        <f t="shared" si="2"/>
        <v>93</v>
      </c>
    </row>
    <row r="9" spans="2:8" x14ac:dyDescent="0.3">
      <c r="B9" s="47"/>
      <c r="C9" s="21" t="s">
        <v>130</v>
      </c>
      <c r="D9" s="22">
        <v>94</v>
      </c>
      <c r="E9" s="24">
        <f t="shared" si="0"/>
        <v>78.991596638655466</v>
      </c>
      <c r="F9" s="22">
        <v>25</v>
      </c>
      <c r="G9" s="24">
        <f t="shared" si="1"/>
        <v>21.008403361344538</v>
      </c>
      <c r="H9" s="23">
        <f t="shared" si="2"/>
        <v>119</v>
      </c>
    </row>
    <row r="10" spans="2:8" x14ac:dyDescent="0.3">
      <c r="B10" s="47"/>
      <c r="C10" s="21" t="s">
        <v>128</v>
      </c>
      <c r="D10" s="22">
        <v>237</v>
      </c>
      <c r="E10" s="24">
        <f t="shared" si="0"/>
        <v>65.65096952908587</v>
      </c>
      <c r="F10" s="22">
        <v>124</v>
      </c>
      <c r="G10" s="24">
        <f t="shared" si="1"/>
        <v>34.34903047091413</v>
      </c>
      <c r="H10" s="23">
        <f t="shared" si="2"/>
        <v>361</v>
      </c>
    </row>
    <row r="11" spans="2:8" ht="28.8" x14ac:dyDescent="0.3">
      <c r="B11" s="47"/>
      <c r="C11" s="21" t="s">
        <v>148</v>
      </c>
      <c r="D11" s="22">
        <v>25</v>
      </c>
      <c r="E11" s="24">
        <f t="shared" si="0"/>
        <v>34.722222222222221</v>
      </c>
      <c r="F11" s="22">
        <v>47</v>
      </c>
      <c r="G11" s="24">
        <f t="shared" si="1"/>
        <v>65.277777777777786</v>
      </c>
      <c r="H11" s="23">
        <f t="shared" si="2"/>
        <v>72</v>
      </c>
    </row>
    <row r="12" spans="2:8" x14ac:dyDescent="0.3">
      <c r="B12" s="47"/>
      <c r="C12" s="21" t="s">
        <v>134</v>
      </c>
      <c r="D12" s="22">
        <v>103</v>
      </c>
      <c r="E12" s="24">
        <f t="shared" si="0"/>
        <v>41.869918699186989</v>
      </c>
      <c r="F12" s="22">
        <v>143</v>
      </c>
      <c r="G12" s="24">
        <f t="shared" si="1"/>
        <v>58.130081300813011</v>
      </c>
      <c r="H12" s="23">
        <f t="shared" si="2"/>
        <v>246</v>
      </c>
    </row>
    <row r="13" spans="2:8" x14ac:dyDescent="0.3">
      <c r="B13" s="47"/>
      <c r="C13" s="21" t="s">
        <v>118</v>
      </c>
      <c r="D13" s="22">
        <v>69</v>
      </c>
      <c r="E13" s="24">
        <f t="shared" si="0"/>
        <v>43.39622641509434</v>
      </c>
      <c r="F13" s="22">
        <v>90</v>
      </c>
      <c r="G13" s="24">
        <f t="shared" si="1"/>
        <v>56.60377358490566</v>
      </c>
      <c r="H13" s="23">
        <f t="shared" si="2"/>
        <v>159</v>
      </c>
    </row>
    <row r="14" spans="2:8" x14ac:dyDescent="0.3">
      <c r="B14" s="47"/>
      <c r="C14" s="21" t="s">
        <v>132</v>
      </c>
      <c r="D14" s="22">
        <v>41</v>
      </c>
      <c r="E14" s="24">
        <f t="shared" si="0"/>
        <v>70.689655172413794</v>
      </c>
      <c r="F14" s="22">
        <v>17</v>
      </c>
      <c r="G14" s="24">
        <f t="shared" si="1"/>
        <v>29.310344827586203</v>
      </c>
      <c r="H14" s="23">
        <f t="shared" si="2"/>
        <v>58</v>
      </c>
    </row>
    <row r="15" spans="2:8" x14ac:dyDescent="0.3">
      <c r="B15" s="47"/>
      <c r="C15" s="21" t="s">
        <v>120</v>
      </c>
      <c r="D15" s="22">
        <v>34</v>
      </c>
      <c r="E15" s="24">
        <f t="shared" si="0"/>
        <v>43.037974683544306</v>
      </c>
      <c r="F15" s="22">
        <v>45</v>
      </c>
      <c r="G15" s="24">
        <f t="shared" si="1"/>
        <v>56.962025316455701</v>
      </c>
      <c r="H15" s="23">
        <f t="shared" si="2"/>
        <v>79</v>
      </c>
    </row>
    <row r="16" spans="2:8" x14ac:dyDescent="0.3">
      <c r="B16" s="47"/>
      <c r="C16" s="21" t="s">
        <v>122</v>
      </c>
      <c r="D16" s="22">
        <v>59</v>
      </c>
      <c r="E16" s="24">
        <f t="shared" si="0"/>
        <v>25.65217391304348</v>
      </c>
      <c r="F16" s="22">
        <v>171</v>
      </c>
      <c r="G16" s="24">
        <f t="shared" si="1"/>
        <v>74.34782608695653</v>
      </c>
      <c r="H16" s="23">
        <f t="shared" si="2"/>
        <v>230</v>
      </c>
    </row>
    <row r="17" spans="2:8" x14ac:dyDescent="0.3">
      <c r="B17" s="47"/>
      <c r="C17" s="21" t="s">
        <v>126</v>
      </c>
      <c r="D17" s="22">
        <v>11</v>
      </c>
      <c r="E17" s="24">
        <f t="shared" si="0"/>
        <v>21.153846153846153</v>
      </c>
      <c r="F17" s="22">
        <v>41</v>
      </c>
      <c r="G17" s="24">
        <f t="shared" si="1"/>
        <v>78.84615384615384</v>
      </c>
      <c r="H17" s="23">
        <f t="shared" si="2"/>
        <v>52</v>
      </c>
    </row>
    <row r="18" spans="2:8" x14ac:dyDescent="0.3">
      <c r="B18" s="47"/>
      <c r="C18" s="21" t="s">
        <v>133</v>
      </c>
      <c r="D18" s="22">
        <v>37</v>
      </c>
      <c r="E18" s="24">
        <f t="shared" si="0"/>
        <v>40.217391304347828</v>
      </c>
      <c r="F18" s="22">
        <v>55</v>
      </c>
      <c r="G18" s="24">
        <f t="shared" si="1"/>
        <v>59.782608695652172</v>
      </c>
      <c r="H18" s="23">
        <f t="shared" si="2"/>
        <v>92</v>
      </c>
    </row>
    <row r="19" spans="2:8" x14ac:dyDescent="0.3">
      <c r="B19" s="47"/>
      <c r="C19" s="21" t="s">
        <v>121</v>
      </c>
      <c r="D19" s="22">
        <v>51</v>
      </c>
      <c r="E19" s="24">
        <f t="shared" si="0"/>
        <v>35.664335664335667</v>
      </c>
      <c r="F19" s="22">
        <v>92</v>
      </c>
      <c r="G19" s="24">
        <f t="shared" si="1"/>
        <v>64.335664335664333</v>
      </c>
      <c r="H19" s="23">
        <f t="shared" si="2"/>
        <v>143</v>
      </c>
    </row>
    <row r="20" spans="2:8" x14ac:dyDescent="0.3">
      <c r="B20" s="47"/>
      <c r="C20" s="21" t="s">
        <v>123</v>
      </c>
      <c r="D20" s="22">
        <v>49</v>
      </c>
      <c r="E20" s="24">
        <f t="shared" si="0"/>
        <v>38.582677165354326</v>
      </c>
      <c r="F20" s="22">
        <v>78</v>
      </c>
      <c r="G20" s="24">
        <f t="shared" si="1"/>
        <v>61.417322834645674</v>
      </c>
      <c r="H20" s="23">
        <f t="shared" si="2"/>
        <v>127</v>
      </c>
    </row>
    <row r="21" spans="2:8" x14ac:dyDescent="0.3">
      <c r="B21" s="47"/>
      <c r="C21" s="21" t="s">
        <v>119</v>
      </c>
      <c r="D21" s="22">
        <v>19</v>
      </c>
      <c r="E21" s="24">
        <f t="shared" si="0"/>
        <v>27.142857142857142</v>
      </c>
      <c r="F21" s="22">
        <v>51</v>
      </c>
      <c r="G21" s="24">
        <f t="shared" si="1"/>
        <v>72.857142857142847</v>
      </c>
      <c r="H21" s="23">
        <f t="shared" si="2"/>
        <v>70</v>
      </c>
    </row>
    <row r="22" spans="2:8" x14ac:dyDescent="0.3">
      <c r="B22" s="47"/>
      <c r="C22" s="21" t="s">
        <v>124</v>
      </c>
      <c r="D22" s="22">
        <v>41</v>
      </c>
      <c r="E22" s="24">
        <f t="shared" si="0"/>
        <v>53.246753246753244</v>
      </c>
      <c r="F22" s="22">
        <v>36</v>
      </c>
      <c r="G22" s="24">
        <f t="shared" si="1"/>
        <v>46.753246753246749</v>
      </c>
      <c r="H22" s="23">
        <f t="shared" si="2"/>
        <v>77</v>
      </c>
    </row>
    <row r="23" spans="2:8" x14ac:dyDescent="0.3">
      <c r="B23" s="47"/>
      <c r="C23" s="19" t="s">
        <v>2</v>
      </c>
      <c r="D23" s="23">
        <f>SUM(D5:D22)</f>
        <v>1016</v>
      </c>
      <c r="E23" s="25">
        <f t="shared" si="0"/>
        <v>47.255813953488371</v>
      </c>
      <c r="F23" s="23">
        <f>SUM(F5:F22)</f>
        <v>1134</v>
      </c>
      <c r="G23" s="25">
        <f t="shared" si="1"/>
        <v>52.744186046511629</v>
      </c>
      <c r="H23" s="23">
        <f>SUM(H5:H22)</f>
        <v>2150</v>
      </c>
    </row>
    <row r="25" spans="2:8" x14ac:dyDescent="0.3">
      <c r="B25" s="31" t="s">
        <v>147</v>
      </c>
    </row>
  </sheetData>
  <sortState ref="C5:H23">
    <sortCondition ref="C5"/>
  </sortState>
  <mergeCells count="1">
    <mergeCell ref="B5:B23"/>
  </mergeCells>
  <hyperlinks>
    <hyperlink ref="B2" location="ÍNDICE!A1" display="ÍNDICE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2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11.5546875" style="5"/>
    <col min="3" max="3" width="11.6640625" style="5" bestFit="1" customWidth="1"/>
    <col min="4" max="4" width="7.6640625" style="5" bestFit="1" customWidth="1"/>
    <col min="5" max="5" width="12.6640625" style="5" bestFit="1" customWidth="1"/>
    <col min="6" max="6" width="6.109375" style="5" bestFit="1" customWidth="1"/>
    <col min="7" max="7" width="12.6640625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7"/>
      <c r="C4" s="18"/>
      <c r="D4" s="20" t="s">
        <v>0</v>
      </c>
      <c r="E4" s="20" t="s">
        <v>136</v>
      </c>
      <c r="F4" s="20" t="s">
        <v>1</v>
      </c>
      <c r="G4" s="20" t="s">
        <v>136</v>
      </c>
      <c r="H4" s="20" t="s">
        <v>2</v>
      </c>
    </row>
    <row r="5" spans="2:8" x14ac:dyDescent="0.3">
      <c r="B5" s="47" t="s">
        <v>135</v>
      </c>
      <c r="C5" s="21" t="s">
        <v>137</v>
      </c>
      <c r="D5" s="22">
        <v>421</v>
      </c>
      <c r="E5" s="24">
        <f t="shared" ref="E5:E10" si="0">+D5/$H5*100</f>
        <v>42.568250758341755</v>
      </c>
      <c r="F5" s="22">
        <v>568</v>
      </c>
      <c r="G5" s="24">
        <f t="shared" ref="G5:G10" si="1">+F5/$H5*100</f>
        <v>57.431749241658238</v>
      </c>
      <c r="H5" s="23">
        <f>+D5+F5</f>
        <v>989</v>
      </c>
    </row>
    <row r="6" spans="2:8" x14ac:dyDescent="0.3">
      <c r="B6" s="47"/>
      <c r="C6" s="21" t="s">
        <v>138</v>
      </c>
      <c r="D6" s="22">
        <v>501</v>
      </c>
      <c r="E6" s="24">
        <f t="shared" si="0"/>
        <v>50.657229524772497</v>
      </c>
      <c r="F6" s="22">
        <v>488</v>
      </c>
      <c r="G6" s="24">
        <f t="shared" si="1"/>
        <v>49.342770475227503</v>
      </c>
      <c r="H6" s="23">
        <f t="shared" ref="H6:H9" si="2">+D6+F6</f>
        <v>989</v>
      </c>
    </row>
    <row r="7" spans="2:8" x14ac:dyDescent="0.3">
      <c r="B7" s="47"/>
      <c r="C7" s="21" t="s">
        <v>139</v>
      </c>
      <c r="D7" s="22">
        <v>63</v>
      </c>
      <c r="E7" s="24">
        <f t="shared" si="0"/>
        <v>68.478260869565219</v>
      </c>
      <c r="F7" s="22">
        <v>29</v>
      </c>
      <c r="G7" s="24">
        <f t="shared" si="1"/>
        <v>31.521739130434785</v>
      </c>
      <c r="H7" s="23">
        <f t="shared" si="2"/>
        <v>92</v>
      </c>
    </row>
    <row r="8" spans="2:8" x14ac:dyDescent="0.3">
      <c r="B8" s="47"/>
      <c r="C8" s="21" t="s">
        <v>140</v>
      </c>
      <c r="D8" s="22">
        <v>21</v>
      </c>
      <c r="E8" s="24">
        <f t="shared" si="0"/>
        <v>52.5</v>
      </c>
      <c r="F8" s="22">
        <v>19</v>
      </c>
      <c r="G8" s="24">
        <f t="shared" si="1"/>
        <v>47.5</v>
      </c>
      <c r="H8" s="23">
        <f t="shared" si="2"/>
        <v>40</v>
      </c>
    </row>
    <row r="9" spans="2:8" ht="28.8" x14ac:dyDescent="0.3">
      <c r="B9" s="47"/>
      <c r="C9" s="21" t="s">
        <v>141</v>
      </c>
      <c r="D9" s="22">
        <v>10</v>
      </c>
      <c r="E9" s="24">
        <f t="shared" si="0"/>
        <v>25</v>
      </c>
      <c r="F9" s="22">
        <v>30</v>
      </c>
      <c r="G9" s="24">
        <f t="shared" si="1"/>
        <v>75</v>
      </c>
      <c r="H9" s="23">
        <f t="shared" si="2"/>
        <v>40</v>
      </c>
    </row>
    <row r="10" spans="2:8" x14ac:dyDescent="0.3">
      <c r="B10" s="47"/>
      <c r="C10" s="19" t="s">
        <v>2</v>
      </c>
      <c r="D10" s="23">
        <f>SUM(D5:D9)</f>
        <v>1016</v>
      </c>
      <c r="E10" s="25">
        <f t="shared" si="0"/>
        <v>47.255813953488371</v>
      </c>
      <c r="F10" s="23">
        <f>SUM(F5:F9)</f>
        <v>1134</v>
      </c>
      <c r="G10" s="25">
        <f t="shared" si="1"/>
        <v>52.744186046511629</v>
      </c>
      <c r="H10" s="23">
        <f>SUM(H5:H9)</f>
        <v>2150</v>
      </c>
    </row>
    <row r="12" spans="2:8" x14ac:dyDescent="0.3">
      <c r="B12" s="31" t="s">
        <v>147</v>
      </c>
    </row>
  </sheetData>
  <mergeCells count="1">
    <mergeCell ref="B5:B10"/>
  </mergeCells>
  <hyperlinks>
    <hyperlink ref="B2" location="ÍNDICE!A1" display="ÍNDICE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6"/>
  </sheetPr>
  <dimension ref="B2:B8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4" t="s">
        <v>36</v>
      </c>
    </row>
    <row r="7" spans="2:2" ht="25.8" x14ac:dyDescent="0.5">
      <c r="B7" s="2" t="s">
        <v>63</v>
      </c>
    </row>
    <row r="8" spans="2:2" ht="25.8" x14ac:dyDescent="0.5">
      <c r="B8" s="3" t="s">
        <v>64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/>
  </sheetPr>
  <dimension ref="B2:J11"/>
  <sheetViews>
    <sheetView workbookViewId="0"/>
  </sheetViews>
  <sheetFormatPr baseColWidth="10" defaultColWidth="11.5546875" defaultRowHeight="14.4" x14ac:dyDescent="0.3"/>
  <cols>
    <col min="1" max="1" width="2.6640625" style="5" customWidth="1"/>
    <col min="2" max="2" width="19.33203125" style="5" customWidth="1"/>
    <col min="3" max="3" width="30.6640625" style="5" customWidth="1"/>
    <col min="4" max="4" width="7.6640625" style="5" bestFit="1" customWidth="1"/>
    <col min="5" max="5" width="6.109375" style="5" bestFit="1" customWidth="1"/>
    <col min="6" max="6" width="11.5546875" style="5"/>
    <col min="7" max="7" width="13.6640625" style="5" customWidth="1"/>
    <col min="8" max="8" width="13.88671875" style="5" customWidth="1"/>
    <col min="9" max="16384" width="11.5546875" style="5"/>
  </cols>
  <sheetData>
    <row r="2" spans="2:10" x14ac:dyDescent="0.3">
      <c r="B2" s="4" t="s">
        <v>36</v>
      </c>
    </row>
    <row r="3" spans="2:10" ht="15.75" customHeight="1" x14ac:dyDescent="0.3">
      <c r="J3" s="11"/>
    </row>
    <row r="4" spans="2:10" ht="15.75" customHeight="1" x14ac:dyDescent="0.3">
      <c r="B4" s="26"/>
      <c r="C4" s="26"/>
      <c r="D4" s="20" t="s">
        <v>0</v>
      </c>
      <c r="E4" s="20" t="s">
        <v>1</v>
      </c>
      <c r="F4" s="12"/>
      <c r="G4" s="12"/>
      <c r="H4" s="12"/>
    </row>
    <row r="5" spans="2:10" x14ac:dyDescent="0.3">
      <c r="B5" s="48" t="s">
        <v>39</v>
      </c>
      <c r="C5" s="21" t="s">
        <v>30</v>
      </c>
      <c r="D5" s="27">
        <v>6.8413793103448279</v>
      </c>
      <c r="E5" s="27">
        <v>7.0070546737213402</v>
      </c>
    </row>
    <row r="6" spans="2:10" x14ac:dyDescent="0.3">
      <c r="B6" s="48"/>
      <c r="C6" s="21" t="s">
        <v>33</v>
      </c>
      <c r="D6" s="27">
        <v>5.5088757396449708</v>
      </c>
      <c r="E6" s="27">
        <v>5.6999117387466898</v>
      </c>
    </row>
    <row r="7" spans="2:10" x14ac:dyDescent="0.3">
      <c r="B7" s="48"/>
      <c r="C7" s="21" t="s">
        <v>31</v>
      </c>
      <c r="D7" s="27">
        <v>6.5881773399014776</v>
      </c>
      <c r="E7" s="27">
        <v>6.8871252204585538</v>
      </c>
    </row>
    <row r="8" spans="2:10" ht="28.8" x14ac:dyDescent="0.3">
      <c r="B8" s="48"/>
      <c r="C8" s="21" t="s">
        <v>32</v>
      </c>
      <c r="D8" s="27">
        <v>6.4384236453201966</v>
      </c>
      <c r="E8" s="27">
        <v>6.5123456790123457</v>
      </c>
    </row>
    <row r="9" spans="2:10" x14ac:dyDescent="0.3">
      <c r="B9" s="48"/>
      <c r="C9" s="21" t="s">
        <v>55</v>
      </c>
      <c r="D9" s="27">
        <v>6.2435897435897436</v>
      </c>
      <c r="E9" s="27">
        <v>6.4139452780229478</v>
      </c>
    </row>
    <row r="11" spans="2:10" x14ac:dyDescent="0.3">
      <c r="B11" s="31" t="s">
        <v>147</v>
      </c>
    </row>
  </sheetData>
  <mergeCells count="1">
    <mergeCell ref="B5:B9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B2:H9"/>
  <sheetViews>
    <sheetView workbookViewId="0">
      <selection activeCell="J15" sqref="J15"/>
    </sheetView>
  </sheetViews>
  <sheetFormatPr baseColWidth="10" defaultColWidth="11.5546875" defaultRowHeight="14.4" x14ac:dyDescent="0.3"/>
  <cols>
    <col min="1" max="1" width="2.6640625" style="5" customWidth="1"/>
    <col min="2" max="2" width="22" style="5" customWidth="1"/>
    <col min="3" max="3" width="5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69</v>
      </c>
      <c r="C5" s="28" t="s">
        <v>24</v>
      </c>
      <c r="D5" s="22">
        <v>551</v>
      </c>
      <c r="E5" s="24">
        <f>D5/D$7*100</f>
        <v>54.285714285714285</v>
      </c>
      <c r="F5" s="22">
        <v>749</v>
      </c>
      <c r="G5" s="24">
        <f>F5/F$7*100</f>
        <v>66.049382716049394</v>
      </c>
      <c r="H5" s="22">
        <f>+F5+D5</f>
        <v>1300</v>
      </c>
    </row>
    <row r="6" spans="2:8" x14ac:dyDescent="0.3">
      <c r="B6" s="50"/>
      <c r="C6" s="28" t="s">
        <v>25</v>
      </c>
      <c r="D6" s="22">
        <v>464</v>
      </c>
      <c r="E6" s="24">
        <f t="shared" ref="E6:E7" si="0">D6/D$7*100</f>
        <v>45.714285714285715</v>
      </c>
      <c r="F6" s="22">
        <v>385</v>
      </c>
      <c r="G6" s="24">
        <f t="shared" ref="G6:G7" si="1">F6/F$7*100</f>
        <v>33.950617283950621</v>
      </c>
      <c r="H6" s="22">
        <f>+F6+D6</f>
        <v>849</v>
      </c>
    </row>
    <row r="7" spans="2:8" x14ac:dyDescent="0.3">
      <c r="B7" s="51"/>
      <c r="C7" s="29" t="s">
        <v>2</v>
      </c>
      <c r="D7" s="23">
        <f>SUM(D5:D6)</f>
        <v>1015</v>
      </c>
      <c r="E7" s="25">
        <f t="shared" si="0"/>
        <v>100</v>
      </c>
      <c r="F7" s="23">
        <f>SUM(F5:F6)</f>
        <v>1134</v>
      </c>
      <c r="G7" s="25">
        <f t="shared" si="1"/>
        <v>100</v>
      </c>
      <c r="H7" s="23">
        <f>SUM(H5:H6)</f>
        <v>2149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B2:E7"/>
  <sheetViews>
    <sheetView workbookViewId="0">
      <selection activeCell="B7" sqref="B7"/>
    </sheetView>
  </sheetViews>
  <sheetFormatPr baseColWidth="10" defaultColWidth="11.5546875" defaultRowHeight="14.4" x14ac:dyDescent="0.3"/>
  <cols>
    <col min="1" max="1" width="2.6640625" style="5" customWidth="1"/>
    <col min="2" max="2" width="13.5546875" style="5" customWidth="1"/>
    <col min="3" max="3" width="14.88671875" style="5" customWidth="1"/>
    <col min="4" max="4" width="7.6640625" style="5" bestFit="1" customWidth="1"/>
    <col min="5" max="5" width="6.109375" style="5" bestFit="1" customWidth="1"/>
    <col min="6" max="16384" width="11.5546875" style="5"/>
  </cols>
  <sheetData>
    <row r="2" spans="2:5" x14ac:dyDescent="0.3">
      <c r="B2" s="4" t="s">
        <v>36</v>
      </c>
    </row>
    <row r="3" spans="2:5" x14ac:dyDescent="0.3">
      <c r="E3" s="13"/>
    </row>
    <row r="4" spans="2:5" x14ac:dyDescent="0.3">
      <c r="B4" s="26"/>
      <c r="C4" s="26"/>
      <c r="D4" s="20" t="s">
        <v>0</v>
      </c>
      <c r="E4" s="20" t="s">
        <v>1</v>
      </c>
    </row>
    <row r="5" spans="2:5" ht="28.95" customHeight="1" x14ac:dyDescent="0.3">
      <c r="B5" s="52" t="s">
        <v>58</v>
      </c>
      <c r="C5" s="53"/>
      <c r="D5" s="27">
        <v>7.6909090909090905</v>
      </c>
      <c r="E5" s="27">
        <v>8.0735294117647065</v>
      </c>
    </row>
    <row r="7" spans="2:5" x14ac:dyDescent="0.3">
      <c r="B7" s="31" t="s">
        <v>147</v>
      </c>
    </row>
  </sheetData>
  <mergeCells count="1">
    <mergeCell ref="B5:C5"/>
  </mergeCells>
  <hyperlinks>
    <hyperlink ref="B2" location="ÍNDICE!A1" display="ÍNDICE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B2:H9"/>
  <sheetViews>
    <sheetView workbookViewId="0">
      <selection activeCell="G12" sqref="G12"/>
    </sheetView>
  </sheetViews>
  <sheetFormatPr baseColWidth="10" defaultColWidth="11.5546875" defaultRowHeight="14.4" x14ac:dyDescent="0.3"/>
  <cols>
    <col min="1" max="1" width="2.6640625" style="5" customWidth="1"/>
    <col min="2" max="2" width="31.5546875" style="5" customWidth="1"/>
    <col min="3" max="3" width="5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ht="25.95" customHeight="1" x14ac:dyDescent="0.3">
      <c r="B5" s="49" t="s">
        <v>146</v>
      </c>
      <c r="C5" s="28" t="s">
        <v>24</v>
      </c>
      <c r="D5" s="22">
        <v>181</v>
      </c>
      <c r="E5" s="24">
        <f>D5/D$7*100</f>
        <v>17.850098619329387</v>
      </c>
      <c r="F5" s="22">
        <v>150</v>
      </c>
      <c r="G5" s="24">
        <f>F5/F$7*100</f>
        <v>13.239187996469552</v>
      </c>
      <c r="H5" s="22">
        <f>+F5+D5</f>
        <v>331</v>
      </c>
    </row>
    <row r="6" spans="2:8" ht="25.95" customHeight="1" x14ac:dyDescent="0.3">
      <c r="B6" s="50"/>
      <c r="C6" s="28" t="s">
        <v>25</v>
      </c>
      <c r="D6" s="22">
        <v>833</v>
      </c>
      <c r="E6" s="24">
        <f>D6/D$7*100</f>
        <v>82.149901380670613</v>
      </c>
      <c r="F6" s="22">
        <v>983</v>
      </c>
      <c r="G6" s="24">
        <f>F6/F$7*100</f>
        <v>86.760812003530447</v>
      </c>
      <c r="H6" s="22">
        <f>+F6+D6</f>
        <v>1816</v>
      </c>
    </row>
    <row r="7" spans="2:8" ht="25.95" customHeight="1" x14ac:dyDescent="0.3">
      <c r="B7" s="51"/>
      <c r="C7" s="29" t="s">
        <v>2</v>
      </c>
      <c r="D7" s="23">
        <f>SUM(D5:D6)</f>
        <v>1014</v>
      </c>
      <c r="E7" s="25">
        <f>D7/D$7*100</f>
        <v>100</v>
      </c>
      <c r="F7" s="23">
        <f>SUM(F5:F6)</f>
        <v>1133</v>
      </c>
      <c r="G7" s="25">
        <f>F7/F$7*100</f>
        <v>100</v>
      </c>
      <c r="H7" s="23">
        <f>SUM(H5:H6)</f>
        <v>2147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9"/>
  <sheetViews>
    <sheetView workbookViewId="0">
      <selection activeCell="H14" sqref="H14"/>
    </sheetView>
  </sheetViews>
  <sheetFormatPr baseColWidth="10" defaultColWidth="11.5546875" defaultRowHeight="14.4" x14ac:dyDescent="0.3"/>
  <cols>
    <col min="1" max="1" width="2.6640625" style="5" customWidth="1"/>
    <col min="2" max="2" width="31.5546875" style="5" customWidth="1"/>
    <col min="3" max="3" width="5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ht="25.95" customHeight="1" x14ac:dyDescent="0.3">
      <c r="B5" s="49" t="s">
        <v>150</v>
      </c>
      <c r="C5" s="28" t="s">
        <v>24</v>
      </c>
      <c r="D5" s="22">
        <v>296</v>
      </c>
      <c r="E5" s="24">
        <f>D5/D$7*100</f>
        <v>29.191321499013807</v>
      </c>
      <c r="F5" s="22">
        <v>280</v>
      </c>
      <c r="G5" s="24">
        <f>F5/F$7*100</f>
        <v>24.691358024691358</v>
      </c>
      <c r="H5" s="22">
        <f>+F5+D5</f>
        <v>576</v>
      </c>
    </row>
    <row r="6" spans="2:8" ht="25.95" customHeight="1" x14ac:dyDescent="0.3">
      <c r="B6" s="50"/>
      <c r="C6" s="28" t="s">
        <v>25</v>
      </c>
      <c r="D6" s="22">
        <v>718</v>
      </c>
      <c r="E6" s="24">
        <f>D6/D$7*100</f>
        <v>70.80867850098619</v>
      </c>
      <c r="F6" s="22">
        <v>854</v>
      </c>
      <c r="G6" s="24">
        <f t="shared" ref="G6:G7" si="0">F6/F$7*100</f>
        <v>75.308641975308646</v>
      </c>
      <c r="H6" s="22">
        <f>+F6+D6</f>
        <v>1572</v>
      </c>
    </row>
    <row r="7" spans="2:8" ht="25.95" customHeight="1" x14ac:dyDescent="0.3">
      <c r="B7" s="51"/>
      <c r="C7" s="29" t="s">
        <v>2</v>
      </c>
      <c r="D7" s="23">
        <f>SUM(D5:D6)</f>
        <v>1014</v>
      </c>
      <c r="E7" s="25">
        <f>D7/D$7*100</f>
        <v>100</v>
      </c>
      <c r="F7" s="23">
        <f>SUM(F5:F6)</f>
        <v>1134</v>
      </c>
      <c r="G7" s="25">
        <f t="shared" si="0"/>
        <v>100</v>
      </c>
      <c r="H7" s="23">
        <f>SUM(H5:H6)</f>
        <v>2148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B7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4" t="s">
        <v>36</v>
      </c>
    </row>
    <row r="7" spans="2:2" ht="25.8" x14ac:dyDescent="0.5">
      <c r="B7" s="9" t="s">
        <v>66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H9"/>
  <sheetViews>
    <sheetView workbookViewId="0">
      <selection activeCell="D5" sqref="D5"/>
    </sheetView>
  </sheetViews>
  <sheetFormatPr baseColWidth="10" defaultColWidth="11.5546875" defaultRowHeight="14.4" x14ac:dyDescent="0.3"/>
  <cols>
    <col min="1" max="1" width="2.6640625" style="5" customWidth="1"/>
    <col min="2" max="2" width="29.33203125" style="5" customWidth="1"/>
    <col min="3" max="3" width="5.33203125" style="5" bestFit="1" customWidth="1"/>
    <col min="4" max="4" width="7.6640625" style="5" bestFit="1" customWidth="1"/>
    <col min="5" max="5" width="11.5546875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142</v>
      </c>
      <c r="C5" s="28" t="s">
        <v>24</v>
      </c>
      <c r="D5" s="22">
        <v>570</v>
      </c>
      <c r="E5" s="24">
        <f>D5/D$7*100</f>
        <v>56.157635467980292</v>
      </c>
      <c r="F5" s="22">
        <v>515</v>
      </c>
      <c r="G5" s="24">
        <f>F5/F$7*100</f>
        <v>45.414462081128747</v>
      </c>
      <c r="H5" s="22">
        <f>+F5+D5</f>
        <v>1085</v>
      </c>
    </row>
    <row r="6" spans="2:8" x14ac:dyDescent="0.3">
      <c r="B6" s="50"/>
      <c r="C6" s="28" t="s">
        <v>25</v>
      </c>
      <c r="D6" s="22">
        <v>445</v>
      </c>
      <c r="E6" s="24">
        <f t="shared" ref="E6:E7" si="0">D6/D$7*100</f>
        <v>43.842364532019708</v>
      </c>
      <c r="F6" s="22">
        <v>619</v>
      </c>
      <c r="G6" s="24">
        <f>F6/F$7*100</f>
        <v>54.585537918871253</v>
      </c>
      <c r="H6" s="22">
        <f>+F6+D6</f>
        <v>1064</v>
      </c>
    </row>
    <row r="7" spans="2:8" x14ac:dyDescent="0.3">
      <c r="B7" s="51"/>
      <c r="C7" s="29" t="s">
        <v>2</v>
      </c>
      <c r="D7" s="23">
        <f>SUM(D5:D6)</f>
        <v>1015</v>
      </c>
      <c r="E7" s="25">
        <f t="shared" si="0"/>
        <v>100</v>
      </c>
      <c r="F7" s="23">
        <f>SUM(F5:F6)</f>
        <v>1134</v>
      </c>
      <c r="G7" s="25">
        <f>F7/F$7*100</f>
        <v>100</v>
      </c>
      <c r="H7" s="23">
        <f>SUM(H5:H6)</f>
        <v>2149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H9"/>
  <sheetViews>
    <sheetView workbookViewId="0">
      <selection activeCell="E5" sqref="E5"/>
    </sheetView>
  </sheetViews>
  <sheetFormatPr baseColWidth="10" defaultColWidth="11.5546875" defaultRowHeight="14.4" x14ac:dyDescent="0.3"/>
  <cols>
    <col min="1" max="1" width="2.6640625" style="5" customWidth="1"/>
    <col min="2" max="2" width="29.33203125" style="5" customWidth="1"/>
    <col min="3" max="3" width="5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x14ac:dyDescent="0.3">
      <c r="B5" s="49" t="s">
        <v>149</v>
      </c>
      <c r="C5" s="28" t="s">
        <v>24</v>
      </c>
      <c r="D5" s="22">
        <v>894</v>
      </c>
      <c r="E5" s="24">
        <f>D5/D$7*100</f>
        <v>88.078817733990149</v>
      </c>
      <c r="F5" s="22">
        <v>932</v>
      </c>
      <c r="G5" s="24">
        <f>F5/F$7*100</f>
        <v>82.186948853615519</v>
      </c>
      <c r="H5" s="22">
        <f>+F5+D5</f>
        <v>1826</v>
      </c>
    </row>
    <row r="6" spans="2:8" x14ac:dyDescent="0.3">
      <c r="B6" s="50"/>
      <c r="C6" s="28" t="s">
        <v>25</v>
      </c>
      <c r="D6" s="22">
        <v>121</v>
      </c>
      <c r="E6" s="24">
        <f t="shared" ref="E6:E7" si="0">D6/D$7*100</f>
        <v>11.921182266009852</v>
      </c>
      <c r="F6" s="22">
        <v>202</v>
      </c>
      <c r="G6" s="24">
        <f t="shared" ref="G6:G7" si="1">F6/F$7*100</f>
        <v>17.813051146384478</v>
      </c>
      <c r="H6" s="22">
        <f>+F6+D6</f>
        <v>323</v>
      </c>
    </row>
    <row r="7" spans="2:8" x14ac:dyDescent="0.3">
      <c r="B7" s="51"/>
      <c r="C7" s="29" t="s">
        <v>2</v>
      </c>
      <c r="D7" s="23">
        <f>SUM(D5:D6)</f>
        <v>1015</v>
      </c>
      <c r="E7" s="25">
        <f t="shared" si="0"/>
        <v>100</v>
      </c>
      <c r="F7" s="23">
        <f>SUM(F5:F6)</f>
        <v>1134</v>
      </c>
      <c r="G7" s="25">
        <f t="shared" si="1"/>
        <v>100</v>
      </c>
      <c r="H7" s="23">
        <f>SUM(H5:H6)</f>
        <v>2149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8"/>
  </sheetPr>
  <dimension ref="B2:B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4" t="s">
        <v>36</v>
      </c>
    </row>
    <row r="7" spans="2:2" ht="25.8" x14ac:dyDescent="0.5">
      <c r="B7" s="9" t="s">
        <v>67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8"/>
  </sheetPr>
  <dimension ref="B2:H13"/>
  <sheetViews>
    <sheetView workbookViewId="0"/>
  </sheetViews>
  <sheetFormatPr baseColWidth="10" defaultColWidth="11.5546875" defaultRowHeight="14.4" x14ac:dyDescent="0.3"/>
  <cols>
    <col min="1" max="1" width="2.6640625" style="5" customWidth="1"/>
    <col min="2" max="2" width="25.109375" style="5" customWidth="1"/>
    <col min="3" max="3" width="22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73</v>
      </c>
      <c r="C5" s="28" t="s">
        <v>3</v>
      </c>
      <c r="D5" s="22">
        <v>386</v>
      </c>
      <c r="E5" s="24">
        <f>D5/D$9*100</f>
        <v>44.624277456647398</v>
      </c>
      <c r="F5" s="22">
        <v>332</v>
      </c>
      <c r="G5" s="24">
        <f>F5/F$9*100</f>
        <v>36.284153005464482</v>
      </c>
      <c r="H5" s="22">
        <f>+F5+D5</f>
        <v>718</v>
      </c>
    </row>
    <row r="6" spans="2:8" x14ac:dyDescent="0.3">
      <c r="B6" s="50"/>
      <c r="C6" s="28" t="s">
        <v>4</v>
      </c>
      <c r="D6" s="22">
        <v>175</v>
      </c>
      <c r="E6" s="24">
        <f>D6/D$9*100</f>
        <v>20.23121387283237</v>
      </c>
      <c r="F6" s="22">
        <v>187</v>
      </c>
      <c r="G6" s="24">
        <f>F6/F$9*100</f>
        <v>20.437158469945356</v>
      </c>
      <c r="H6" s="22">
        <f>+F6+D6</f>
        <v>362</v>
      </c>
    </row>
    <row r="7" spans="2:8" x14ac:dyDescent="0.3">
      <c r="B7" s="50"/>
      <c r="C7" s="28" t="s">
        <v>5</v>
      </c>
      <c r="D7" s="22">
        <v>156</v>
      </c>
      <c r="E7" s="24">
        <f>D7/D$9*100</f>
        <v>18.034682080924856</v>
      </c>
      <c r="F7" s="22">
        <v>204</v>
      </c>
      <c r="G7" s="24">
        <f>F7/F$9*100</f>
        <v>22.295081967213115</v>
      </c>
      <c r="H7" s="22">
        <f t="shared" ref="H7:H8" si="0">+F7+D7</f>
        <v>360</v>
      </c>
    </row>
    <row r="8" spans="2:8" x14ac:dyDescent="0.3">
      <c r="B8" s="50"/>
      <c r="C8" s="28" t="s">
        <v>6</v>
      </c>
      <c r="D8" s="22">
        <v>148</v>
      </c>
      <c r="E8" s="24">
        <f>D8/D$9*100</f>
        <v>17.109826589595375</v>
      </c>
      <c r="F8" s="22">
        <v>192</v>
      </c>
      <c r="G8" s="24">
        <f>F8/F$9*100</f>
        <v>20.983606557377048</v>
      </c>
      <c r="H8" s="22">
        <f t="shared" si="0"/>
        <v>340</v>
      </c>
    </row>
    <row r="9" spans="2:8" x14ac:dyDescent="0.3">
      <c r="B9" s="50"/>
      <c r="C9" s="29" t="s">
        <v>2</v>
      </c>
      <c r="D9" s="23">
        <f>SUM(D5:D8)</f>
        <v>865</v>
      </c>
      <c r="E9" s="25">
        <f>D9/D$9*100</f>
        <v>100</v>
      </c>
      <c r="F9" s="23">
        <f>SUM(F5:F8)</f>
        <v>915</v>
      </c>
      <c r="G9" s="25">
        <f>F9/F$9*100</f>
        <v>100</v>
      </c>
      <c r="H9" s="23">
        <f>SUM(H5:H8)</f>
        <v>1780</v>
      </c>
    </row>
    <row r="10" spans="2:8" x14ac:dyDescent="0.3">
      <c r="B10" s="51"/>
      <c r="C10" s="28" t="s">
        <v>184</v>
      </c>
      <c r="D10" s="38">
        <v>7.09</v>
      </c>
      <c r="E10" s="24" t="s">
        <v>185</v>
      </c>
      <c r="F10" s="38">
        <v>8.23</v>
      </c>
      <c r="G10" s="24" t="s">
        <v>185</v>
      </c>
    </row>
    <row r="12" spans="2:8" x14ac:dyDescent="0.3">
      <c r="B12" s="31" t="s">
        <v>147</v>
      </c>
    </row>
    <row r="13" spans="2:8" x14ac:dyDescent="0.3">
      <c r="E13" s="42"/>
      <c r="F13" s="42"/>
      <c r="G13" s="42"/>
    </row>
  </sheetData>
  <mergeCells count="1">
    <mergeCell ref="B5:B10"/>
  </mergeCells>
  <hyperlinks>
    <hyperlink ref="B2" location="ÍNDICE!A1" display="ÍNDICE!A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H10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20.44140625" style="5" customWidth="1"/>
    <col min="3" max="3" width="20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151</v>
      </c>
      <c r="C5" s="28" t="s">
        <v>152</v>
      </c>
      <c r="D5" s="22">
        <v>74</v>
      </c>
      <c r="E5" s="24">
        <f>D5/D$8*100</f>
        <v>8.2774049217002243</v>
      </c>
      <c r="F5" s="22">
        <v>46</v>
      </c>
      <c r="G5" s="24">
        <f>F5/F$8*100</f>
        <v>4.9409237379162185</v>
      </c>
      <c r="H5" s="22">
        <f>+F5+D5</f>
        <v>120</v>
      </c>
    </row>
    <row r="6" spans="2:8" x14ac:dyDescent="0.3">
      <c r="B6" s="50"/>
      <c r="C6" s="28" t="s">
        <v>153</v>
      </c>
      <c r="D6" s="22">
        <v>802</v>
      </c>
      <c r="E6" s="24">
        <f t="shared" ref="E6:E8" si="0">D6/D$8*100</f>
        <v>89.709172259507824</v>
      </c>
      <c r="F6" s="22">
        <v>879</v>
      </c>
      <c r="G6" s="24">
        <f t="shared" ref="G6:G8" si="1">F6/F$8*100</f>
        <v>94.414607948442537</v>
      </c>
      <c r="H6" s="22">
        <f>+F6+D6</f>
        <v>1681</v>
      </c>
    </row>
    <row r="7" spans="2:8" x14ac:dyDescent="0.3">
      <c r="B7" s="50"/>
      <c r="C7" s="28" t="s">
        <v>154</v>
      </c>
      <c r="D7" s="22">
        <v>18</v>
      </c>
      <c r="E7" s="24">
        <f t="shared" si="0"/>
        <v>2.0134228187919461</v>
      </c>
      <c r="F7" s="22">
        <v>6</v>
      </c>
      <c r="G7" s="24">
        <f t="shared" si="1"/>
        <v>0.64446831364124602</v>
      </c>
      <c r="H7" s="22">
        <f t="shared" ref="H7" si="2">+F7+D7</f>
        <v>24</v>
      </c>
    </row>
    <row r="8" spans="2:8" x14ac:dyDescent="0.3">
      <c r="B8" s="51"/>
      <c r="C8" s="29" t="s">
        <v>2</v>
      </c>
      <c r="D8" s="23">
        <f>SUM(D5:D7)</f>
        <v>894</v>
      </c>
      <c r="E8" s="25">
        <f t="shared" si="0"/>
        <v>100</v>
      </c>
      <c r="F8" s="23">
        <f>SUM(F5:F7)</f>
        <v>931</v>
      </c>
      <c r="G8" s="25">
        <f t="shared" si="1"/>
        <v>100</v>
      </c>
      <c r="H8" s="23">
        <f>SUM(H5:H7)</f>
        <v>1825</v>
      </c>
    </row>
    <row r="10" spans="2:8" x14ac:dyDescent="0.3">
      <c r="B10" s="31" t="s">
        <v>147</v>
      </c>
    </row>
  </sheetData>
  <mergeCells count="1">
    <mergeCell ref="B5:B8"/>
  </mergeCells>
  <hyperlinks>
    <hyperlink ref="B2" location="ÍNDICE!A1" display="ÍNDICE!A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8"/>
  </sheetPr>
  <dimension ref="B2:H18"/>
  <sheetViews>
    <sheetView workbookViewId="0"/>
  </sheetViews>
  <sheetFormatPr baseColWidth="10" defaultColWidth="11.5546875" defaultRowHeight="14.4" x14ac:dyDescent="0.3"/>
  <cols>
    <col min="1" max="1" width="2.6640625" style="5" customWidth="1"/>
    <col min="2" max="2" width="17.33203125" style="5" customWidth="1"/>
    <col min="3" max="3" width="47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143</v>
      </c>
      <c r="C5" s="28" t="s">
        <v>41</v>
      </c>
      <c r="D5" s="22">
        <v>62</v>
      </c>
      <c r="E5" s="24">
        <f>D5/D$16*100</f>
        <v>7.5794621026894866</v>
      </c>
      <c r="F5" s="22">
        <v>45</v>
      </c>
      <c r="G5" s="24">
        <f>F5/F$16*100</f>
        <v>5.0904977375565608</v>
      </c>
      <c r="H5" s="22">
        <f>+F5+D5</f>
        <v>107</v>
      </c>
    </row>
    <row r="6" spans="2:8" x14ac:dyDescent="0.3">
      <c r="B6" s="50"/>
      <c r="C6" s="28" t="s">
        <v>42</v>
      </c>
      <c r="D6" s="22">
        <v>18</v>
      </c>
      <c r="E6" s="24">
        <f t="shared" ref="E6:E16" si="0">D6/D$16*100</f>
        <v>2.2004889975550124</v>
      </c>
      <c r="F6" s="22">
        <v>25</v>
      </c>
      <c r="G6" s="24">
        <f t="shared" ref="G6:G16" si="1">F6/F$16*100</f>
        <v>2.8280542986425341</v>
      </c>
      <c r="H6" s="22">
        <f>+F6+D6</f>
        <v>43</v>
      </c>
    </row>
    <row r="7" spans="2:8" x14ac:dyDescent="0.3">
      <c r="B7" s="50"/>
      <c r="C7" s="28" t="s">
        <v>43</v>
      </c>
      <c r="D7" s="22">
        <v>280</v>
      </c>
      <c r="E7" s="24">
        <f t="shared" si="0"/>
        <v>34.229828850855746</v>
      </c>
      <c r="F7" s="22">
        <v>229</v>
      </c>
      <c r="G7" s="24">
        <f t="shared" si="1"/>
        <v>25.904977375565615</v>
      </c>
      <c r="H7" s="22">
        <f t="shared" ref="H7:H15" si="2">+F7+D7</f>
        <v>509</v>
      </c>
    </row>
    <row r="8" spans="2:8" x14ac:dyDescent="0.3">
      <c r="B8" s="50"/>
      <c r="C8" s="28" t="s">
        <v>44</v>
      </c>
      <c r="D8" s="22">
        <v>59</v>
      </c>
      <c r="E8" s="24">
        <f t="shared" si="0"/>
        <v>7.2127139364303181</v>
      </c>
      <c r="F8" s="22">
        <v>70</v>
      </c>
      <c r="G8" s="24">
        <f t="shared" si="1"/>
        <v>7.9185520361990944</v>
      </c>
      <c r="H8" s="22">
        <f t="shared" si="2"/>
        <v>129</v>
      </c>
    </row>
    <row r="9" spans="2:8" x14ac:dyDescent="0.3">
      <c r="B9" s="50"/>
      <c r="C9" s="28" t="s">
        <v>45</v>
      </c>
      <c r="D9" s="22">
        <v>95</v>
      </c>
      <c r="E9" s="24">
        <f t="shared" si="0"/>
        <v>11.613691931540341</v>
      </c>
      <c r="F9" s="22">
        <v>95</v>
      </c>
      <c r="G9" s="24">
        <f t="shared" si="1"/>
        <v>10.74660633484163</v>
      </c>
      <c r="H9" s="22">
        <f t="shared" si="2"/>
        <v>190</v>
      </c>
    </row>
    <row r="10" spans="2:8" x14ac:dyDescent="0.3">
      <c r="B10" s="50"/>
      <c r="C10" s="28" t="s">
        <v>46</v>
      </c>
      <c r="D10" s="22">
        <v>105</v>
      </c>
      <c r="E10" s="24">
        <f t="shared" si="0"/>
        <v>12.836185819070906</v>
      </c>
      <c r="F10" s="22">
        <v>130</v>
      </c>
      <c r="G10" s="24">
        <f t="shared" si="1"/>
        <v>14.705882352941178</v>
      </c>
      <c r="H10" s="22">
        <f t="shared" si="2"/>
        <v>235</v>
      </c>
    </row>
    <row r="11" spans="2:8" x14ac:dyDescent="0.3">
      <c r="B11" s="50"/>
      <c r="C11" s="28" t="s">
        <v>47</v>
      </c>
      <c r="D11" s="22">
        <v>11</v>
      </c>
      <c r="E11" s="24">
        <f t="shared" si="0"/>
        <v>1.3447432762836184</v>
      </c>
      <c r="F11" s="22">
        <v>9</v>
      </c>
      <c r="G11" s="24">
        <f t="shared" si="1"/>
        <v>1.0180995475113122</v>
      </c>
      <c r="H11" s="22">
        <f t="shared" si="2"/>
        <v>20</v>
      </c>
    </row>
    <row r="12" spans="2:8" x14ac:dyDescent="0.3">
      <c r="B12" s="50"/>
      <c r="C12" s="28" t="s">
        <v>48</v>
      </c>
      <c r="D12" s="22">
        <v>12</v>
      </c>
      <c r="E12" s="24">
        <f t="shared" si="0"/>
        <v>1.4669926650366749</v>
      </c>
      <c r="F12" s="22">
        <v>10</v>
      </c>
      <c r="G12" s="24">
        <f t="shared" si="1"/>
        <v>1.1312217194570136</v>
      </c>
      <c r="H12" s="22">
        <f t="shared" si="2"/>
        <v>22</v>
      </c>
    </row>
    <row r="13" spans="2:8" x14ac:dyDescent="0.3">
      <c r="B13" s="50"/>
      <c r="C13" s="28" t="s">
        <v>49</v>
      </c>
      <c r="D13" s="22">
        <v>58</v>
      </c>
      <c r="E13" s="24">
        <f t="shared" si="0"/>
        <v>7.0904645476772608</v>
      </c>
      <c r="F13" s="22">
        <v>98</v>
      </c>
      <c r="G13" s="24">
        <f t="shared" si="1"/>
        <v>11.085972850678733</v>
      </c>
      <c r="H13" s="22">
        <f t="shared" si="2"/>
        <v>156</v>
      </c>
    </row>
    <row r="14" spans="2:8" x14ac:dyDescent="0.3">
      <c r="B14" s="50"/>
      <c r="C14" s="28" t="s">
        <v>50</v>
      </c>
      <c r="D14" s="22">
        <v>53</v>
      </c>
      <c r="E14" s="24">
        <f t="shared" si="0"/>
        <v>6.4792176039119802</v>
      </c>
      <c r="F14" s="22">
        <v>78</v>
      </c>
      <c r="G14" s="24">
        <f t="shared" si="1"/>
        <v>8.8235294117647065</v>
      </c>
      <c r="H14" s="22">
        <f t="shared" si="2"/>
        <v>131</v>
      </c>
    </row>
    <row r="15" spans="2:8" x14ac:dyDescent="0.3">
      <c r="B15" s="50"/>
      <c r="C15" s="28" t="s">
        <v>51</v>
      </c>
      <c r="D15" s="22">
        <v>65</v>
      </c>
      <c r="E15" s="24">
        <f t="shared" si="0"/>
        <v>7.946210268948656</v>
      </c>
      <c r="F15" s="22">
        <v>95</v>
      </c>
      <c r="G15" s="24">
        <f t="shared" si="1"/>
        <v>10.74660633484163</v>
      </c>
      <c r="H15" s="22">
        <f t="shared" si="2"/>
        <v>160</v>
      </c>
    </row>
    <row r="16" spans="2:8" x14ac:dyDescent="0.3">
      <c r="B16" s="51"/>
      <c r="C16" s="29" t="s">
        <v>2</v>
      </c>
      <c r="D16" s="23">
        <f>SUM(D5:D15)</f>
        <v>818</v>
      </c>
      <c r="E16" s="25">
        <f t="shared" si="0"/>
        <v>100</v>
      </c>
      <c r="F16" s="23">
        <f>SUM(F5:F15)</f>
        <v>884</v>
      </c>
      <c r="G16" s="25">
        <f t="shared" si="1"/>
        <v>100</v>
      </c>
      <c r="H16" s="23">
        <f>SUM(H5:H15)</f>
        <v>1702</v>
      </c>
    </row>
    <row r="18" spans="2:2" x14ac:dyDescent="0.3">
      <c r="B18" s="31" t="s">
        <v>147</v>
      </c>
    </row>
  </sheetData>
  <sortState ref="C21:H31">
    <sortCondition descending="1" ref="E21:E31"/>
  </sortState>
  <mergeCells count="1">
    <mergeCell ref="B5:B16"/>
  </mergeCells>
  <hyperlinks>
    <hyperlink ref="B2" location="ÍNDICE!A1" display="ÍNDICE!A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H9"/>
  <sheetViews>
    <sheetView workbookViewId="0">
      <selection activeCell="G12" sqref="G12"/>
    </sheetView>
  </sheetViews>
  <sheetFormatPr baseColWidth="10" defaultColWidth="11.5546875" defaultRowHeight="14.4" x14ac:dyDescent="0.3"/>
  <cols>
    <col min="1" max="1" width="2.6640625" style="5" customWidth="1"/>
    <col min="2" max="2" width="23" style="5" customWidth="1"/>
    <col min="3" max="3" width="20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78</v>
      </c>
      <c r="C5" s="30" t="s">
        <v>76</v>
      </c>
      <c r="D5" s="22">
        <v>36</v>
      </c>
      <c r="E5" s="24">
        <f>D5/D$7*100</f>
        <v>4.395604395604396</v>
      </c>
      <c r="F5" s="22">
        <v>23</v>
      </c>
      <c r="G5" s="24">
        <f>F5/F$7*100</f>
        <v>2.6018099547511313</v>
      </c>
      <c r="H5" s="22">
        <f>+F5+D5</f>
        <v>59</v>
      </c>
    </row>
    <row r="6" spans="2:8" ht="28.8" x14ac:dyDescent="0.3">
      <c r="B6" s="50"/>
      <c r="C6" s="30" t="s">
        <v>77</v>
      </c>
      <c r="D6" s="22">
        <v>783</v>
      </c>
      <c r="E6" s="24">
        <f t="shared" ref="E6:E7" si="0">D6/D$7*100</f>
        <v>95.604395604395606</v>
      </c>
      <c r="F6" s="22">
        <v>861</v>
      </c>
      <c r="G6" s="24">
        <f t="shared" ref="G6:G7" si="1">F6/F$7*100</f>
        <v>97.398190045248867</v>
      </c>
      <c r="H6" s="22">
        <f>+F6+D6</f>
        <v>1644</v>
      </c>
    </row>
    <row r="7" spans="2:8" x14ac:dyDescent="0.3">
      <c r="B7" s="51"/>
      <c r="C7" s="29" t="s">
        <v>2</v>
      </c>
      <c r="D7" s="23">
        <f>SUM(D5:D6)</f>
        <v>819</v>
      </c>
      <c r="E7" s="25">
        <f t="shared" si="0"/>
        <v>100</v>
      </c>
      <c r="F7" s="23">
        <f>SUM(F5:F6)</f>
        <v>884</v>
      </c>
      <c r="G7" s="25">
        <f t="shared" si="1"/>
        <v>100</v>
      </c>
      <c r="H7" s="23">
        <f>SUM(H5:H6)</f>
        <v>1703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8"/>
  </sheetPr>
  <dimension ref="B2:H9"/>
  <sheetViews>
    <sheetView workbookViewId="0">
      <selection activeCell="G12" sqref="G12"/>
    </sheetView>
  </sheetViews>
  <sheetFormatPr baseColWidth="10" defaultColWidth="11.5546875" defaultRowHeight="14.4" x14ac:dyDescent="0.3"/>
  <cols>
    <col min="1" max="1" width="2.6640625" style="5" customWidth="1"/>
    <col min="2" max="2" width="19.6640625" style="5" customWidth="1"/>
    <col min="3" max="3" width="9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79</v>
      </c>
      <c r="C5" s="30" t="s">
        <v>8</v>
      </c>
      <c r="D5" s="22">
        <v>178</v>
      </c>
      <c r="E5" s="24">
        <f>D5/D$7*100</f>
        <v>22.849807445442877</v>
      </c>
      <c r="F5" s="22">
        <v>161</v>
      </c>
      <c r="G5" s="24">
        <f>F5/F$7*100</f>
        <v>18.786464410735125</v>
      </c>
      <c r="H5" s="22">
        <f>+F5+D5</f>
        <v>339</v>
      </c>
    </row>
    <row r="6" spans="2:8" x14ac:dyDescent="0.3">
      <c r="B6" s="50"/>
      <c r="C6" s="30" t="s">
        <v>9</v>
      </c>
      <c r="D6" s="22">
        <v>601</v>
      </c>
      <c r="E6" s="24">
        <f t="shared" ref="E6:E7" si="0">D6/D$7*100</f>
        <v>77.150192554557123</v>
      </c>
      <c r="F6" s="22">
        <v>696</v>
      </c>
      <c r="G6" s="24">
        <f t="shared" ref="G6:G7" si="1">F6/F$7*100</f>
        <v>81.213535589264879</v>
      </c>
      <c r="H6" s="22">
        <f>+F6+D6</f>
        <v>1297</v>
      </c>
    </row>
    <row r="7" spans="2:8" x14ac:dyDescent="0.3">
      <c r="B7" s="51"/>
      <c r="C7" s="29" t="s">
        <v>2</v>
      </c>
      <c r="D7" s="23">
        <f>SUM(D5:D6)</f>
        <v>779</v>
      </c>
      <c r="E7" s="25">
        <f t="shared" si="0"/>
        <v>100</v>
      </c>
      <c r="F7" s="23">
        <f>SUM(F5:F6)</f>
        <v>857</v>
      </c>
      <c r="G7" s="25">
        <f t="shared" si="1"/>
        <v>100</v>
      </c>
      <c r="H7" s="23">
        <f>SUM(H5:H6)</f>
        <v>1636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H9"/>
  <sheetViews>
    <sheetView workbookViewId="0">
      <selection activeCell="G7" sqref="G7"/>
    </sheetView>
  </sheetViews>
  <sheetFormatPr baseColWidth="10" defaultColWidth="11.5546875" defaultRowHeight="14.4" x14ac:dyDescent="0.3"/>
  <cols>
    <col min="1" max="1" width="2.6640625" style="5" customWidth="1"/>
    <col min="2" max="2" width="19.6640625" style="5" customWidth="1"/>
    <col min="3" max="3" width="9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x14ac:dyDescent="0.3">
      <c r="B5" s="49" t="s">
        <v>155</v>
      </c>
      <c r="C5" s="30" t="s">
        <v>24</v>
      </c>
      <c r="D5" s="22">
        <v>229</v>
      </c>
      <c r="E5" s="24">
        <f>D5/D$7*100</f>
        <v>29.321382842509603</v>
      </c>
      <c r="F5" s="22">
        <v>318</v>
      </c>
      <c r="G5" s="24">
        <f>F5/F$7*100</f>
        <v>37.019790454016302</v>
      </c>
      <c r="H5" s="22">
        <f>+F5+D5</f>
        <v>547</v>
      </c>
    </row>
    <row r="6" spans="2:8" x14ac:dyDescent="0.3">
      <c r="B6" s="50"/>
      <c r="C6" s="30" t="s">
        <v>25</v>
      </c>
      <c r="D6" s="22">
        <v>552</v>
      </c>
      <c r="E6" s="24">
        <f t="shared" ref="E6:E7" si="0">D6/D$7*100</f>
        <v>70.678617157490393</v>
      </c>
      <c r="F6" s="22">
        <v>541</v>
      </c>
      <c r="G6" s="24">
        <f t="shared" ref="G6:G7" si="1">F6/F$7*100</f>
        <v>62.980209545983698</v>
      </c>
      <c r="H6" s="22">
        <f>+F6+D6</f>
        <v>1093</v>
      </c>
    </row>
    <row r="7" spans="2:8" x14ac:dyDescent="0.3">
      <c r="B7" s="51"/>
      <c r="C7" s="29" t="s">
        <v>2</v>
      </c>
      <c r="D7" s="23">
        <f>SUM(D5:D6)</f>
        <v>781</v>
      </c>
      <c r="E7" s="25">
        <f t="shared" si="0"/>
        <v>100</v>
      </c>
      <c r="F7" s="23">
        <f>SUM(F5:F6)</f>
        <v>859</v>
      </c>
      <c r="G7" s="25">
        <f t="shared" si="1"/>
        <v>100</v>
      </c>
      <c r="H7" s="23">
        <f>SUM(H5:H6)</f>
        <v>1640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8"/>
  </sheetPr>
  <dimension ref="B2:H25"/>
  <sheetViews>
    <sheetView workbookViewId="0">
      <selection activeCell="G22" sqref="G22"/>
    </sheetView>
  </sheetViews>
  <sheetFormatPr baseColWidth="10" defaultColWidth="11.5546875" defaultRowHeight="14.4" x14ac:dyDescent="0.3"/>
  <cols>
    <col min="1" max="1" width="2.6640625" style="5" customWidth="1"/>
    <col min="2" max="2" width="20.88671875" style="5" customWidth="1"/>
    <col min="3" max="3" width="30.109375" style="5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80</v>
      </c>
      <c r="C5" s="30" t="s">
        <v>10</v>
      </c>
      <c r="D5" s="22">
        <v>31</v>
      </c>
      <c r="E5" s="24">
        <f>D5/D$22*100</f>
        <v>3.4714445688689812</v>
      </c>
      <c r="F5" s="22">
        <v>24</v>
      </c>
      <c r="G5" s="24">
        <f>F5/F$22*100</f>
        <v>2.5778732545649841</v>
      </c>
      <c r="H5" s="22">
        <f>+F5+D5</f>
        <v>55</v>
      </c>
    </row>
    <row r="6" spans="2:8" x14ac:dyDescent="0.3">
      <c r="B6" s="50"/>
      <c r="C6" s="30" t="s">
        <v>11</v>
      </c>
      <c r="D6" s="22">
        <v>34</v>
      </c>
      <c r="E6" s="24">
        <f t="shared" ref="E6:E22" si="0">D6/D$22*100</f>
        <v>3.807390817469205</v>
      </c>
      <c r="F6" s="22">
        <v>35</v>
      </c>
      <c r="G6" s="24">
        <f t="shared" ref="G6:G22" si="1">F6/F$22*100</f>
        <v>3.7593984962406015</v>
      </c>
      <c r="H6" s="22">
        <f>+F6+D6</f>
        <v>69</v>
      </c>
    </row>
    <row r="7" spans="2:8" x14ac:dyDescent="0.3">
      <c r="B7" s="50"/>
      <c r="C7" s="30" t="s">
        <v>12</v>
      </c>
      <c r="D7" s="22">
        <v>32</v>
      </c>
      <c r="E7" s="24">
        <f t="shared" si="0"/>
        <v>3.5834266517357225</v>
      </c>
      <c r="F7" s="22">
        <v>21</v>
      </c>
      <c r="G7" s="24">
        <f t="shared" si="1"/>
        <v>2.2556390977443606</v>
      </c>
      <c r="H7" s="22">
        <f t="shared" ref="H7:H21" si="2">+F7+D7</f>
        <v>53</v>
      </c>
    </row>
    <row r="8" spans="2:8" x14ac:dyDescent="0.3">
      <c r="B8" s="50"/>
      <c r="C8" s="30" t="s">
        <v>13</v>
      </c>
      <c r="D8" s="22">
        <v>47</v>
      </c>
      <c r="E8" s="24">
        <f t="shared" si="0"/>
        <v>5.2631578947368416</v>
      </c>
      <c r="F8" s="22">
        <v>22</v>
      </c>
      <c r="G8" s="24">
        <f t="shared" si="1"/>
        <v>2.3630504833512354</v>
      </c>
      <c r="H8" s="22">
        <f t="shared" si="2"/>
        <v>69</v>
      </c>
    </row>
    <row r="9" spans="2:8" x14ac:dyDescent="0.3">
      <c r="B9" s="50"/>
      <c r="C9" s="30" t="s">
        <v>14</v>
      </c>
      <c r="D9" s="22">
        <v>37</v>
      </c>
      <c r="E9" s="24">
        <f t="shared" si="0"/>
        <v>4.1433370660694289</v>
      </c>
      <c r="F9" s="22">
        <v>12</v>
      </c>
      <c r="G9" s="24">
        <f t="shared" si="1"/>
        <v>1.288936627282492</v>
      </c>
      <c r="H9" s="22">
        <f t="shared" si="2"/>
        <v>49</v>
      </c>
    </row>
    <row r="10" spans="2:8" x14ac:dyDescent="0.3">
      <c r="B10" s="50"/>
      <c r="C10" s="30" t="s">
        <v>15</v>
      </c>
      <c r="D10" s="22">
        <v>41</v>
      </c>
      <c r="E10" s="24">
        <f t="shared" si="0"/>
        <v>4.591265397536394</v>
      </c>
      <c r="F10" s="22">
        <v>74</v>
      </c>
      <c r="G10" s="24">
        <f t="shared" si="1"/>
        <v>7.9484425349087005</v>
      </c>
      <c r="H10" s="22">
        <f t="shared" si="2"/>
        <v>115</v>
      </c>
    </row>
    <row r="11" spans="2:8" x14ac:dyDescent="0.3">
      <c r="B11" s="50"/>
      <c r="C11" s="30" t="s">
        <v>16</v>
      </c>
      <c r="D11" s="22">
        <v>67</v>
      </c>
      <c r="E11" s="24">
        <f t="shared" si="0"/>
        <v>7.5027995520716688</v>
      </c>
      <c r="F11" s="22">
        <v>105</v>
      </c>
      <c r="G11" s="24">
        <f t="shared" si="1"/>
        <v>11.278195488721805</v>
      </c>
      <c r="H11" s="22">
        <f t="shared" si="2"/>
        <v>172</v>
      </c>
    </row>
    <row r="12" spans="2:8" x14ac:dyDescent="0.3">
      <c r="B12" s="50"/>
      <c r="C12" s="30" t="s">
        <v>17</v>
      </c>
      <c r="D12" s="22">
        <v>75</v>
      </c>
      <c r="E12" s="24">
        <f t="shared" si="0"/>
        <v>8.3986562150055999</v>
      </c>
      <c r="F12" s="22">
        <v>124</v>
      </c>
      <c r="G12" s="24">
        <f t="shared" si="1"/>
        <v>13.319011815252416</v>
      </c>
      <c r="H12" s="22">
        <f t="shared" si="2"/>
        <v>199</v>
      </c>
    </row>
    <row r="13" spans="2:8" x14ac:dyDescent="0.3">
      <c r="B13" s="50"/>
      <c r="C13" s="30" t="s">
        <v>18</v>
      </c>
      <c r="D13" s="22">
        <v>20</v>
      </c>
      <c r="E13" s="24">
        <f t="shared" si="0"/>
        <v>2.2396416573348263</v>
      </c>
      <c r="F13" s="22">
        <v>22</v>
      </c>
      <c r="G13" s="24">
        <f t="shared" si="1"/>
        <v>2.3630504833512354</v>
      </c>
      <c r="H13" s="22">
        <f t="shared" si="2"/>
        <v>42</v>
      </c>
    </row>
    <row r="14" spans="2:8" x14ac:dyDescent="0.3">
      <c r="B14" s="50"/>
      <c r="C14" s="30" t="s">
        <v>19</v>
      </c>
      <c r="D14" s="22">
        <v>80</v>
      </c>
      <c r="E14" s="24">
        <f t="shared" si="0"/>
        <v>8.9585666293393054</v>
      </c>
      <c r="F14" s="22">
        <v>39</v>
      </c>
      <c r="G14" s="24">
        <f t="shared" si="1"/>
        <v>4.1890440386680989</v>
      </c>
      <c r="H14" s="22">
        <f t="shared" si="2"/>
        <v>119</v>
      </c>
    </row>
    <row r="15" spans="2:8" ht="28.8" x14ac:dyDescent="0.3">
      <c r="B15" s="50"/>
      <c r="C15" s="30" t="s">
        <v>26</v>
      </c>
      <c r="D15" s="22">
        <v>17</v>
      </c>
      <c r="E15" s="24">
        <f t="shared" si="0"/>
        <v>1.9036954087346025</v>
      </c>
      <c r="F15" s="22">
        <v>8</v>
      </c>
      <c r="G15" s="24">
        <f t="shared" si="1"/>
        <v>0.85929108485499461</v>
      </c>
      <c r="H15" s="22">
        <f t="shared" si="2"/>
        <v>25</v>
      </c>
    </row>
    <row r="16" spans="2:8" x14ac:dyDescent="0.3">
      <c r="B16" s="50"/>
      <c r="C16" s="30" t="s">
        <v>20</v>
      </c>
      <c r="D16" s="22">
        <v>60</v>
      </c>
      <c r="E16" s="24">
        <f t="shared" si="0"/>
        <v>6.718924972004479</v>
      </c>
      <c r="F16" s="22">
        <v>74</v>
      </c>
      <c r="G16" s="24">
        <f t="shared" si="1"/>
        <v>7.9484425349087005</v>
      </c>
      <c r="H16" s="22">
        <f t="shared" si="2"/>
        <v>134</v>
      </c>
    </row>
    <row r="17" spans="2:8" ht="28.8" x14ac:dyDescent="0.3">
      <c r="B17" s="50"/>
      <c r="C17" s="30" t="s">
        <v>21</v>
      </c>
      <c r="D17" s="22">
        <v>7</v>
      </c>
      <c r="E17" s="24">
        <f t="shared" si="0"/>
        <v>0.78387458006718924</v>
      </c>
      <c r="F17" s="22">
        <v>4</v>
      </c>
      <c r="G17" s="24">
        <f t="shared" si="1"/>
        <v>0.42964554242749731</v>
      </c>
      <c r="H17" s="22">
        <f t="shared" si="2"/>
        <v>11</v>
      </c>
    </row>
    <row r="18" spans="2:8" ht="28.8" x14ac:dyDescent="0.3">
      <c r="B18" s="50"/>
      <c r="C18" s="30" t="s">
        <v>22</v>
      </c>
      <c r="D18" s="22">
        <v>4</v>
      </c>
      <c r="E18" s="24">
        <f t="shared" si="0"/>
        <v>0.44792833146696531</v>
      </c>
      <c r="F18" s="22">
        <v>6</v>
      </c>
      <c r="G18" s="24">
        <f t="shared" si="1"/>
        <v>0.64446831364124602</v>
      </c>
      <c r="H18" s="22">
        <f t="shared" si="2"/>
        <v>10</v>
      </c>
    </row>
    <row r="19" spans="2:8" ht="28.8" x14ac:dyDescent="0.3">
      <c r="B19" s="50"/>
      <c r="C19" s="30" t="s">
        <v>28</v>
      </c>
      <c r="D19" s="22">
        <v>25</v>
      </c>
      <c r="E19" s="24">
        <f t="shared" si="0"/>
        <v>2.7995520716685331</v>
      </c>
      <c r="F19" s="22">
        <v>10</v>
      </c>
      <c r="G19" s="24">
        <f t="shared" si="1"/>
        <v>1.0741138560687433</v>
      </c>
      <c r="H19" s="22">
        <f t="shared" si="2"/>
        <v>35</v>
      </c>
    </row>
    <row r="20" spans="2:8" x14ac:dyDescent="0.3">
      <c r="B20" s="50"/>
      <c r="C20" s="30" t="s">
        <v>29</v>
      </c>
      <c r="D20" s="22">
        <v>87</v>
      </c>
      <c r="E20" s="24">
        <f t="shared" si="0"/>
        <v>9.7424412094064952</v>
      </c>
      <c r="F20" s="22">
        <v>117</v>
      </c>
      <c r="G20" s="24">
        <f t="shared" si="1"/>
        <v>12.567132116004295</v>
      </c>
      <c r="H20" s="22">
        <f t="shared" si="2"/>
        <v>204</v>
      </c>
    </row>
    <row r="21" spans="2:8" x14ac:dyDescent="0.3">
      <c r="B21" s="50"/>
      <c r="C21" s="30" t="s">
        <v>23</v>
      </c>
      <c r="D21" s="22">
        <v>229</v>
      </c>
      <c r="E21" s="24">
        <f t="shared" si="0"/>
        <v>25.643896976483759</v>
      </c>
      <c r="F21" s="22">
        <v>234</v>
      </c>
      <c r="G21" s="24">
        <f t="shared" si="1"/>
        <v>25.13426423200859</v>
      </c>
      <c r="H21" s="22">
        <f t="shared" si="2"/>
        <v>463</v>
      </c>
    </row>
    <row r="22" spans="2:8" x14ac:dyDescent="0.3">
      <c r="B22" s="51"/>
      <c r="C22" s="29" t="s">
        <v>2</v>
      </c>
      <c r="D22" s="23">
        <f>SUM(D5:D21)</f>
        <v>893</v>
      </c>
      <c r="E22" s="25">
        <f t="shared" si="0"/>
        <v>100</v>
      </c>
      <c r="F22" s="23">
        <f>SUM(F5:F21)</f>
        <v>931</v>
      </c>
      <c r="G22" s="25">
        <f t="shared" si="1"/>
        <v>100</v>
      </c>
      <c r="H22" s="23">
        <f>SUM(H5:H21)</f>
        <v>1824</v>
      </c>
    </row>
    <row r="23" spans="2:8" x14ac:dyDescent="0.3">
      <c r="H23" s="14"/>
    </row>
    <row r="24" spans="2:8" x14ac:dyDescent="0.3">
      <c r="B24" s="31" t="s">
        <v>147</v>
      </c>
      <c r="H24" s="14"/>
    </row>
    <row r="25" spans="2:8" x14ac:dyDescent="0.3">
      <c r="E25" s="14"/>
      <c r="G25" s="14"/>
      <c r="H25" s="14"/>
    </row>
  </sheetData>
  <mergeCells count="1">
    <mergeCell ref="B5:B22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8"/>
  </sheetPr>
  <dimension ref="B2:H15"/>
  <sheetViews>
    <sheetView workbookViewId="0">
      <selection activeCell="G13" sqref="G13"/>
    </sheetView>
  </sheetViews>
  <sheetFormatPr baseColWidth="10" defaultColWidth="11.5546875" defaultRowHeight="14.4" x14ac:dyDescent="0.3"/>
  <cols>
    <col min="1" max="1" width="2.6640625" style="5" customWidth="1"/>
    <col min="2" max="2" width="17.109375" style="5" customWidth="1"/>
    <col min="3" max="3" width="18.66406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85</v>
      </c>
      <c r="C5" s="30" t="s">
        <v>99</v>
      </c>
      <c r="D5" s="22">
        <v>179</v>
      </c>
      <c r="E5" s="24">
        <f>D5/D$13*100</f>
        <v>20.598388952819331</v>
      </c>
      <c r="F5" s="22">
        <v>294</v>
      </c>
      <c r="G5" s="24">
        <f>F5/F$13*100</f>
        <v>32.096069868995635</v>
      </c>
      <c r="H5" s="22">
        <f>+F5+D5</f>
        <v>473</v>
      </c>
    </row>
    <row r="6" spans="2:8" x14ac:dyDescent="0.3">
      <c r="B6" s="50"/>
      <c r="C6" s="30" t="s">
        <v>27</v>
      </c>
      <c r="D6" s="22">
        <v>280</v>
      </c>
      <c r="E6" s="24">
        <f t="shared" ref="E6:E13" si="0">D6/D$13*100</f>
        <v>32.22094361334868</v>
      </c>
      <c r="F6" s="22">
        <v>284</v>
      </c>
      <c r="G6" s="24">
        <f t="shared" ref="G6:G13" si="1">F6/F$13*100</f>
        <v>31.004366812227076</v>
      </c>
      <c r="H6" s="22">
        <f>+F6+D6</f>
        <v>564</v>
      </c>
    </row>
    <row r="7" spans="2:8" x14ac:dyDescent="0.3">
      <c r="B7" s="50"/>
      <c r="C7" s="30" t="s">
        <v>96</v>
      </c>
      <c r="D7" s="22">
        <v>225</v>
      </c>
      <c r="E7" s="24">
        <f t="shared" si="0"/>
        <v>25.891829689298046</v>
      </c>
      <c r="F7" s="22">
        <v>189</v>
      </c>
      <c r="G7" s="24">
        <f t="shared" si="1"/>
        <v>20.633187772925766</v>
      </c>
      <c r="H7" s="22">
        <f t="shared" ref="H7:H12" si="2">+F7+D7</f>
        <v>414</v>
      </c>
    </row>
    <row r="8" spans="2:8" x14ac:dyDescent="0.3">
      <c r="B8" s="50"/>
      <c r="C8" s="30" t="s">
        <v>97</v>
      </c>
      <c r="D8" s="22">
        <v>120</v>
      </c>
      <c r="E8" s="24">
        <f t="shared" si="0"/>
        <v>13.808975834292289</v>
      </c>
      <c r="F8" s="22">
        <v>96</v>
      </c>
      <c r="G8" s="24">
        <f t="shared" si="1"/>
        <v>10.480349344978166</v>
      </c>
      <c r="H8" s="22">
        <f t="shared" si="2"/>
        <v>216</v>
      </c>
    </row>
    <row r="9" spans="2:8" ht="28.8" x14ac:dyDescent="0.3">
      <c r="B9" s="50"/>
      <c r="C9" s="30" t="s">
        <v>82</v>
      </c>
      <c r="D9" s="22">
        <v>42</v>
      </c>
      <c r="E9" s="24">
        <f t="shared" si="0"/>
        <v>4.8331415420023012</v>
      </c>
      <c r="F9" s="22">
        <v>36</v>
      </c>
      <c r="G9" s="24">
        <f t="shared" si="1"/>
        <v>3.9301310043668125</v>
      </c>
      <c r="H9" s="22">
        <f t="shared" si="2"/>
        <v>78</v>
      </c>
    </row>
    <row r="10" spans="2:8" ht="28.8" x14ac:dyDescent="0.3">
      <c r="B10" s="50"/>
      <c r="C10" s="30" t="s">
        <v>83</v>
      </c>
      <c r="D10" s="22">
        <v>15</v>
      </c>
      <c r="E10" s="24">
        <f t="shared" si="0"/>
        <v>1.7261219792865361</v>
      </c>
      <c r="F10" s="22">
        <v>15</v>
      </c>
      <c r="G10" s="24">
        <f t="shared" si="1"/>
        <v>1.6375545851528384</v>
      </c>
      <c r="H10" s="22">
        <f t="shared" si="2"/>
        <v>30</v>
      </c>
    </row>
    <row r="11" spans="2:8" ht="28.8" x14ac:dyDescent="0.3">
      <c r="B11" s="50"/>
      <c r="C11" s="30" t="s">
        <v>98</v>
      </c>
      <c r="D11" s="22">
        <v>4</v>
      </c>
      <c r="E11" s="24">
        <f t="shared" si="0"/>
        <v>0.46029919447640966</v>
      </c>
      <c r="F11" s="22">
        <v>1</v>
      </c>
      <c r="G11" s="24">
        <f t="shared" si="1"/>
        <v>0.10917030567685589</v>
      </c>
      <c r="H11" s="22">
        <f t="shared" si="2"/>
        <v>5</v>
      </c>
    </row>
    <row r="12" spans="2:8" x14ac:dyDescent="0.3">
      <c r="B12" s="50"/>
      <c r="C12" s="30" t="s">
        <v>84</v>
      </c>
      <c r="D12" s="22">
        <v>4</v>
      </c>
      <c r="E12" s="24">
        <f t="shared" si="0"/>
        <v>0.46029919447640966</v>
      </c>
      <c r="F12" s="22">
        <v>1</v>
      </c>
      <c r="G12" s="24">
        <f t="shared" si="1"/>
        <v>0.10917030567685589</v>
      </c>
      <c r="H12" s="22">
        <f t="shared" si="2"/>
        <v>5</v>
      </c>
    </row>
    <row r="13" spans="2:8" x14ac:dyDescent="0.3">
      <c r="B13" s="51"/>
      <c r="C13" s="29" t="s">
        <v>2</v>
      </c>
      <c r="D13" s="23">
        <f>SUM(D5:D12)</f>
        <v>869</v>
      </c>
      <c r="E13" s="25">
        <f t="shared" si="0"/>
        <v>100</v>
      </c>
      <c r="F13" s="23">
        <f>SUM(F5:F12)</f>
        <v>916</v>
      </c>
      <c r="G13" s="25">
        <f t="shared" si="1"/>
        <v>100</v>
      </c>
      <c r="H13" s="23">
        <f>SUM(H5:H12)</f>
        <v>1785</v>
      </c>
    </row>
    <row r="15" spans="2:8" x14ac:dyDescent="0.3">
      <c r="B15" s="31" t="s">
        <v>147</v>
      </c>
    </row>
  </sheetData>
  <mergeCells count="1">
    <mergeCell ref="B5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E7"/>
  <sheetViews>
    <sheetView workbookViewId="0">
      <selection activeCell="B4" sqref="B4"/>
    </sheetView>
  </sheetViews>
  <sheetFormatPr baseColWidth="10" defaultColWidth="11.5546875" defaultRowHeight="14.4" x14ac:dyDescent="0.3"/>
  <cols>
    <col min="1" max="1" width="2.6640625" style="5" customWidth="1"/>
    <col min="2" max="2" width="11.5546875" style="5"/>
    <col min="3" max="3" width="14.88671875" style="5" customWidth="1"/>
    <col min="4" max="4" width="7.6640625" style="5" bestFit="1" customWidth="1"/>
    <col min="5" max="5" width="6.109375" style="5" bestFit="1" customWidth="1"/>
    <col min="6" max="16384" width="11.5546875" style="5"/>
  </cols>
  <sheetData>
    <row r="2" spans="2:5" x14ac:dyDescent="0.3">
      <c r="B2" s="4" t="s">
        <v>36</v>
      </c>
    </row>
    <row r="4" spans="2:5" x14ac:dyDescent="0.3">
      <c r="B4" s="26"/>
      <c r="C4" s="26"/>
      <c r="D4" s="20" t="s">
        <v>0</v>
      </c>
      <c r="E4" s="20" t="s">
        <v>1</v>
      </c>
    </row>
    <row r="5" spans="2:5" ht="43.2" customHeight="1" x14ac:dyDescent="0.3">
      <c r="B5" s="52" t="s">
        <v>100</v>
      </c>
      <c r="C5" s="53"/>
      <c r="D5" s="27">
        <v>5.9368658399098084</v>
      </c>
      <c r="E5" s="27">
        <v>5.2229437229437226</v>
      </c>
    </row>
    <row r="7" spans="2:5" x14ac:dyDescent="0.3">
      <c r="B7" s="31" t="s">
        <v>147</v>
      </c>
    </row>
  </sheetData>
  <mergeCells count="1">
    <mergeCell ref="B5:C5"/>
  </mergeCells>
  <hyperlinks>
    <hyperlink ref="B2" location="ÍNDICE!A1" display="ÍNDICE!A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9"/>
  </sheetPr>
  <dimension ref="B2:B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4" t="s">
        <v>36</v>
      </c>
    </row>
    <row r="7" spans="2:2" ht="25.8" x14ac:dyDescent="0.5">
      <c r="B7" s="9" t="s">
        <v>68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9"/>
  </sheetPr>
  <dimension ref="B2:H9"/>
  <sheetViews>
    <sheetView workbookViewId="0">
      <selection activeCell="E5" sqref="E5"/>
    </sheetView>
  </sheetViews>
  <sheetFormatPr baseColWidth="10" defaultColWidth="11.5546875" defaultRowHeight="14.4" x14ac:dyDescent="0.3"/>
  <cols>
    <col min="1" max="1" width="2.6640625" style="5" customWidth="1"/>
    <col min="2" max="2" width="20.33203125" style="5" customWidth="1"/>
    <col min="3" max="3" width="5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41" t="s">
        <v>0</v>
      </c>
      <c r="E4" s="41" t="s">
        <v>113</v>
      </c>
      <c r="F4" s="41" t="s">
        <v>1</v>
      </c>
      <c r="G4" s="41" t="s">
        <v>113</v>
      </c>
      <c r="H4" s="41" t="s">
        <v>2</v>
      </c>
    </row>
    <row r="5" spans="2:8" x14ac:dyDescent="0.3">
      <c r="B5" s="49" t="s">
        <v>86</v>
      </c>
      <c r="C5" s="30" t="s">
        <v>24</v>
      </c>
      <c r="D5" s="22">
        <v>689</v>
      </c>
      <c r="E5" s="24">
        <f>D5/D7*100</f>
        <v>67.881773399014776</v>
      </c>
      <c r="F5" s="22">
        <v>621</v>
      </c>
      <c r="G5" s="24">
        <f>F5/F7*100</f>
        <v>54.81023830538394</v>
      </c>
      <c r="H5" s="22">
        <f>+F5+D5</f>
        <v>1310</v>
      </c>
    </row>
    <row r="6" spans="2:8" x14ac:dyDescent="0.3">
      <c r="B6" s="50"/>
      <c r="C6" s="30" t="s">
        <v>25</v>
      </c>
      <c r="D6" s="22">
        <v>326</v>
      </c>
      <c r="E6" s="24">
        <f>D6/D7*100</f>
        <v>32.118226600985224</v>
      </c>
      <c r="F6" s="22">
        <v>512</v>
      </c>
      <c r="G6" s="24">
        <f>F6/F7*100</f>
        <v>45.189761694616067</v>
      </c>
      <c r="H6" s="22">
        <f>+F6+D6</f>
        <v>838</v>
      </c>
    </row>
    <row r="7" spans="2:8" x14ac:dyDescent="0.3">
      <c r="B7" s="51"/>
      <c r="C7" s="29" t="s">
        <v>2</v>
      </c>
      <c r="D7" s="23">
        <f>SUM(D5:D6)</f>
        <v>1015</v>
      </c>
      <c r="E7" s="25">
        <f>D7/D7*100</f>
        <v>100</v>
      </c>
      <c r="F7" s="23">
        <f>SUM(F5:F6)</f>
        <v>1133</v>
      </c>
      <c r="G7" s="25">
        <f>F7/F7*100</f>
        <v>100</v>
      </c>
      <c r="H7" s="23">
        <f>SUM(H5:H6)</f>
        <v>2148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8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70.6640625" style="5" bestFit="1" customWidth="1"/>
    <col min="3" max="3" width="12.109375" style="5" customWidth="1"/>
    <col min="4" max="4" width="11.33203125" style="5" customWidth="1"/>
    <col min="5" max="5" width="14.109375" style="5" customWidth="1"/>
    <col min="6" max="6" width="9.5546875" style="5" customWidth="1"/>
    <col min="7" max="7" width="12.109375" style="5" customWidth="1"/>
    <col min="8" max="8" width="10" style="5" customWidth="1"/>
    <col min="9" max="16384" width="11.5546875" style="5"/>
  </cols>
  <sheetData>
    <row r="2" spans="2:9" x14ac:dyDescent="0.3">
      <c r="B2" s="4" t="s">
        <v>36</v>
      </c>
    </row>
    <row r="4" spans="2:9" ht="43.2" x14ac:dyDescent="0.3">
      <c r="B4" s="18" t="s">
        <v>170</v>
      </c>
      <c r="C4" s="34" t="s">
        <v>164</v>
      </c>
      <c r="D4" s="34" t="s">
        <v>165</v>
      </c>
      <c r="E4" s="34" t="s">
        <v>166</v>
      </c>
      <c r="F4" s="34" t="s">
        <v>167</v>
      </c>
      <c r="G4" s="34" t="s">
        <v>168</v>
      </c>
      <c r="H4" s="34" t="s">
        <v>169</v>
      </c>
      <c r="I4" s="35"/>
    </row>
    <row r="5" spans="2:9" x14ac:dyDescent="0.3">
      <c r="B5" s="18" t="s">
        <v>0</v>
      </c>
      <c r="C5" s="39">
        <v>0.38095238095238093</v>
      </c>
      <c r="D5" s="39">
        <v>0.38095238095238093</v>
      </c>
      <c r="E5" s="39">
        <v>4.7619047619047616E-2</v>
      </c>
      <c r="F5" s="39">
        <v>0</v>
      </c>
      <c r="G5" s="39">
        <v>0</v>
      </c>
      <c r="H5" s="39">
        <v>0.16666666666666666</v>
      </c>
    </row>
    <row r="6" spans="2:9" x14ac:dyDescent="0.3">
      <c r="B6" s="18" t="s">
        <v>1</v>
      </c>
      <c r="C6" s="39">
        <v>0.30882352941176472</v>
      </c>
      <c r="D6" s="39">
        <v>0.38235294117647056</v>
      </c>
      <c r="E6" s="39">
        <v>0</v>
      </c>
      <c r="F6" s="39">
        <v>0.10294117647058823</v>
      </c>
      <c r="G6" s="39">
        <v>1.4705882352941176E-2</v>
      </c>
      <c r="H6" s="39">
        <v>0.16176470588235295</v>
      </c>
      <c r="I6" s="40"/>
    </row>
    <row r="8" spans="2:9" x14ac:dyDescent="0.3">
      <c r="B8" s="31" t="s">
        <v>147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10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20.44140625" style="5" customWidth="1"/>
    <col min="3" max="3" width="23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x14ac:dyDescent="0.3">
      <c r="B5" s="49" t="s">
        <v>156</v>
      </c>
      <c r="C5" s="28" t="s">
        <v>157</v>
      </c>
      <c r="D5" s="22">
        <v>101</v>
      </c>
      <c r="E5" s="24">
        <f>D5/D$8*100</f>
        <v>14.658925979680696</v>
      </c>
      <c r="F5" s="22">
        <v>59</v>
      </c>
      <c r="G5" s="24">
        <f>F5/F$8*100</f>
        <v>9.5161290322580641</v>
      </c>
      <c r="H5" s="22">
        <f>+F5+D5</f>
        <v>160</v>
      </c>
    </row>
    <row r="6" spans="2:8" x14ac:dyDescent="0.3">
      <c r="B6" s="50"/>
      <c r="C6" s="28" t="s">
        <v>158</v>
      </c>
      <c r="D6" s="22">
        <v>574</v>
      </c>
      <c r="E6" s="24">
        <f t="shared" ref="E6:E8" si="0">D6/D$8*100</f>
        <v>83.309143686502168</v>
      </c>
      <c r="F6" s="22">
        <v>559</v>
      </c>
      <c r="G6" s="24">
        <f t="shared" ref="G6:G8" si="1">F6/F$8*100</f>
        <v>90.161290322580641</v>
      </c>
      <c r="H6" s="22">
        <f>+F6+D6</f>
        <v>1133</v>
      </c>
    </row>
    <row r="7" spans="2:8" x14ac:dyDescent="0.3">
      <c r="B7" s="50"/>
      <c r="C7" s="28" t="s">
        <v>154</v>
      </c>
      <c r="D7" s="22">
        <v>14</v>
      </c>
      <c r="E7" s="24">
        <f t="shared" si="0"/>
        <v>2.0319303338171264</v>
      </c>
      <c r="F7" s="22">
        <v>2</v>
      </c>
      <c r="G7" s="24">
        <f t="shared" si="1"/>
        <v>0.32258064516129031</v>
      </c>
      <c r="H7" s="22">
        <f t="shared" ref="H7" si="2">+F7+D7</f>
        <v>16</v>
      </c>
    </row>
    <row r="8" spans="2:8" x14ac:dyDescent="0.3">
      <c r="B8" s="51"/>
      <c r="C8" s="29" t="s">
        <v>2</v>
      </c>
      <c r="D8" s="23">
        <f>SUM(D5:D7)</f>
        <v>689</v>
      </c>
      <c r="E8" s="25">
        <f t="shared" si="0"/>
        <v>100</v>
      </c>
      <c r="F8" s="23">
        <f>SUM(F5:F7)</f>
        <v>620</v>
      </c>
      <c r="G8" s="25">
        <f t="shared" si="1"/>
        <v>100</v>
      </c>
      <c r="H8" s="23">
        <f>SUM(H5:H7)</f>
        <v>1309</v>
      </c>
    </row>
    <row r="10" spans="2:8" x14ac:dyDescent="0.3">
      <c r="B10" s="31" t="s">
        <v>147</v>
      </c>
    </row>
  </sheetData>
  <mergeCells count="1">
    <mergeCell ref="B5:B8"/>
  </mergeCells>
  <hyperlinks>
    <hyperlink ref="B2" location="ÍNDICE!A1" display="ÍNDICE!A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18"/>
  <sheetViews>
    <sheetView workbookViewId="0">
      <selection activeCell="K17" sqref="K17"/>
    </sheetView>
  </sheetViews>
  <sheetFormatPr baseColWidth="10" defaultColWidth="11.5546875" defaultRowHeight="14.4" x14ac:dyDescent="0.3"/>
  <cols>
    <col min="1" max="1" width="2.6640625" style="5" customWidth="1"/>
    <col min="2" max="2" width="17.33203125" style="5" customWidth="1"/>
    <col min="3" max="3" width="47.332031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x14ac:dyDescent="0.3">
      <c r="B5" s="49" t="s">
        <v>159</v>
      </c>
      <c r="C5" s="28" t="s">
        <v>41</v>
      </c>
      <c r="D5" s="22">
        <v>32</v>
      </c>
      <c r="E5" s="24">
        <f>D5/D$16*100</f>
        <v>5.4700854700854702</v>
      </c>
      <c r="F5" s="22">
        <v>24</v>
      </c>
      <c r="G5" s="24">
        <f>F5/F$16*100</f>
        <v>4.2780748663101598</v>
      </c>
      <c r="H5" s="22">
        <f>+F5+D5</f>
        <v>56</v>
      </c>
    </row>
    <row r="6" spans="2:8" x14ac:dyDescent="0.3">
      <c r="B6" s="50"/>
      <c r="C6" s="28" t="s">
        <v>42</v>
      </c>
      <c r="D6" s="22">
        <v>15</v>
      </c>
      <c r="E6" s="24">
        <f t="shared" ref="E6:E16" si="0">D6/D$16*100</f>
        <v>2.5641025641025639</v>
      </c>
      <c r="F6" s="22">
        <v>19</v>
      </c>
      <c r="G6" s="24">
        <f t="shared" ref="G6:G16" si="1">F6/F$16*100</f>
        <v>3.3868092691622103</v>
      </c>
      <c r="H6" s="22">
        <f>+F6+D6</f>
        <v>34</v>
      </c>
    </row>
    <row r="7" spans="2:8" x14ac:dyDescent="0.3">
      <c r="B7" s="50"/>
      <c r="C7" s="28" t="s">
        <v>43</v>
      </c>
      <c r="D7" s="22">
        <v>177</v>
      </c>
      <c r="E7" s="24">
        <f t="shared" si="0"/>
        <v>30.256410256410255</v>
      </c>
      <c r="F7" s="22">
        <v>128</v>
      </c>
      <c r="G7" s="24">
        <f t="shared" si="1"/>
        <v>22.816399286987522</v>
      </c>
      <c r="H7" s="22">
        <f t="shared" ref="H7:H15" si="2">+F7+D7</f>
        <v>305</v>
      </c>
    </row>
    <row r="8" spans="2:8" x14ac:dyDescent="0.3">
      <c r="B8" s="50"/>
      <c r="C8" s="28" t="s">
        <v>44</v>
      </c>
      <c r="D8" s="22">
        <v>44</v>
      </c>
      <c r="E8" s="24">
        <f t="shared" si="0"/>
        <v>7.5213675213675213</v>
      </c>
      <c r="F8" s="22">
        <v>39</v>
      </c>
      <c r="G8" s="24">
        <f t="shared" si="1"/>
        <v>6.9518716577540109</v>
      </c>
      <c r="H8" s="22">
        <f t="shared" si="2"/>
        <v>83</v>
      </c>
    </row>
    <row r="9" spans="2:8" x14ac:dyDescent="0.3">
      <c r="B9" s="50"/>
      <c r="C9" s="28" t="s">
        <v>45</v>
      </c>
      <c r="D9" s="22">
        <v>86</v>
      </c>
      <c r="E9" s="24">
        <f t="shared" si="0"/>
        <v>14.700854700854702</v>
      </c>
      <c r="F9" s="22">
        <v>52</v>
      </c>
      <c r="G9" s="24">
        <f t="shared" si="1"/>
        <v>9.2691622103386813</v>
      </c>
      <c r="H9" s="22">
        <f t="shared" si="2"/>
        <v>138</v>
      </c>
    </row>
    <row r="10" spans="2:8" x14ac:dyDescent="0.3">
      <c r="B10" s="50"/>
      <c r="C10" s="28" t="s">
        <v>46</v>
      </c>
      <c r="D10" s="22">
        <v>74</v>
      </c>
      <c r="E10" s="24">
        <f t="shared" si="0"/>
        <v>12.649572649572649</v>
      </c>
      <c r="F10" s="22">
        <v>88</v>
      </c>
      <c r="G10" s="24">
        <f t="shared" si="1"/>
        <v>15.686274509803921</v>
      </c>
      <c r="H10" s="22">
        <f t="shared" si="2"/>
        <v>162</v>
      </c>
    </row>
    <row r="11" spans="2:8" x14ac:dyDescent="0.3">
      <c r="B11" s="50"/>
      <c r="C11" s="28" t="s">
        <v>47</v>
      </c>
      <c r="D11" s="22">
        <v>9</v>
      </c>
      <c r="E11" s="24">
        <f t="shared" si="0"/>
        <v>1.5384615384615385</v>
      </c>
      <c r="F11" s="22">
        <v>7</v>
      </c>
      <c r="G11" s="24">
        <f t="shared" si="1"/>
        <v>1.2477718360071302</v>
      </c>
      <c r="H11" s="22">
        <f t="shared" si="2"/>
        <v>16</v>
      </c>
    </row>
    <row r="12" spans="2:8" x14ac:dyDescent="0.3">
      <c r="B12" s="50"/>
      <c r="C12" s="28" t="s">
        <v>48</v>
      </c>
      <c r="D12" s="22">
        <v>9</v>
      </c>
      <c r="E12" s="24">
        <f t="shared" si="0"/>
        <v>1.5384615384615385</v>
      </c>
      <c r="F12" s="22">
        <v>5</v>
      </c>
      <c r="G12" s="24">
        <f t="shared" si="1"/>
        <v>0.89126559714795017</v>
      </c>
      <c r="H12" s="22">
        <f t="shared" si="2"/>
        <v>14</v>
      </c>
    </row>
    <row r="13" spans="2:8" x14ac:dyDescent="0.3">
      <c r="B13" s="50"/>
      <c r="C13" s="28" t="s">
        <v>49</v>
      </c>
      <c r="D13" s="22">
        <v>27</v>
      </c>
      <c r="E13" s="24">
        <f t="shared" si="0"/>
        <v>4.6153846153846159</v>
      </c>
      <c r="F13" s="22">
        <v>50</v>
      </c>
      <c r="G13" s="24">
        <f t="shared" si="1"/>
        <v>8.9126559714795004</v>
      </c>
      <c r="H13" s="22">
        <f t="shared" si="2"/>
        <v>77</v>
      </c>
    </row>
    <row r="14" spans="2:8" x14ac:dyDescent="0.3">
      <c r="B14" s="50"/>
      <c r="C14" s="28" t="s">
        <v>50</v>
      </c>
      <c r="D14" s="22">
        <v>65</v>
      </c>
      <c r="E14" s="24">
        <f t="shared" si="0"/>
        <v>11.111111111111111</v>
      </c>
      <c r="F14" s="22">
        <v>88</v>
      </c>
      <c r="G14" s="24">
        <f t="shared" si="1"/>
        <v>15.686274509803921</v>
      </c>
      <c r="H14" s="22">
        <f t="shared" si="2"/>
        <v>153</v>
      </c>
    </row>
    <row r="15" spans="2:8" x14ac:dyDescent="0.3">
      <c r="B15" s="50"/>
      <c r="C15" s="28" t="s">
        <v>51</v>
      </c>
      <c r="D15" s="22">
        <v>47</v>
      </c>
      <c r="E15" s="24">
        <f t="shared" si="0"/>
        <v>8.0341880341880341</v>
      </c>
      <c r="F15" s="22">
        <v>61</v>
      </c>
      <c r="G15" s="24">
        <f t="shared" si="1"/>
        <v>10.873440285204991</v>
      </c>
      <c r="H15" s="22">
        <f t="shared" si="2"/>
        <v>108</v>
      </c>
    </row>
    <row r="16" spans="2:8" x14ac:dyDescent="0.3">
      <c r="B16" s="51"/>
      <c r="C16" s="29" t="s">
        <v>2</v>
      </c>
      <c r="D16" s="23">
        <f>SUM(D5:D15)</f>
        <v>585</v>
      </c>
      <c r="E16" s="25">
        <f t="shared" si="0"/>
        <v>100</v>
      </c>
      <c r="F16" s="23">
        <f>SUM(F5:F15)</f>
        <v>561</v>
      </c>
      <c r="G16" s="25">
        <f t="shared" si="1"/>
        <v>100</v>
      </c>
      <c r="H16" s="23">
        <f>SUM(H5:H15)</f>
        <v>1146</v>
      </c>
    </row>
    <row r="18" spans="2:2" x14ac:dyDescent="0.3">
      <c r="B18" s="31" t="s">
        <v>147</v>
      </c>
    </row>
  </sheetData>
  <mergeCells count="1">
    <mergeCell ref="B5:B16"/>
  </mergeCells>
  <hyperlinks>
    <hyperlink ref="B2" location="ÍNDICE!A1" display="ÍNDICE!A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9"/>
  <sheetViews>
    <sheetView workbookViewId="0">
      <selection activeCell="G7" sqref="G7"/>
    </sheetView>
  </sheetViews>
  <sheetFormatPr baseColWidth="10" defaultColWidth="11.5546875" defaultRowHeight="14.4" x14ac:dyDescent="0.3"/>
  <cols>
    <col min="1" max="1" width="2.6640625" style="5" customWidth="1"/>
    <col min="2" max="2" width="23" style="5" customWidth="1"/>
    <col min="3" max="3" width="20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8" x14ac:dyDescent="0.3">
      <c r="B5" s="49" t="s">
        <v>160</v>
      </c>
      <c r="C5" s="30" t="s">
        <v>161</v>
      </c>
      <c r="D5" s="22">
        <v>35</v>
      </c>
      <c r="E5" s="24">
        <f>D5/D$7*100</f>
        <v>5.9523809523809517</v>
      </c>
      <c r="F5" s="22">
        <v>11</v>
      </c>
      <c r="G5" s="24">
        <f>F5/F$7*100</f>
        <v>1.9607843137254901</v>
      </c>
      <c r="H5" s="22">
        <f>+F5+D5</f>
        <v>46</v>
      </c>
    </row>
    <row r="6" spans="2:8" ht="28.8" x14ac:dyDescent="0.3">
      <c r="B6" s="50"/>
      <c r="C6" s="30" t="s">
        <v>162</v>
      </c>
      <c r="D6" s="22">
        <v>553</v>
      </c>
      <c r="E6" s="24">
        <f>D6/D$7*100</f>
        <v>94.047619047619051</v>
      </c>
      <c r="F6" s="22">
        <v>550</v>
      </c>
      <c r="G6" s="24">
        <f>F6/F$7*100</f>
        <v>98.039215686274503</v>
      </c>
      <c r="H6" s="22">
        <f>+F6+D6</f>
        <v>1103</v>
      </c>
    </row>
    <row r="7" spans="2:8" x14ac:dyDescent="0.3">
      <c r="B7" s="51"/>
      <c r="C7" s="29" t="s">
        <v>2</v>
      </c>
      <c r="D7" s="23">
        <f>SUM(D5:D6)</f>
        <v>588</v>
      </c>
      <c r="E7" s="25">
        <f t="shared" ref="E7" si="0">D7/D$7*100</f>
        <v>100</v>
      </c>
      <c r="F7" s="23">
        <f>SUM(F5:F6)</f>
        <v>561</v>
      </c>
      <c r="G7" s="25">
        <f t="shared" ref="G7" si="1">F7/F$7*100</f>
        <v>100</v>
      </c>
      <c r="H7" s="23">
        <f>SUM(H5:H6)</f>
        <v>1149</v>
      </c>
    </row>
    <row r="9" spans="2:8" x14ac:dyDescent="0.3">
      <c r="B9" s="31" t="s">
        <v>147</v>
      </c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10"/>
  <sheetViews>
    <sheetView workbookViewId="0">
      <selection activeCell="B5" sqref="B5:B8"/>
    </sheetView>
  </sheetViews>
  <sheetFormatPr baseColWidth="10" defaultColWidth="11.5546875" defaultRowHeight="14.4" x14ac:dyDescent="0.3"/>
  <cols>
    <col min="1" max="1" width="2.6640625" style="5" customWidth="1"/>
    <col min="2" max="2" width="18.44140625" style="5" customWidth="1"/>
    <col min="3" max="3" width="21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89</v>
      </c>
      <c r="C5" s="30" t="s">
        <v>24</v>
      </c>
      <c r="D5" s="22">
        <v>294</v>
      </c>
      <c r="E5" s="24">
        <f>D5/D$8*100</f>
        <v>53.944954128440372</v>
      </c>
      <c r="F5" s="22">
        <v>208</v>
      </c>
      <c r="G5" s="24">
        <f>F5/F$8*100</f>
        <v>39.1713747645951</v>
      </c>
      <c r="H5" s="22">
        <f>+F5+D5</f>
        <v>502</v>
      </c>
    </row>
    <row r="6" spans="2:8" ht="28.8" x14ac:dyDescent="0.3">
      <c r="B6" s="50"/>
      <c r="C6" s="30" t="s">
        <v>87</v>
      </c>
      <c r="D6" s="22">
        <v>39</v>
      </c>
      <c r="E6" s="24">
        <f t="shared" ref="E6:E8" si="0">D6/D$8*100</f>
        <v>7.1559633027522942</v>
      </c>
      <c r="F6" s="22">
        <v>32</v>
      </c>
      <c r="G6" s="24">
        <f t="shared" ref="G6:G8" si="1">F6/F$8*100</f>
        <v>6.0263653483992465</v>
      </c>
      <c r="H6" s="22">
        <f>+F6+D6</f>
        <v>71</v>
      </c>
    </row>
    <row r="7" spans="2:8" x14ac:dyDescent="0.3">
      <c r="B7" s="50"/>
      <c r="C7" s="30" t="s">
        <v>88</v>
      </c>
      <c r="D7" s="22">
        <v>212</v>
      </c>
      <c r="E7" s="24">
        <f t="shared" si="0"/>
        <v>38.899082568807344</v>
      </c>
      <c r="F7" s="22">
        <v>291</v>
      </c>
      <c r="G7" s="24">
        <f t="shared" si="1"/>
        <v>54.802259887005647</v>
      </c>
      <c r="H7" s="22">
        <f t="shared" ref="H7" si="2">+F7+D7</f>
        <v>503</v>
      </c>
    </row>
    <row r="8" spans="2:8" x14ac:dyDescent="0.3">
      <c r="B8" s="51"/>
      <c r="C8" s="29" t="s">
        <v>2</v>
      </c>
      <c r="D8" s="23">
        <f>SUM(D5:D7)</f>
        <v>545</v>
      </c>
      <c r="E8" s="25">
        <f t="shared" si="0"/>
        <v>100</v>
      </c>
      <c r="F8" s="23">
        <f>SUM(F5:F7)</f>
        <v>531</v>
      </c>
      <c r="G8" s="25">
        <f t="shared" si="1"/>
        <v>100</v>
      </c>
      <c r="H8" s="23">
        <f>SUM(H5:H7)</f>
        <v>1076</v>
      </c>
    </row>
    <row r="10" spans="2:8" x14ac:dyDescent="0.3">
      <c r="B10" s="31" t="s">
        <v>147</v>
      </c>
    </row>
  </sheetData>
  <mergeCells count="1">
    <mergeCell ref="B5:B8"/>
  </mergeCells>
  <hyperlinks>
    <hyperlink ref="B2" location="ÍNDICE!A1" display="ÍNDICE!A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9"/>
  </sheetPr>
  <dimension ref="B2:I17"/>
  <sheetViews>
    <sheetView workbookViewId="0">
      <selection activeCell="F18" sqref="F18"/>
    </sheetView>
  </sheetViews>
  <sheetFormatPr baseColWidth="10" defaultColWidth="11.5546875" defaultRowHeight="14.4" x14ac:dyDescent="0.3"/>
  <cols>
    <col min="1" max="1" width="2.6640625" style="5" customWidth="1"/>
    <col min="2" max="2" width="19.33203125" style="5" customWidth="1"/>
    <col min="3" max="3" width="10.109375" style="5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9" x14ac:dyDescent="0.3">
      <c r="B2" s="4" t="s">
        <v>36</v>
      </c>
    </row>
    <row r="4" spans="2:9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9" x14ac:dyDescent="0.3">
      <c r="B5" s="49" t="s">
        <v>90</v>
      </c>
      <c r="C5" s="30" t="s">
        <v>8</v>
      </c>
      <c r="D5" s="22">
        <v>212</v>
      </c>
      <c r="E5" s="24">
        <f>D5/D$7*100</f>
        <v>38.615664845173043</v>
      </c>
      <c r="F5" s="22">
        <v>175</v>
      </c>
      <c r="G5" s="24">
        <f>F5/F$7*100</f>
        <v>32.169117647058826</v>
      </c>
      <c r="H5" s="22">
        <f>+F5+D5</f>
        <v>387</v>
      </c>
    </row>
    <row r="6" spans="2:9" x14ac:dyDescent="0.3">
      <c r="B6" s="50"/>
      <c r="C6" s="30" t="s">
        <v>9</v>
      </c>
      <c r="D6" s="22">
        <v>337</v>
      </c>
      <c r="E6" s="24">
        <f t="shared" ref="E6:E7" si="0">D6/D$7*100</f>
        <v>61.384335154826964</v>
      </c>
      <c r="F6" s="22">
        <v>369</v>
      </c>
      <c r="G6" s="24">
        <f t="shared" ref="G6:G7" si="1">F6/F$7*100</f>
        <v>67.830882352941174</v>
      </c>
      <c r="H6" s="22">
        <f>+F6+D6</f>
        <v>706</v>
      </c>
    </row>
    <row r="7" spans="2:9" x14ac:dyDescent="0.3">
      <c r="B7" s="51"/>
      <c r="C7" s="29" t="s">
        <v>2</v>
      </c>
      <c r="D7" s="23">
        <f>SUM(D5:D6)</f>
        <v>549</v>
      </c>
      <c r="E7" s="25">
        <f t="shared" si="0"/>
        <v>100</v>
      </c>
      <c r="F7" s="23">
        <f>SUM(F5:F6)</f>
        <v>544</v>
      </c>
      <c r="G7" s="25">
        <f t="shared" si="1"/>
        <v>100</v>
      </c>
      <c r="H7" s="23">
        <f>SUM(H5:H6)</f>
        <v>1093</v>
      </c>
    </row>
    <row r="9" spans="2:9" x14ac:dyDescent="0.3">
      <c r="B9" s="31" t="s">
        <v>147</v>
      </c>
    </row>
    <row r="12" spans="2:9" x14ac:dyDescent="0.3">
      <c r="H12" s="15"/>
      <c r="I12" s="15"/>
    </row>
    <row r="13" spans="2:9" x14ac:dyDescent="0.3">
      <c r="H13" s="14"/>
      <c r="I13" s="14"/>
    </row>
    <row r="14" spans="2:9" x14ac:dyDescent="0.3">
      <c r="H14" s="16"/>
      <c r="I14" s="16"/>
    </row>
    <row r="15" spans="2:9" x14ac:dyDescent="0.3">
      <c r="H15" s="14"/>
      <c r="I15" s="14"/>
    </row>
    <row r="16" spans="2:9" x14ac:dyDescent="0.3">
      <c r="H16" s="16"/>
      <c r="I16" s="16"/>
    </row>
    <row r="17" spans="8:9" x14ac:dyDescent="0.3">
      <c r="H17" s="14"/>
      <c r="I17" s="14"/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1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19.33203125" style="5" customWidth="1"/>
    <col min="3" max="3" width="10.109375" style="5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9" x14ac:dyDescent="0.3">
      <c r="B2" s="4" t="s">
        <v>36</v>
      </c>
    </row>
    <row r="4" spans="2:9" x14ac:dyDescent="0.3">
      <c r="B4" s="18"/>
      <c r="C4" s="18"/>
      <c r="D4" s="32" t="s">
        <v>0</v>
      </c>
      <c r="E4" s="32" t="s">
        <v>113</v>
      </c>
      <c r="F4" s="32" t="s">
        <v>1</v>
      </c>
      <c r="G4" s="32" t="s">
        <v>113</v>
      </c>
      <c r="H4" s="32" t="s">
        <v>2</v>
      </c>
    </row>
    <row r="5" spans="2:9" x14ac:dyDescent="0.3">
      <c r="B5" s="49" t="s">
        <v>163</v>
      </c>
      <c r="C5" s="30" t="s">
        <v>24</v>
      </c>
      <c r="D5" s="22">
        <v>163</v>
      </c>
      <c r="E5" s="24">
        <f>D5/D$7*100</f>
        <v>29.744525547445257</v>
      </c>
      <c r="F5" s="22">
        <v>209</v>
      </c>
      <c r="G5" s="24">
        <f>F5/F$7*100</f>
        <v>38.278388278388277</v>
      </c>
      <c r="H5" s="22">
        <f>+F5+D5</f>
        <v>372</v>
      </c>
    </row>
    <row r="6" spans="2:9" x14ac:dyDescent="0.3">
      <c r="B6" s="50"/>
      <c r="C6" s="30" t="s">
        <v>25</v>
      </c>
      <c r="D6" s="22">
        <v>385</v>
      </c>
      <c r="E6" s="24">
        <f t="shared" ref="E6:E7" si="0">D6/D$7*100</f>
        <v>70.255474452554751</v>
      </c>
      <c r="F6" s="22">
        <v>337</v>
      </c>
      <c r="G6" s="24">
        <f t="shared" ref="G6:G7" si="1">F6/F$7*100</f>
        <v>61.721611721611723</v>
      </c>
      <c r="H6" s="22">
        <f>+F6+D6</f>
        <v>722</v>
      </c>
    </row>
    <row r="7" spans="2:9" x14ac:dyDescent="0.3">
      <c r="B7" s="51"/>
      <c r="C7" s="29" t="s">
        <v>2</v>
      </c>
      <c r="D7" s="23">
        <f>SUM(D5:D6)</f>
        <v>548</v>
      </c>
      <c r="E7" s="25">
        <f t="shared" si="0"/>
        <v>100</v>
      </c>
      <c r="F7" s="23">
        <f>SUM(F5:F6)</f>
        <v>546</v>
      </c>
      <c r="G7" s="25">
        <f t="shared" si="1"/>
        <v>100</v>
      </c>
      <c r="H7" s="23">
        <f>SUM(H5:H6)</f>
        <v>1094</v>
      </c>
    </row>
    <row r="9" spans="2:9" x14ac:dyDescent="0.3">
      <c r="B9" s="31" t="s">
        <v>147</v>
      </c>
    </row>
    <row r="12" spans="2:9" x14ac:dyDescent="0.3">
      <c r="H12" s="15"/>
      <c r="I12" s="15"/>
    </row>
    <row r="13" spans="2:9" x14ac:dyDescent="0.3">
      <c r="H13" s="14"/>
      <c r="I13" s="14"/>
    </row>
    <row r="14" spans="2:9" x14ac:dyDescent="0.3">
      <c r="H14" s="16"/>
      <c r="I14" s="16"/>
    </row>
    <row r="15" spans="2:9" x14ac:dyDescent="0.3">
      <c r="H15" s="14"/>
      <c r="I15" s="14"/>
    </row>
    <row r="16" spans="2:9" x14ac:dyDescent="0.3">
      <c r="H16" s="16"/>
      <c r="I16" s="16"/>
    </row>
    <row r="17" spans="8:9" x14ac:dyDescent="0.3">
      <c r="H17" s="14"/>
      <c r="I17" s="14"/>
    </row>
  </sheetData>
  <mergeCells count="1">
    <mergeCell ref="B5:B7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9"/>
  </sheetPr>
  <dimension ref="B2:H24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14.44140625" style="5" customWidth="1"/>
    <col min="3" max="3" width="30.8867187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92</v>
      </c>
      <c r="C5" s="30" t="s">
        <v>10</v>
      </c>
      <c r="D5" s="22">
        <v>33</v>
      </c>
      <c r="E5" s="24">
        <f>D5/D$22*100</f>
        <v>4.8175182481751824</v>
      </c>
      <c r="F5" s="22">
        <v>23</v>
      </c>
      <c r="G5" s="24">
        <f>F5/F$22*100</f>
        <v>3.7216828478964405</v>
      </c>
      <c r="H5" s="22">
        <f>+F5+D5</f>
        <v>56</v>
      </c>
    </row>
    <row r="6" spans="2:8" x14ac:dyDescent="0.3">
      <c r="B6" s="50"/>
      <c r="C6" s="30" t="s">
        <v>11</v>
      </c>
      <c r="D6" s="22">
        <v>29</v>
      </c>
      <c r="E6" s="24">
        <f t="shared" ref="E6:E22" si="0">D6/D$22*100</f>
        <v>4.2335766423357661</v>
      </c>
      <c r="F6" s="22">
        <v>18</v>
      </c>
      <c r="G6" s="24">
        <f t="shared" ref="G6:G22" si="1">F6/F$22*100</f>
        <v>2.912621359223301</v>
      </c>
      <c r="H6" s="22">
        <f>+F6+D6</f>
        <v>47</v>
      </c>
    </row>
    <row r="7" spans="2:8" x14ac:dyDescent="0.3">
      <c r="B7" s="50"/>
      <c r="C7" s="30" t="s">
        <v>12</v>
      </c>
      <c r="D7" s="22">
        <v>18</v>
      </c>
      <c r="E7" s="24">
        <f t="shared" si="0"/>
        <v>2.6277372262773722</v>
      </c>
      <c r="F7" s="22">
        <v>11</v>
      </c>
      <c r="G7" s="24">
        <f t="shared" si="1"/>
        <v>1.7799352750809061</v>
      </c>
      <c r="H7" s="22">
        <f t="shared" ref="H7:H21" si="2">+F7+D7</f>
        <v>29</v>
      </c>
    </row>
    <row r="8" spans="2:8" x14ac:dyDescent="0.3">
      <c r="B8" s="50"/>
      <c r="C8" s="30" t="s">
        <v>13</v>
      </c>
      <c r="D8" s="22">
        <v>41</v>
      </c>
      <c r="E8" s="24">
        <f t="shared" si="0"/>
        <v>5.9854014598540148</v>
      </c>
      <c r="F8" s="22">
        <v>15</v>
      </c>
      <c r="G8" s="24">
        <f t="shared" si="1"/>
        <v>2.4271844660194173</v>
      </c>
      <c r="H8" s="22">
        <f t="shared" si="2"/>
        <v>56</v>
      </c>
    </row>
    <row r="9" spans="2:8" x14ac:dyDescent="0.3">
      <c r="B9" s="50"/>
      <c r="C9" s="30" t="s">
        <v>14</v>
      </c>
      <c r="D9" s="22">
        <v>39</v>
      </c>
      <c r="E9" s="24">
        <f t="shared" si="0"/>
        <v>5.6934306569343063</v>
      </c>
      <c r="F9" s="22">
        <v>10</v>
      </c>
      <c r="G9" s="24">
        <f t="shared" si="1"/>
        <v>1.6181229773462782</v>
      </c>
      <c r="H9" s="22">
        <f t="shared" si="2"/>
        <v>49</v>
      </c>
    </row>
    <row r="10" spans="2:8" x14ac:dyDescent="0.3">
      <c r="B10" s="50"/>
      <c r="C10" s="30" t="s">
        <v>15</v>
      </c>
      <c r="D10" s="22">
        <v>28</v>
      </c>
      <c r="E10" s="24">
        <f t="shared" si="0"/>
        <v>4.0875912408759127</v>
      </c>
      <c r="F10" s="22">
        <v>46</v>
      </c>
      <c r="G10" s="24">
        <f t="shared" si="1"/>
        <v>7.4433656957928811</v>
      </c>
      <c r="H10" s="22">
        <f t="shared" si="2"/>
        <v>74</v>
      </c>
    </row>
    <row r="11" spans="2:8" x14ac:dyDescent="0.3">
      <c r="B11" s="50"/>
      <c r="C11" s="30" t="s">
        <v>16</v>
      </c>
      <c r="D11" s="22">
        <v>66</v>
      </c>
      <c r="E11" s="24">
        <f t="shared" si="0"/>
        <v>9.6350364963503647</v>
      </c>
      <c r="F11" s="22">
        <v>83</v>
      </c>
      <c r="G11" s="24">
        <f t="shared" si="1"/>
        <v>13.430420711974108</v>
      </c>
      <c r="H11" s="22">
        <f t="shared" si="2"/>
        <v>149</v>
      </c>
    </row>
    <row r="12" spans="2:8" x14ac:dyDescent="0.3">
      <c r="B12" s="50"/>
      <c r="C12" s="30" t="s">
        <v>17</v>
      </c>
      <c r="D12" s="22">
        <v>75</v>
      </c>
      <c r="E12" s="24">
        <f t="shared" si="0"/>
        <v>10.948905109489052</v>
      </c>
      <c r="F12" s="22">
        <v>100</v>
      </c>
      <c r="G12" s="24">
        <f t="shared" si="1"/>
        <v>16.181229773462782</v>
      </c>
      <c r="H12" s="22">
        <f t="shared" si="2"/>
        <v>175</v>
      </c>
    </row>
    <row r="13" spans="2:8" x14ac:dyDescent="0.3">
      <c r="B13" s="50"/>
      <c r="C13" s="30" t="s">
        <v>18</v>
      </c>
      <c r="D13" s="22">
        <v>10</v>
      </c>
      <c r="E13" s="24">
        <f t="shared" si="0"/>
        <v>1.4598540145985401</v>
      </c>
      <c r="F13" s="22">
        <v>18</v>
      </c>
      <c r="G13" s="24">
        <f t="shared" si="1"/>
        <v>2.912621359223301</v>
      </c>
      <c r="H13" s="22">
        <f t="shared" si="2"/>
        <v>28</v>
      </c>
    </row>
    <row r="14" spans="2:8" x14ac:dyDescent="0.3">
      <c r="B14" s="50"/>
      <c r="C14" s="30" t="s">
        <v>19</v>
      </c>
      <c r="D14" s="22">
        <v>54</v>
      </c>
      <c r="E14" s="24">
        <f t="shared" si="0"/>
        <v>7.8832116788321169</v>
      </c>
      <c r="F14" s="22">
        <v>23</v>
      </c>
      <c r="G14" s="24">
        <f t="shared" si="1"/>
        <v>3.7216828478964405</v>
      </c>
      <c r="H14" s="22">
        <f t="shared" si="2"/>
        <v>77</v>
      </c>
    </row>
    <row r="15" spans="2:8" ht="28.8" x14ac:dyDescent="0.3">
      <c r="B15" s="50"/>
      <c r="C15" s="30" t="s">
        <v>26</v>
      </c>
      <c r="D15" s="22">
        <v>17</v>
      </c>
      <c r="E15" s="24">
        <f t="shared" si="0"/>
        <v>2.4817518248175183</v>
      </c>
      <c r="F15" s="22">
        <v>5</v>
      </c>
      <c r="G15" s="24">
        <f t="shared" si="1"/>
        <v>0.8090614886731391</v>
      </c>
      <c r="H15" s="22">
        <f t="shared" si="2"/>
        <v>22</v>
      </c>
    </row>
    <row r="16" spans="2:8" x14ac:dyDescent="0.3">
      <c r="B16" s="50"/>
      <c r="C16" s="30" t="s">
        <v>20</v>
      </c>
      <c r="D16" s="22">
        <v>31</v>
      </c>
      <c r="E16" s="24">
        <f t="shared" si="0"/>
        <v>4.5255474452554747</v>
      </c>
      <c r="F16" s="22">
        <v>39</v>
      </c>
      <c r="G16" s="24">
        <f t="shared" si="1"/>
        <v>6.3106796116504853</v>
      </c>
      <c r="H16" s="22">
        <f t="shared" si="2"/>
        <v>70</v>
      </c>
    </row>
    <row r="17" spans="2:8" ht="28.8" x14ac:dyDescent="0.3">
      <c r="B17" s="50"/>
      <c r="C17" s="30" t="s">
        <v>21</v>
      </c>
      <c r="D17" s="22">
        <v>4</v>
      </c>
      <c r="E17" s="24">
        <f t="shared" si="0"/>
        <v>0.58394160583941601</v>
      </c>
      <c r="F17" s="22">
        <v>3</v>
      </c>
      <c r="G17" s="24">
        <f t="shared" si="1"/>
        <v>0.48543689320388345</v>
      </c>
      <c r="H17" s="22">
        <f t="shared" si="2"/>
        <v>7</v>
      </c>
    </row>
    <row r="18" spans="2:8" ht="28.8" x14ac:dyDescent="0.3">
      <c r="B18" s="50"/>
      <c r="C18" s="30" t="s">
        <v>22</v>
      </c>
      <c r="D18" s="22">
        <v>4</v>
      </c>
      <c r="E18" s="24">
        <f t="shared" si="0"/>
        <v>0.58394160583941601</v>
      </c>
      <c r="F18" s="22">
        <v>2</v>
      </c>
      <c r="G18" s="24">
        <f t="shared" si="1"/>
        <v>0.3236245954692557</v>
      </c>
      <c r="H18" s="22">
        <f t="shared" si="2"/>
        <v>6</v>
      </c>
    </row>
    <row r="19" spans="2:8" ht="28.8" x14ac:dyDescent="0.3">
      <c r="B19" s="50"/>
      <c r="C19" s="30" t="s">
        <v>28</v>
      </c>
      <c r="D19" s="22">
        <v>24</v>
      </c>
      <c r="E19" s="24">
        <f t="shared" si="0"/>
        <v>3.5036496350364965</v>
      </c>
      <c r="F19" s="22">
        <v>8</v>
      </c>
      <c r="G19" s="24">
        <f t="shared" si="1"/>
        <v>1.2944983818770228</v>
      </c>
      <c r="H19" s="22">
        <f t="shared" si="2"/>
        <v>32</v>
      </c>
    </row>
    <row r="20" spans="2:8" x14ac:dyDescent="0.3">
      <c r="B20" s="50"/>
      <c r="C20" s="30" t="s">
        <v>29</v>
      </c>
      <c r="D20" s="22">
        <v>46</v>
      </c>
      <c r="E20" s="24">
        <f t="shared" si="0"/>
        <v>6.7153284671532854</v>
      </c>
      <c r="F20" s="22">
        <v>62</v>
      </c>
      <c r="G20" s="24">
        <f t="shared" si="1"/>
        <v>10.032362459546926</v>
      </c>
      <c r="H20" s="22">
        <f t="shared" si="2"/>
        <v>108</v>
      </c>
    </row>
    <row r="21" spans="2:8" x14ac:dyDescent="0.3">
      <c r="B21" s="50"/>
      <c r="C21" s="30" t="s">
        <v>23</v>
      </c>
      <c r="D21" s="22">
        <v>166</v>
      </c>
      <c r="E21" s="24">
        <f t="shared" si="0"/>
        <v>24.233576642335766</v>
      </c>
      <c r="F21" s="22">
        <v>152</v>
      </c>
      <c r="G21" s="24">
        <f t="shared" si="1"/>
        <v>24.595469255663431</v>
      </c>
      <c r="H21" s="22">
        <f t="shared" si="2"/>
        <v>318</v>
      </c>
    </row>
    <row r="22" spans="2:8" x14ac:dyDescent="0.3">
      <c r="B22" s="51"/>
      <c r="C22" s="29" t="s">
        <v>2</v>
      </c>
      <c r="D22" s="23">
        <f>SUM(D5:D21)</f>
        <v>685</v>
      </c>
      <c r="E22" s="25">
        <f t="shared" si="0"/>
        <v>100</v>
      </c>
      <c r="F22" s="23">
        <f>SUM(F5:F21)</f>
        <v>618</v>
      </c>
      <c r="G22" s="25">
        <f t="shared" si="1"/>
        <v>100</v>
      </c>
      <c r="H22" s="23">
        <f>SUM(H5:H21)</f>
        <v>1303</v>
      </c>
    </row>
    <row r="24" spans="2:8" x14ac:dyDescent="0.3">
      <c r="B24" s="31" t="s">
        <v>147</v>
      </c>
    </row>
  </sheetData>
  <mergeCells count="1">
    <mergeCell ref="B5:B22"/>
  </mergeCells>
  <hyperlinks>
    <hyperlink ref="B2" location="ÍNDICE!A1" display="ÍNDICE!A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9"/>
  </sheetPr>
  <dimension ref="B2:H15"/>
  <sheetViews>
    <sheetView workbookViewId="0">
      <selection activeCell="G13" sqref="G13"/>
    </sheetView>
  </sheetViews>
  <sheetFormatPr baseColWidth="10" defaultColWidth="11.5546875" defaultRowHeight="14.4" x14ac:dyDescent="0.3"/>
  <cols>
    <col min="1" max="1" width="2.6640625" style="5" customWidth="1"/>
    <col min="2" max="2" width="18.6640625" style="5" customWidth="1"/>
    <col min="3" max="3" width="18.6640625" style="5" bestFit="1" customWidth="1"/>
    <col min="4" max="4" width="7.6640625" style="5" bestFit="1" customWidth="1"/>
    <col min="5" max="5" width="11" style="5" bestFit="1" customWidth="1"/>
    <col min="6" max="6" width="6.109375" style="5" bestFit="1" customWidth="1"/>
    <col min="7" max="7" width="11" style="5" bestFit="1" customWidth="1"/>
    <col min="8" max="8" width="5.5546875" style="5" bestFit="1" customWidth="1"/>
    <col min="9" max="16384" width="11.5546875" style="5"/>
  </cols>
  <sheetData>
    <row r="2" spans="2:8" x14ac:dyDescent="0.3">
      <c r="B2" s="4" t="s">
        <v>36</v>
      </c>
    </row>
    <row r="4" spans="2:8" x14ac:dyDescent="0.3">
      <c r="B4" s="18"/>
      <c r="C4" s="18"/>
      <c r="D4" s="20" t="s">
        <v>0</v>
      </c>
      <c r="E4" s="20" t="s">
        <v>113</v>
      </c>
      <c r="F4" s="20" t="s">
        <v>1</v>
      </c>
      <c r="G4" s="20" t="s">
        <v>113</v>
      </c>
      <c r="H4" s="20" t="s">
        <v>2</v>
      </c>
    </row>
    <row r="5" spans="2:8" x14ac:dyDescent="0.3">
      <c r="B5" s="49" t="s">
        <v>94</v>
      </c>
      <c r="C5" s="30" t="s">
        <v>99</v>
      </c>
      <c r="D5" s="22">
        <v>93</v>
      </c>
      <c r="E5" s="24">
        <f>D5/D$13*100</f>
        <v>13.943028485757122</v>
      </c>
      <c r="F5" s="22">
        <v>138</v>
      </c>
      <c r="G5" s="24">
        <f>F5/F$13*100</f>
        <v>22.622950819672131</v>
      </c>
      <c r="H5" s="22">
        <f>+F5+D5</f>
        <v>231</v>
      </c>
    </row>
    <row r="6" spans="2:8" x14ac:dyDescent="0.3">
      <c r="B6" s="50"/>
      <c r="C6" s="30" t="s">
        <v>27</v>
      </c>
      <c r="D6" s="22">
        <v>175</v>
      </c>
      <c r="E6" s="24">
        <f t="shared" ref="E6:E13" si="0">D6/D$13*100</f>
        <v>26.236881559220386</v>
      </c>
      <c r="F6" s="22">
        <v>157</v>
      </c>
      <c r="G6" s="24">
        <f t="shared" ref="G6:G13" si="1">F6/F$13*100</f>
        <v>25.73770491803279</v>
      </c>
      <c r="H6" s="22">
        <f>+F6+D6</f>
        <v>332</v>
      </c>
    </row>
    <row r="7" spans="2:8" x14ac:dyDescent="0.3">
      <c r="B7" s="50"/>
      <c r="C7" s="30" t="s">
        <v>96</v>
      </c>
      <c r="D7" s="22">
        <v>191</v>
      </c>
      <c r="E7" s="24">
        <f t="shared" si="0"/>
        <v>28.635682158920538</v>
      </c>
      <c r="F7" s="22">
        <v>151</v>
      </c>
      <c r="G7" s="24">
        <f t="shared" si="1"/>
        <v>24.754098360655739</v>
      </c>
      <c r="H7" s="22">
        <f t="shared" ref="H7:H12" si="2">+F7+D7</f>
        <v>342</v>
      </c>
    </row>
    <row r="8" spans="2:8" x14ac:dyDescent="0.3">
      <c r="B8" s="50"/>
      <c r="C8" s="30" t="s">
        <v>97</v>
      </c>
      <c r="D8" s="22">
        <v>117</v>
      </c>
      <c r="E8" s="24">
        <f t="shared" si="0"/>
        <v>17.541229385307346</v>
      </c>
      <c r="F8" s="22">
        <v>100</v>
      </c>
      <c r="G8" s="24">
        <f t="shared" si="1"/>
        <v>16.393442622950818</v>
      </c>
      <c r="H8" s="22">
        <f t="shared" si="2"/>
        <v>217</v>
      </c>
    </row>
    <row r="9" spans="2:8" ht="28.8" x14ac:dyDescent="0.3">
      <c r="B9" s="50"/>
      <c r="C9" s="30" t="s">
        <v>82</v>
      </c>
      <c r="D9" s="22">
        <v>49</v>
      </c>
      <c r="E9" s="24">
        <f t="shared" si="0"/>
        <v>7.34632683658171</v>
      </c>
      <c r="F9" s="22">
        <v>47</v>
      </c>
      <c r="G9" s="24">
        <f t="shared" si="1"/>
        <v>7.7049180327868854</v>
      </c>
      <c r="H9" s="22">
        <f t="shared" si="2"/>
        <v>96</v>
      </c>
    </row>
    <row r="10" spans="2:8" ht="28.8" x14ac:dyDescent="0.3">
      <c r="B10" s="50"/>
      <c r="C10" s="30" t="s">
        <v>83</v>
      </c>
      <c r="D10" s="22">
        <v>29</v>
      </c>
      <c r="E10" s="24">
        <f t="shared" si="0"/>
        <v>4.3478260869565215</v>
      </c>
      <c r="F10" s="22">
        <v>14</v>
      </c>
      <c r="G10" s="24">
        <f t="shared" si="1"/>
        <v>2.2950819672131146</v>
      </c>
      <c r="H10" s="22">
        <f t="shared" si="2"/>
        <v>43</v>
      </c>
    </row>
    <row r="11" spans="2:8" ht="28.8" x14ac:dyDescent="0.3">
      <c r="B11" s="50"/>
      <c r="C11" s="30" t="s">
        <v>98</v>
      </c>
      <c r="D11" s="22">
        <v>4</v>
      </c>
      <c r="E11" s="24">
        <f t="shared" si="0"/>
        <v>0.59970014992503751</v>
      </c>
      <c r="F11" s="22">
        <v>2</v>
      </c>
      <c r="G11" s="24">
        <f t="shared" si="1"/>
        <v>0.32786885245901637</v>
      </c>
      <c r="H11" s="22">
        <f t="shared" si="2"/>
        <v>6</v>
      </c>
    </row>
    <row r="12" spans="2:8" x14ac:dyDescent="0.3">
      <c r="B12" s="50"/>
      <c r="C12" s="30" t="s">
        <v>84</v>
      </c>
      <c r="D12" s="22">
        <v>9</v>
      </c>
      <c r="E12" s="24">
        <f t="shared" si="0"/>
        <v>1.3493253373313343</v>
      </c>
      <c r="F12" s="22">
        <v>1</v>
      </c>
      <c r="G12" s="24">
        <f t="shared" si="1"/>
        <v>0.16393442622950818</v>
      </c>
      <c r="H12" s="22">
        <f t="shared" si="2"/>
        <v>10</v>
      </c>
    </row>
    <row r="13" spans="2:8" x14ac:dyDescent="0.3">
      <c r="B13" s="51"/>
      <c r="C13" s="29" t="s">
        <v>2</v>
      </c>
      <c r="D13" s="23">
        <f>SUM(D5:D12)</f>
        <v>667</v>
      </c>
      <c r="E13" s="25">
        <f t="shared" si="0"/>
        <v>100</v>
      </c>
      <c r="F13" s="23">
        <f>SUM(F5:F12)</f>
        <v>610</v>
      </c>
      <c r="G13" s="25">
        <f t="shared" si="1"/>
        <v>100</v>
      </c>
      <c r="H13" s="23">
        <f>SUM(H5:H12)</f>
        <v>1277</v>
      </c>
    </row>
    <row r="15" spans="2:8" x14ac:dyDescent="0.3">
      <c r="B15" s="31" t="s">
        <v>147</v>
      </c>
    </row>
  </sheetData>
  <mergeCells count="1">
    <mergeCell ref="B5:B13"/>
  </mergeCells>
  <hyperlinks>
    <hyperlink ref="B2" location="ÍNDICE!A1" display="ÍNDICE!A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3" width="11.5546875" style="5"/>
    <col min="4" max="4" width="7.6640625" style="5" bestFit="1" customWidth="1"/>
    <col min="5" max="5" width="6.109375" style="5" bestFit="1" customWidth="1"/>
    <col min="6" max="16384" width="11.5546875" style="5"/>
  </cols>
  <sheetData>
    <row r="2" spans="2:5" x14ac:dyDescent="0.3">
      <c r="B2" s="4" t="s">
        <v>36</v>
      </c>
    </row>
    <row r="4" spans="2:5" x14ac:dyDescent="0.3">
      <c r="B4" s="26"/>
      <c r="C4" s="26"/>
      <c r="D4" s="20" t="s">
        <v>0</v>
      </c>
      <c r="E4" s="20" t="s">
        <v>1</v>
      </c>
    </row>
    <row r="5" spans="2:5" ht="43.2" customHeight="1" x14ac:dyDescent="0.3">
      <c r="B5" s="52" t="s">
        <v>102</v>
      </c>
      <c r="C5" s="53"/>
      <c r="D5" s="27">
        <v>6.5874635568513122</v>
      </c>
      <c r="E5" s="27">
        <v>6.0226904376012964</v>
      </c>
    </row>
    <row r="7" spans="2:5" x14ac:dyDescent="0.3">
      <c r="B7" s="31" t="s">
        <v>147</v>
      </c>
    </row>
  </sheetData>
  <mergeCells count="1">
    <mergeCell ref="B5:C5"/>
  </mergeCells>
  <hyperlinks>
    <hyperlink ref="B2" location="ÍNDICE!A1" display="ÍNDICE!A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F21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5" customWidth="1"/>
    <col min="2" max="2" width="38.6640625" style="5" customWidth="1"/>
    <col min="3" max="3" width="13" style="5" customWidth="1"/>
    <col min="4" max="4" width="7.6640625" style="5" bestFit="1" customWidth="1"/>
    <col min="5" max="5" width="6.109375" style="5" bestFit="1" customWidth="1"/>
    <col min="6" max="16384" width="11.5546875" style="5"/>
  </cols>
  <sheetData>
    <row r="2" spans="2:6" x14ac:dyDescent="0.3">
      <c r="B2" s="4" t="s">
        <v>36</v>
      </c>
    </row>
    <row r="4" spans="2:6" x14ac:dyDescent="0.3">
      <c r="B4" s="54"/>
      <c r="C4" s="55"/>
      <c r="D4" s="33" t="s">
        <v>0</v>
      </c>
      <c r="E4" s="33" t="s">
        <v>1</v>
      </c>
    </row>
    <row r="5" spans="2:6" ht="18" customHeight="1" x14ac:dyDescent="0.3">
      <c r="B5" s="49" t="s">
        <v>171</v>
      </c>
      <c r="C5" s="36" t="s">
        <v>172</v>
      </c>
      <c r="D5" s="38">
        <v>6.0774853801169595</v>
      </c>
      <c r="E5" s="38">
        <v>6.4232633279483036</v>
      </c>
    </row>
    <row r="6" spans="2:6" ht="28.8" x14ac:dyDescent="0.3">
      <c r="B6" s="50"/>
      <c r="C6" s="37" t="s">
        <v>175</v>
      </c>
      <c r="D6" s="38">
        <v>6.4540145985401463</v>
      </c>
      <c r="E6" s="38">
        <v>6.546042003231018</v>
      </c>
    </row>
    <row r="7" spans="2:6" ht="28.8" x14ac:dyDescent="0.3">
      <c r="B7" s="50"/>
      <c r="C7" s="37" t="s">
        <v>176</v>
      </c>
      <c r="D7" s="38">
        <v>7.3435672514619883</v>
      </c>
      <c r="E7" s="38">
        <v>7.4474959612277871</v>
      </c>
    </row>
    <row r="8" spans="2:6" ht="28.8" x14ac:dyDescent="0.3">
      <c r="B8" s="50"/>
      <c r="C8" s="37" t="s">
        <v>177</v>
      </c>
      <c r="D8" s="38">
        <v>7.3620437956204379</v>
      </c>
      <c r="E8" s="38">
        <v>7.3398058252427187</v>
      </c>
    </row>
    <row r="9" spans="2:6" ht="43.2" x14ac:dyDescent="0.3">
      <c r="B9" s="50"/>
      <c r="C9" s="37" t="s">
        <v>178</v>
      </c>
      <c r="D9" s="38">
        <v>8.4072992700729934</v>
      </c>
      <c r="E9" s="38">
        <v>8.3987034035656407</v>
      </c>
    </row>
    <row r="10" spans="2:6" ht="43.2" x14ac:dyDescent="0.3">
      <c r="B10" s="50"/>
      <c r="C10" s="37" t="s">
        <v>173</v>
      </c>
      <c r="D10" s="38">
        <v>7.0700729927007302</v>
      </c>
      <c r="E10" s="38">
        <v>7.5702746365105007</v>
      </c>
    </row>
    <row r="11" spans="2:6" ht="43.2" x14ac:dyDescent="0.3">
      <c r="B11" s="51"/>
      <c r="C11" s="37" t="s">
        <v>174</v>
      </c>
      <c r="D11" s="38">
        <v>7.486131386861314</v>
      </c>
      <c r="E11" s="38">
        <v>7.7189014539579972</v>
      </c>
    </row>
    <row r="13" spans="2:6" x14ac:dyDescent="0.3">
      <c r="B13" s="31" t="s">
        <v>147</v>
      </c>
    </row>
    <row r="16" spans="2:6" x14ac:dyDescent="0.3">
      <c r="F16" s="15"/>
    </row>
    <row r="17" spans="6:6" x14ac:dyDescent="0.3">
      <c r="F17" s="14"/>
    </row>
    <row r="18" spans="6:6" x14ac:dyDescent="0.3">
      <c r="F18" s="16"/>
    </row>
    <row r="19" spans="6:6" x14ac:dyDescent="0.3">
      <c r="F19" s="14"/>
    </row>
    <row r="20" spans="6:6" x14ac:dyDescent="0.3">
      <c r="F20" s="16"/>
    </row>
    <row r="21" spans="6:6" x14ac:dyDescent="0.3">
      <c r="F21" s="14"/>
    </row>
  </sheetData>
  <mergeCells count="2">
    <mergeCell ref="B5:B11"/>
    <mergeCell ref="B4:C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Gráficos</vt:lpstr>
      </vt:variant>
      <vt:variant>
        <vt:i4>31</vt:i4>
      </vt:variant>
    </vt:vector>
  </HeadingPairs>
  <TitlesOfParts>
    <vt:vector size="68" baseType="lpstr">
      <vt:lpstr>ÍNDICE</vt:lpstr>
      <vt:lpstr>DATOS PERSONALES</vt:lpstr>
      <vt:lpstr>C. Rama</vt:lpstr>
      <vt:lpstr>D. Centro</vt:lpstr>
      <vt:lpstr>E. Campus</vt:lpstr>
      <vt:lpstr>VALORACIÓN TITULACIÓN</vt:lpstr>
      <vt:lpstr>P2</vt:lpstr>
      <vt:lpstr>P4</vt:lpstr>
      <vt:lpstr>P5</vt:lpstr>
      <vt:lpstr>P7</vt:lpstr>
      <vt:lpstr>P12</vt:lpstr>
      <vt:lpstr>TRÁNSITO VIDA LABORAL</vt:lpstr>
      <vt:lpstr>P13</vt:lpstr>
      <vt:lpstr>P15</vt:lpstr>
      <vt:lpstr>PRIMER EMPLEO</vt:lpstr>
      <vt:lpstr>P16</vt:lpstr>
      <vt:lpstr>P18</vt:lpstr>
      <vt:lpstr>P19</vt:lpstr>
      <vt:lpstr>P20</vt:lpstr>
      <vt:lpstr>P22</vt:lpstr>
      <vt:lpstr>P23</vt:lpstr>
      <vt:lpstr>P24</vt:lpstr>
      <vt:lpstr>P25</vt:lpstr>
      <vt:lpstr>P26</vt:lpstr>
      <vt:lpstr>EMPLEO ACTUAL</vt:lpstr>
      <vt:lpstr>P27</vt:lpstr>
      <vt:lpstr>P27.1.1</vt:lpstr>
      <vt:lpstr>P29</vt:lpstr>
      <vt:lpstr>P30</vt:lpstr>
      <vt:lpstr>P31</vt:lpstr>
      <vt:lpstr>P32</vt:lpstr>
      <vt:lpstr>P34</vt:lpstr>
      <vt:lpstr>P35</vt:lpstr>
      <vt:lpstr>P36</vt:lpstr>
      <vt:lpstr>P37</vt:lpstr>
      <vt:lpstr>P38</vt:lpstr>
      <vt:lpstr>P39 </vt:lpstr>
      <vt:lpstr>Gráfico-C. Rama</vt:lpstr>
      <vt:lpstr>Gráfico-D.Centro</vt:lpstr>
      <vt:lpstr>Gráfico-E. Campus</vt:lpstr>
      <vt:lpstr>Gráfico-P2</vt:lpstr>
      <vt:lpstr>Gráfico-P4</vt:lpstr>
      <vt:lpstr>Gráfico-P5</vt:lpstr>
      <vt:lpstr>Gráfico-P7</vt:lpstr>
      <vt:lpstr>Gráfico-P12</vt:lpstr>
      <vt:lpstr>Gráfico-P13</vt:lpstr>
      <vt:lpstr>Gráfico-P15</vt:lpstr>
      <vt:lpstr>Gráfico-P16</vt:lpstr>
      <vt:lpstr>Gráfico-P18</vt:lpstr>
      <vt:lpstr>Gráfico-P19</vt:lpstr>
      <vt:lpstr>Gráfico-P20</vt:lpstr>
      <vt:lpstr>Gráfico-P22</vt:lpstr>
      <vt:lpstr>Gráfico-P23</vt:lpstr>
      <vt:lpstr>Gráfico-P24</vt:lpstr>
      <vt:lpstr>Gráfico-P25</vt:lpstr>
      <vt:lpstr>Gráfico-P26</vt:lpstr>
      <vt:lpstr>Gráfico-P27</vt:lpstr>
      <vt:lpstr>Gráfico-P27.1.1</vt:lpstr>
      <vt:lpstr>Gráfico-P29</vt:lpstr>
      <vt:lpstr>Gráfico-P30</vt:lpstr>
      <vt:lpstr>Gráfico-P31</vt:lpstr>
      <vt:lpstr>Gráfico-P32</vt:lpstr>
      <vt:lpstr>Gráfico-P34</vt:lpstr>
      <vt:lpstr>Gráfico-P35</vt:lpstr>
      <vt:lpstr>Gráfico-P36</vt:lpstr>
      <vt:lpstr>Gráfico-P37</vt:lpstr>
      <vt:lpstr>Gráfico-P38</vt:lpstr>
      <vt:lpstr>Gráfico-P39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2016-07-20T09:27:12Z</dcterms:modified>
</cp:coreProperties>
</file>