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2.xml" ContentType="application/vnd.openxmlformats-officedocument.spreadsheetml.chartsheet+xml"/>
  <Override PartName="/xl/worksheets/sheet6.xml" ContentType="application/vnd.openxmlformats-officedocument.spreadsheetml.worksheet+xml"/>
  <Override PartName="/xl/chartsheets/sheet3.xml" ContentType="application/vnd.openxmlformats-officedocument.spreadsheetml.chartsheet+xml"/>
  <Override PartName="/xl/worksheets/sheet7.xml" ContentType="application/vnd.openxmlformats-officedocument.spreadsheetml.worksheet+xml"/>
  <Override PartName="/xl/chartsheets/sheet4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21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24.xml" ContentType="application/vnd.openxmlformats-officedocument.spreadsheetml.worksheet+xml"/>
  <Override PartName="/xl/chartsheets/sheet19.xml" ContentType="application/vnd.openxmlformats-officedocument.spreadsheetml.chartsheet+xml"/>
  <Override PartName="/xl/worksheets/sheet25.xml" ContentType="application/vnd.openxmlformats-officedocument.spreadsheetml.worksheet+xml"/>
  <Override PartName="/xl/chartsheets/sheet20.xml" ContentType="application/vnd.openxmlformats-officedocument.spreadsheetml.chart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heets/sheet21.xml" ContentType="application/vnd.openxmlformats-officedocument.spreadsheetml.chartsheet+xml"/>
  <Override PartName="/xl/worksheets/sheet28.xml" ContentType="application/vnd.openxmlformats-officedocument.spreadsheetml.worksheet+xml"/>
  <Override PartName="/xl/chartsheets/sheet22.xml" ContentType="application/vnd.openxmlformats-officedocument.spreadsheetml.chart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chartsheets/sheet23.xml" ContentType="application/vnd.openxmlformats-officedocument.spreadsheetml.chartsheet+xml"/>
  <Override PartName="/xl/worksheets/sheet31.xml" ContentType="application/vnd.openxmlformats-officedocument.spreadsheetml.worksheet+xml"/>
  <Override PartName="/xl/chartsheets/sheet24.xml" ContentType="application/vnd.openxmlformats-officedocument.spreadsheetml.chart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chartsheets/sheet25.xml" ContentType="application/vnd.openxmlformats-officedocument.spreadsheetml.chartsheet+xml"/>
  <Override PartName="/xl/worksheets/sheet34.xml" ContentType="application/vnd.openxmlformats-officedocument.spreadsheetml.worksheet+xml"/>
  <Override PartName="/xl/chartsheets/sheet26.xml" ContentType="application/vnd.openxmlformats-officedocument.spreadsheetml.chartsheet+xml"/>
  <Override PartName="/xl/worksheets/sheet35.xml" ContentType="application/vnd.openxmlformats-officedocument.spreadsheetml.worksheet+xml"/>
  <Override PartName="/xl/chartsheets/sheet27.xml" ContentType="application/vnd.openxmlformats-officedocument.spreadsheetml.chartsheet+xml"/>
  <Override PartName="/xl/worksheets/sheet36.xml" ContentType="application/vnd.openxmlformats-officedocument.spreadsheetml.worksheet+xml"/>
  <Override PartName="/xl/chartsheets/sheet28.xml" ContentType="application/vnd.openxmlformats-officedocument.spreadsheetml.chartsheet+xml"/>
  <Override PartName="/xl/worksheets/sheet37.xml" ContentType="application/vnd.openxmlformats-officedocument.spreadsheetml.worksheet+xml"/>
  <Override PartName="/xl/chartsheets/sheet29.xml" ContentType="application/vnd.openxmlformats-officedocument.spreadsheetml.chartsheet+xml"/>
  <Override PartName="/xl/worksheets/sheet38.xml" ContentType="application/vnd.openxmlformats-officedocument.spreadsheetml.worksheet+xml"/>
  <Override PartName="/xl/chartsheets/sheet30.xml" ContentType="application/vnd.openxmlformats-officedocument.spreadsheetml.chartsheet+xml"/>
  <Override PartName="/xl/worksheets/sheet39.xml" ContentType="application/vnd.openxmlformats-officedocument.spreadsheetml.worksheet+xml"/>
  <Override PartName="/xl/chartsheets/sheet31.xml" ContentType="application/vnd.openxmlformats-officedocument.spreadsheetml.chartsheet+xml"/>
  <Override PartName="/xl/worksheets/sheet40.xml" ContentType="application/vnd.openxmlformats-officedocument.spreadsheetml.worksheet+xml"/>
  <Override PartName="/xl/chartsheets/sheet32.xml" ContentType="application/vnd.openxmlformats-officedocument.spreadsheetml.chartsheet+xml"/>
  <Override PartName="/xl/worksheets/sheet41.xml" ContentType="application/vnd.openxmlformats-officedocument.spreadsheetml.worksheet+xml"/>
  <Override PartName="/xl/chartsheets/sheet33.xml" ContentType="application/vnd.openxmlformats-officedocument.spreadsheetml.chart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chartsheets/sheet34.xml" ContentType="application/vnd.openxmlformats-officedocument.spreadsheetml.chart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chartsheets/sheet35.xml" ContentType="application/vnd.openxmlformats-officedocument.spreadsheetml.chartsheet+xml"/>
  <Override PartName="/xl/worksheets/sheet47.xml" ContentType="application/vnd.openxmlformats-officedocument.spreadsheetml.worksheet+xml"/>
  <Override PartName="/xl/chartsheets/sheet36.xml" ContentType="application/vnd.openxmlformats-officedocument.spreadsheetml.chartsheet+xml"/>
  <Override PartName="/xl/worksheets/sheet48.xml" ContentType="application/vnd.openxmlformats-officedocument.spreadsheetml.worksheet+xml"/>
  <Override PartName="/xl/chartsheets/sheet37.xml" ContentType="application/vnd.openxmlformats-officedocument.spreadsheetml.chartsheet+xml"/>
  <Override PartName="/xl/worksheets/sheet49.xml" ContentType="application/vnd.openxmlformats-officedocument.spreadsheetml.worksheet+xml"/>
  <Override PartName="/xl/chartsheets/sheet38.xml" ContentType="application/vnd.openxmlformats-officedocument.spreadsheetml.chart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chartsheets/sheet39.xml" ContentType="application/vnd.openxmlformats-officedocument.spreadsheetml.chartsheet+xml"/>
  <Override PartName="/xl/worksheets/sheet52.xml" ContentType="application/vnd.openxmlformats-officedocument.spreadsheetml.worksheet+xml"/>
  <Override PartName="/xl/chartsheets/sheet40.xml" ContentType="application/vnd.openxmlformats-officedocument.spreadsheetml.chartsheet+xml"/>
  <Override PartName="/xl/worksheets/sheet53.xml" ContentType="application/vnd.openxmlformats-officedocument.spreadsheetml.worksheet+xml"/>
  <Override PartName="/xl/chartsheets/sheet41.xml" ContentType="application/vnd.openxmlformats-officedocument.spreadsheetml.chartsheet+xml"/>
  <Override PartName="/xl/worksheets/sheet54.xml" ContentType="application/vnd.openxmlformats-officedocument.spreadsheetml.worksheet+xml"/>
  <Override PartName="/xl/chartsheets/sheet42.xml" ContentType="application/vnd.openxmlformats-officedocument.spreadsheetml.chartsheet+xml"/>
  <Override PartName="/xl/worksheets/sheet55.xml" ContentType="application/vnd.openxmlformats-officedocument.spreadsheetml.worksheet+xml"/>
  <Override PartName="/xl/chartsheets/sheet43.xml" ContentType="application/vnd.openxmlformats-officedocument.spreadsheetml.chartsheet+xml"/>
  <Override PartName="/xl/worksheets/sheet56.xml" ContentType="application/vnd.openxmlformats-officedocument.spreadsheetml.worksheet+xml"/>
  <Override PartName="/xl/chartsheets/sheet44.xml" ContentType="application/vnd.openxmlformats-officedocument.spreadsheetml.chartsheet+xml"/>
  <Override PartName="/xl/worksheets/sheet57.xml" ContentType="application/vnd.openxmlformats-officedocument.spreadsheetml.worksheet+xml"/>
  <Override PartName="/xl/chartsheets/sheet45.xml" ContentType="application/vnd.openxmlformats-officedocument.spreadsheetml.chartsheet+xml"/>
  <Override PartName="/xl/worksheets/sheet58.xml" ContentType="application/vnd.openxmlformats-officedocument.spreadsheetml.worksheet+xml"/>
  <Override PartName="/xl/chartsheets/sheet46.xml" ContentType="application/vnd.openxmlformats-officedocument.spreadsheetml.chartsheet+xml"/>
  <Override PartName="/xl/worksheets/sheet59.xml" ContentType="application/vnd.openxmlformats-officedocument.spreadsheetml.worksheet+xml"/>
  <Override PartName="/xl/chartsheets/sheet47.xml" ContentType="application/vnd.openxmlformats-officedocument.spreadsheetml.chartsheet+xml"/>
  <Override PartName="/xl/worksheets/sheet60.xml" ContentType="application/vnd.openxmlformats-officedocument.spreadsheetml.worksheet+xml"/>
  <Override PartName="/xl/chartsheets/sheet48.xml" ContentType="application/vnd.openxmlformats-officedocument.spreadsheetml.chartsheet+xml"/>
  <Override PartName="/xl/worksheets/sheet61.xml" ContentType="application/vnd.openxmlformats-officedocument.spreadsheetml.worksheet+xml"/>
  <Override PartName="/xl/chartsheets/sheet49.xml" ContentType="application/vnd.openxmlformats-officedocument.spreadsheetml.chartsheet+xml"/>
  <Override PartName="/xl/chartsheets/sheet50.xml" ContentType="application/vnd.openxmlformats-officedocument.spreadsheetml.chartsheet+xml"/>
  <Override PartName="/xl/worksheets/sheet62.xml" ContentType="application/vnd.openxmlformats-officedocument.spreadsheetml.worksheet+xml"/>
  <Override PartName="/xl/chartsheets/sheet5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956" windowHeight="6084"/>
  </bookViews>
  <sheets>
    <sheet name="ÍNDICE" sheetId="79" r:id="rId1"/>
    <sheet name="DATOS PERSONALES" sheetId="94" r:id="rId2"/>
    <sheet name="A. Sexo" sheetId="1" r:id="rId3"/>
    <sheet name="Gráfico-A. Sexo" sheetId="96" r:id="rId4"/>
    <sheet name="B. Titulación" sheetId="77" r:id="rId5"/>
    <sheet name="C. Rama" sheetId="84" r:id="rId6"/>
    <sheet name="Gráfico-C. Rama" sheetId="97" r:id="rId7"/>
    <sheet name="D. Centro" sheetId="4" r:id="rId8"/>
    <sheet name="Gráfico-D. Centro" sheetId="98" r:id="rId9"/>
    <sheet name="E. Campus" sheetId="3" r:id="rId10"/>
    <sheet name="Gráfico-E. Campus" sheetId="99" r:id="rId11"/>
    <sheet name="VALORACIÓN TITULACIÓN" sheetId="93" r:id="rId12"/>
    <sheet name="P1" sheetId="5" r:id="rId13"/>
    <sheet name="Gráfico-P1" sheetId="100" r:id="rId14"/>
    <sheet name="P2" sheetId="25" r:id="rId15"/>
    <sheet name="Gráfico-P2" sheetId="101" r:id="rId16"/>
    <sheet name="P3" sheetId="52" r:id="rId17"/>
    <sheet name="Gráfico-P3" sheetId="102" r:id="rId18"/>
    <sheet name="P4" sheetId="7" r:id="rId19"/>
    <sheet name="Gráfico-P4" sheetId="103" r:id="rId20"/>
    <sheet name="P5" sheetId="53" r:id="rId21"/>
    <sheet name="Gráfico-P5" sheetId="104" r:id="rId22"/>
    <sheet name="P6" sheetId="54" r:id="rId23"/>
    <sheet name="Gráfico-P6" sheetId="105" r:id="rId24"/>
    <sheet name="P7" sheetId="9" r:id="rId25"/>
    <sheet name="Gráfico-P7" sheetId="106" r:id="rId26"/>
    <sheet name="P8" sheetId="55" r:id="rId27"/>
    <sheet name="Gráfico-P8" sheetId="107" r:id="rId28"/>
    <sheet name="P9" sheetId="56" r:id="rId29"/>
    <sheet name="Gráfico-P9" sheetId="108" r:id="rId30"/>
    <sheet name="P10" sheetId="10" r:id="rId31"/>
    <sheet name="Gráfico-P10" sheetId="109" r:id="rId32"/>
    <sheet name="P11" sheetId="57" r:id="rId33"/>
    <sheet name="Gráfico-P11 " sheetId="148" r:id="rId34"/>
    <sheet name="P12" sheetId="88" r:id="rId35"/>
    <sheet name="Gráfico-P12" sheetId="111" r:id="rId36"/>
    <sheet name="P12.1" sheetId="89" r:id="rId37"/>
    <sheet name="Gráfico-P12.1" sheetId="112" r:id="rId38"/>
    <sheet name="TRÁNSITO VIDA LABORAL" sheetId="59" r:id="rId39"/>
    <sheet name="P13" sheetId="15" r:id="rId40"/>
    <sheet name="Gráfico-P13" sheetId="113" r:id="rId41"/>
    <sheet name="P14" sheetId="58" r:id="rId42"/>
    <sheet name="Gráfico-P14" sheetId="114" r:id="rId43"/>
    <sheet name="P15" sheetId="60" r:id="rId44"/>
    <sheet name="Gráfico-P15" sheetId="115" r:id="rId45"/>
    <sheet name="P15 y P10" sheetId="82" r:id="rId46"/>
    <sheet name="P15.1" sheetId="83" r:id="rId47"/>
    <sheet name="Gráfico-P15.1" sheetId="116" r:id="rId48"/>
    <sheet name="P15.1.1" sheetId="61" r:id="rId49"/>
    <sheet name="Gráfico-P15.1.1" sheetId="117" r:id="rId50"/>
    <sheet name="PRIMER EMPLEO" sheetId="62" r:id="rId51"/>
    <sheet name="P16" sheetId="33" r:id="rId52"/>
    <sheet name="Gráfico-P16" sheetId="118" r:id="rId53"/>
    <sheet name="P17" sheetId="63" r:id="rId54"/>
    <sheet name="Gráfico-P17" sheetId="119" r:id="rId55"/>
    <sheet name="P17 y P7" sheetId="87" r:id="rId56"/>
    <sheet name="P18" sheetId="32" r:id="rId57"/>
    <sheet name="Gráfico-P18" sheetId="120" r:id="rId58"/>
    <sheet name="P19" sheetId="19" r:id="rId59"/>
    <sheet name="Gráfico-P19" sheetId="121" r:id="rId60"/>
    <sheet name="P20" sheetId="90" r:id="rId61"/>
    <sheet name="Gráfico-P20" sheetId="122" r:id="rId62"/>
    <sheet name="P21" sheetId="23" r:id="rId63"/>
    <sheet name="Gráfico-P21" sheetId="123" r:id="rId64"/>
    <sheet name="P22" sheetId="34" r:id="rId65"/>
    <sheet name="Gráfico-P22" sheetId="124" r:id="rId66"/>
    <sheet name="P23" sheetId="16" r:id="rId67"/>
    <sheet name="Gráfico-P23" sheetId="125" r:id="rId68"/>
    <sheet name="P24" sheetId="21" r:id="rId69"/>
    <sheet name="Gráfico-P24" sheetId="126" r:id="rId70"/>
    <sheet name="P25" sheetId="36" r:id="rId71"/>
    <sheet name="Gráfico-P25" sheetId="127" r:id="rId72"/>
    <sheet name="P26" sheetId="64" r:id="rId73"/>
    <sheet name="Gráfico-P26" sheetId="128" r:id="rId74"/>
    <sheet name="EMPLEO ACTUAL" sheetId="65" r:id="rId75"/>
    <sheet name="P27" sheetId="66" r:id="rId76"/>
    <sheet name="Gráfico-P27" sheetId="129" r:id="rId77"/>
    <sheet name="P27 y P10" sheetId="80" r:id="rId78"/>
    <sheet name="P27 y P4" sheetId="81" r:id="rId79"/>
    <sheet name="P27.1" sheetId="85" r:id="rId80"/>
    <sheet name="Gráfico-P27.1" sheetId="130" r:id="rId81"/>
    <sheet name="P27.1.1" sheetId="67" r:id="rId82"/>
    <sheet name="Gráfico-P27.1.1" sheetId="131" r:id="rId83"/>
    <sheet name="P27.2" sheetId="78" r:id="rId84"/>
    <sheet name="Gráfico-P27.2" sheetId="132" r:id="rId85"/>
    <sheet name="P28" sheetId="72" r:id="rId86"/>
    <sheet name="Gráfico-P28" sheetId="133" r:id="rId87"/>
    <sheet name="P28 y P17" sheetId="86" r:id="rId88"/>
    <sheet name="P29" sheetId="68" r:id="rId89"/>
    <sheet name="Gráfico-P29" sheetId="134" r:id="rId90"/>
    <sheet name="P30" sheetId="69" r:id="rId91"/>
    <sheet name="Gráfico-P30" sheetId="135" r:id="rId92"/>
    <sheet name="P31" sheetId="91" r:id="rId93"/>
    <sheet name="Gráfico-P31" sheetId="136" r:id="rId94"/>
    <sheet name="P32" sheetId="92" r:id="rId95"/>
    <sheet name="Gráfico-P32" sheetId="137" r:id="rId96"/>
    <sheet name="P33" sheetId="71" r:id="rId97"/>
    <sheet name="Gráfico-P33" sheetId="138" r:id="rId98"/>
    <sheet name="P34" sheetId="70" r:id="rId99"/>
    <sheet name="Gráfico-P34" sheetId="139" r:id="rId100"/>
    <sheet name="P35" sheetId="73" r:id="rId101"/>
    <sheet name="Gráfico-P35" sheetId="140" r:id="rId102"/>
    <sheet name="P36" sheetId="74" r:id="rId103"/>
    <sheet name="Gráfico-P36" sheetId="141" r:id="rId104"/>
    <sheet name="P37" sheetId="75" r:id="rId105"/>
    <sheet name="Gráfico-P37" sheetId="142" r:id="rId106"/>
    <sheet name="P38" sheetId="37" r:id="rId107"/>
    <sheet name="Gráfico-P38" sheetId="143" r:id="rId108"/>
    <sheet name="P39" sheetId="76" r:id="rId109"/>
    <sheet name="Gráfico-P39" sheetId="144" r:id="rId110"/>
    <sheet name="Gráfico-P39 (2)" sheetId="145" r:id="rId111"/>
    <sheet name="P40" sheetId="150" r:id="rId112"/>
    <sheet name="Gráfico-P40" sheetId="152" r:id="rId113"/>
  </sheets>
  <definedNames>
    <definedName name="_xlnm._FilterDatabase" localSheetId="51" hidden="1">'P16'!$B$2:$H$15</definedName>
  </definedNames>
  <calcPr calcId="152511"/>
</workbook>
</file>

<file path=xl/calcChain.xml><?xml version="1.0" encoding="utf-8"?>
<calcChain xmlns="http://schemas.openxmlformats.org/spreadsheetml/2006/main">
  <c r="I11" i="86" l="1"/>
  <c r="F11" i="86"/>
  <c r="G11" i="86"/>
  <c r="H11" i="86"/>
  <c r="E11" i="86"/>
  <c r="I9" i="86"/>
  <c r="I7" i="86"/>
  <c r="I5" i="86"/>
  <c r="E6" i="86" l="1"/>
  <c r="E11" i="81"/>
  <c r="G11" i="81"/>
  <c r="G11" i="80"/>
  <c r="I13" i="87"/>
  <c r="B6" i="82" l="1"/>
  <c r="H6" i="82"/>
  <c r="H10" i="86" l="1"/>
  <c r="F8" i="86"/>
  <c r="F6" i="86"/>
  <c r="H12" i="86" l="1"/>
  <c r="H8" i="86"/>
  <c r="H6" i="86"/>
  <c r="G6" i="86"/>
  <c r="I6" i="86" s="1"/>
  <c r="G12" i="86"/>
  <c r="E10" i="86"/>
  <c r="F10" i="86"/>
  <c r="G10" i="86"/>
  <c r="G8" i="86"/>
  <c r="E8" i="86"/>
  <c r="G12" i="81"/>
  <c r="F12" i="81"/>
  <c r="E12" i="81"/>
  <c r="H10" i="81"/>
  <c r="H8" i="81"/>
  <c r="G9" i="81" s="1"/>
  <c r="H6" i="81"/>
  <c r="E7" i="81" s="1"/>
  <c r="F12" i="80"/>
  <c r="G12" i="80"/>
  <c r="E12" i="80"/>
  <c r="H10" i="80"/>
  <c r="E11" i="80" s="1"/>
  <c r="H8" i="80"/>
  <c r="F9" i="80" s="1"/>
  <c r="H6" i="80"/>
  <c r="G7" i="80" s="1"/>
  <c r="E12" i="86" l="1"/>
  <c r="F12" i="86"/>
  <c r="F7" i="80"/>
  <c r="E7" i="80"/>
  <c r="I8" i="86"/>
  <c r="I10" i="86"/>
  <c r="F11" i="80"/>
  <c r="H11" i="80"/>
  <c r="G9" i="80"/>
  <c r="H12" i="80"/>
  <c r="E9" i="80"/>
  <c r="H7" i="80"/>
  <c r="F11" i="81"/>
  <c r="E9" i="81"/>
  <c r="H9" i="81" s="1"/>
  <c r="F9" i="81"/>
  <c r="G7" i="81"/>
  <c r="F7" i="81"/>
  <c r="H12" i="81"/>
  <c r="E13" i="81" s="1"/>
  <c r="H9" i="80"/>
  <c r="H12" i="87"/>
  <c r="I10" i="87"/>
  <c r="G11" i="87" s="1"/>
  <c r="I8" i="87"/>
  <c r="H9" i="87" s="1"/>
  <c r="I6" i="87"/>
  <c r="G7" i="87" s="1"/>
  <c r="F12" i="87"/>
  <c r="G12" i="87"/>
  <c r="E12" i="87"/>
  <c r="I12" i="86" l="1"/>
  <c r="G13" i="80"/>
  <c r="F13" i="80"/>
  <c r="E13" i="80"/>
  <c r="H7" i="87"/>
  <c r="G13" i="81"/>
  <c r="F13" i="81"/>
  <c r="H7" i="81"/>
  <c r="H11" i="81"/>
  <c r="G9" i="87"/>
  <c r="I12" i="87"/>
  <c r="H13" i="87" s="1"/>
  <c r="E9" i="87"/>
  <c r="F9" i="87"/>
  <c r="E7" i="87"/>
  <c r="I7" i="87" s="1"/>
  <c r="F7" i="87"/>
  <c r="E11" i="87"/>
  <c r="F11" i="87"/>
  <c r="G12" i="82"/>
  <c r="F12" i="82"/>
  <c r="E12" i="82"/>
  <c r="G7" i="82"/>
  <c r="H8" i="82"/>
  <c r="G9" i="82" s="1"/>
  <c r="H10" i="82"/>
  <c r="F11" i="82" s="1"/>
  <c r="H13" i="81" l="1"/>
  <c r="H13" i="80"/>
  <c r="H12" i="82"/>
  <c r="F13" i="82" s="1"/>
  <c r="E11" i="82"/>
  <c r="I11" i="87"/>
  <c r="E13" i="87"/>
  <c r="I9" i="87"/>
  <c r="F13" i="87"/>
  <c r="G13" i="87"/>
  <c r="G11" i="82"/>
  <c r="C108" i="77"/>
  <c r="D104" i="77" l="1"/>
  <c r="D105" i="77"/>
  <c r="D107" i="77"/>
  <c r="D106" i="77"/>
  <c r="E13" i="82"/>
  <c r="G13" i="82"/>
  <c r="H11" i="82"/>
  <c r="D7" i="77"/>
  <c r="D9" i="77"/>
  <c r="D11" i="77"/>
  <c r="D13" i="77"/>
  <c r="D15" i="77"/>
  <c r="D17" i="77"/>
  <c r="D19" i="77"/>
  <c r="D21" i="77"/>
  <c r="D23" i="77"/>
  <c r="D25" i="77"/>
  <c r="D27" i="77"/>
  <c r="D29" i="77"/>
  <c r="D31" i="77"/>
  <c r="D33" i="77"/>
  <c r="D35" i="77"/>
  <c r="D37" i="77"/>
  <c r="D39" i="77"/>
  <c r="D41" i="77"/>
  <c r="D43" i="77"/>
  <c r="D45" i="77"/>
  <c r="D47" i="77"/>
  <c r="D49" i="77"/>
  <c r="D51" i="77"/>
  <c r="D53" i="77"/>
  <c r="D55" i="77"/>
  <c r="D57" i="77"/>
  <c r="D59" i="77"/>
  <c r="D61" i="77"/>
  <c r="D63" i="77"/>
  <c r="D65" i="77"/>
  <c r="D67" i="77"/>
  <c r="D69" i="77"/>
  <c r="D71" i="77"/>
  <c r="D73" i="77"/>
  <c r="D75" i="77"/>
  <c r="D77" i="77"/>
  <c r="D79" i="77"/>
  <c r="D81" i="77"/>
  <c r="D83" i="77"/>
  <c r="D85" i="77"/>
  <c r="D87" i="77"/>
  <c r="D89" i="77"/>
  <c r="D91" i="77"/>
  <c r="D93" i="77"/>
  <c r="D95" i="77"/>
  <c r="D97" i="77"/>
  <c r="D99" i="77"/>
  <c r="D101" i="77"/>
  <c r="D103" i="77"/>
  <c r="D5" i="77"/>
  <c r="D6" i="77"/>
  <c r="D8" i="77"/>
  <c r="D10" i="77"/>
  <c r="D12" i="77"/>
  <c r="D14" i="77"/>
  <c r="D16" i="77"/>
  <c r="D18" i="77"/>
  <c r="D20" i="77"/>
  <c r="D22" i="77"/>
  <c r="D24" i="77"/>
  <c r="D26" i="77"/>
  <c r="D28" i="77"/>
  <c r="D30" i="77"/>
  <c r="D32" i="77"/>
  <c r="D34" i="77"/>
  <c r="D36" i="77"/>
  <c r="D38" i="77"/>
  <c r="D40" i="77"/>
  <c r="D42" i="77"/>
  <c r="D44" i="77"/>
  <c r="D46" i="77"/>
  <c r="D48" i="77"/>
  <c r="D50" i="77"/>
  <c r="D52" i="77"/>
  <c r="D54" i="77"/>
  <c r="D56" i="77"/>
  <c r="D58" i="77"/>
  <c r="D60" i="77"/>
  <c r="D62" i="77"/>
  <c r="D64" i="77"/>
  <c r="D66" i="77"/>
  <c r="D68" i="77"/>
  <c r="D70" i="77"/>
  <c r="D72" i="77"/>
  <c r="D74" i="77"/>
  <c r="D78" i="77"/>
  <c r="D82" i="77"/>
  <c r="D86" i="77"/>
  <c r="D90" i="77"/>
  <c r="D94" i="77"/>
  <c r="D98" i="77"/>
  <c r="D102" i="77"/>
  <c r="D96" i="77"/>
  <c r="D76" i="77"/>
  <c r="D80" i="77"/>
  <c r="D84" i="77"/>
  <c r="D88" i="77"/>
  <c r="D92" i="77"/>
  <c r="D100" i="77"/>
  <c r="B5" i="86"/>
  <c r="E3" i="86"/>
  <c r="B6" i="81"/>
  <c r="E4" i="81"/>
  <c r="B6" i="80"/>
  <c r="E4" i="80"/>
  <c r="B6" i="87"/>
  <c r="E4" i="87"/>
  <c r="E4" i="82"/>
  <c r="H13" i="82" l="1"/>
  <c r="D108" i="77"/>
  <c r="C24" i="4"/>
  <c r="C10" i="84"/>
  <c r="C10" i="3"/>
  <c r="D6" i="3" l="1"/>
  <c r="D8" i="3"/>
  <c r="D5" i="3"/>
  <c r="D10" i="3" s="1"/>
  <c r="D7" i="3"/>
  <c r="D9" i="3"/>
  <c r="D22" i="4"/>
  <c r="D20" i="4"/>
  <c r="D17" i="4"/>
  <c r="D10" i="4"/>
  <c r="D23" i="4"/>
  <c r="D6" i="4"/>
  <c r="D19" i="4"/>
  <c r="D11" i="4"/>
  <c r="D7" i="4"/>
  <c r="D14" i="4"/>
  <c r="D16" i="4"/>
  <c r="D9" i="4"/>
  <c r="D21" i="4"/>
  <c r="D15" i="4"/>
  <c r="D13" i="4"/>
  <c r="D18" i="4"/>
  <c r="D5" i="4"/>
  <c r="D12" i="4"/>
  <c r="D8" i="4"/>
  <c r="D6" i="84"/>
  <c r="D8" i="84"/>
  <c r="D5" i="84"/>
  <c r="D7" i="84"/>
  <c r="D9" i="84"/>
  <c r="E7" i="82"/>
  <c r="F7" i="82"/>
  <c r="F9" i="82"/>
  <c r="E9" i="82"/>
  <c r="D24" i="4" l="1"/>
  <c r="D10" i="84"/>
  <c r="H9" i="82"/>
  <c r="H7" i="82"/>
  <c r="C7" i="1"/>
  <c r="D6" i="1" l="1"/>
  <c r="D5" i="1"/>
  <c r="D7" i="1" l="1"/>
</calcChain>
</file>

<file path=xl/sharedStrings.xml><?xml version="1.0" encoding="utf-8"?>
<sst xmlns="http://schemas.openxmlformats.org/spreadsheetml/2006/main" count="2060" uniqueCount="1008">
  <si>
    <t>Recuento</t>
  </si>
  <si>
    <t>Porcentaje</t>
  </si>
  <si>
    <t>Mujer</t>
  </si>
  <si>
    <t>Total</t>
  </si>
  <si>
    <t>Campus</t>
  </si>
  <si>
    <t>Almendralejo</t>
  </si>
  <si>
    <t>Badajoz</t>
  </si>
  <si>
    <t>Cáceres</t>
  </si>
  <si>
    <t>Mérida</t>
  </si>
  <si>
    <t>Plasencia</t>
  </si>
  <si>
    <t>Esc. Ing. Agrarias</t>
  </si>
  <si>
    <t>Esc. Ing. Industriales</t>
  </si>
  <si>
    <t>Esc. Politécnica</t>
  </si>
  <si>
    <t>Fac. Ciencias</t>
  </si>
  <si>
    <t>Fac. Ciencias del Deporte</t>
  </si>
  <si>
    <t>Fac. Derecho</t>
  </si>
  <si>
    <t>Fac. Educación</t>
  </si>
  <si>
    <t>Fac. Filosofía y Letras</t>
  </si>
  <si>
    <t>Fac. Formación del Profesorado</t>
  </si>
  <si>
    <t>Fac. Medicina</t>
  </si>
  <si>
    <t>Fac. Veterinaria</t>
  </si>
  <si>
    <t>Sí</t>
  </si>
  <si>
    <t>No</t>
  </si>
  <si>
    <t>Otros</t>
  </si>
  <si>
    <t>Indefinido</t>
  </si>
  <si>
    <t>UEx</t>
  </si>
  <si>
    <t>Haría la misma carrera y en la misma Universidad</t>
  </si>
  <si>
    <t>Los mismos estudios pero en otra Universidad</t>
  </si>
  <si>
    <t>Otros estudios</t>
  </si>
  <si>
    <t>No estudiaría en ninguna Universidad</t>
  </si>
  <si>
    <t>Informática</t>
  </si>
  <si>
    <t>Máster</t>
  </si>
  <si>
    <t>Contenidos teóricos recibidos</t>
  </si>
  <si>
    <t>Contenidos prácticos recibidos</t>
  </si>
  <si>
    <t>Profesorado</t>
  </si>
  <si>
    <t>Instalaciones y equipos disponibles en las aulas</t>
  </si>
  <si>
    <t>Gestión administrativa</t>
  </si>
  <si>
    <t xml:space="preserve">P8. De 0 a 10, ¿puedes valorar tu satisfacción con esta estancia? </t>
  </si>
  <si>
    <t xml:space="preserve">P9. Además, ¿en qué medida crees que la estancia te ha ayudado a encontrar trabajo? </t>
  </si>
  <si>
    <t>P10. Aparte de los estudios que terminaste, ¿iniciaste otros estudios universitarios?</t>
  </si>
  <si>
    <t>P11. ¿Cuáles?</t>
  </si>
  <si>
    <t>Beca</t>
  </si>
  <si>
    <t>Empleo sin remuneración</t>
  </si>
  <si>
    <t>Empleo remunerado sin contrato</t>
  </si>
  <si>
    <t>Empleo remunerado con contrato</t>
  </si>
  <si>
    <t>Trabajo por cuenta propia</t>
  </si>
  <si>
    <t>Preparo oposiciones</t>
  </si>
  <si>
    <t>Continúo estudiando</t>
  </si>
  <si>
    <t>A través de las prácticas de la Universidad</t>
  </si>
  <si>
    <t>A través de prácticas no relacionadas con la Universidad</t>
  </si>
  <si>
    <t>Respondiendo a un anuncio en prensa o internet</t>
  </si>
  <si>
    <t>Colgando el currículum en internet</t>
  </si>
  <si>
    <t>A través de empresas de selección de personal</t>
  </si>
  <si>
    <t>Bolsa de empleo de la Uex</t>
  </si>
  <si>
    <t>Bolsa de trabajo</t>
  </si>
  <si>
    <t>Oposición</t>
  </si>
  <si>
    <t>Otros medios</t>
  </si>
  <si>
    <t>Temporal</t>
  </si>
  <si>
    <t>Laboral</t>
  </si>
  <si>
    <t>Otro</t>
  </si>
  <si>
    <t>Extremadura</t>
  </si>
  <si>
    <t>Extranjero</t>
  </si>
  <si>
    <t>Otra Comunidad Autónoma</t>
  </si>
  <si>
    <t>Asesoría, consultoría, auditoría</t>
  </si>
  <si>
    <t>Banca, seguros, finanzas</t>
  </si>
  <si>
    <t>Industria</t>
  </si>
  <si>
    <t>Telecomunicaciones</t>
  </si>
  <si>
    <t>Comercio</t>
  </si>
  <si>
    <t>Actividades sanitarias y veterinarias</t>
  </si>
  <si>
    <t>Enseñanza</t>
  </si>
  <si>
    <t>Investigación y desarrollo</t>
  </si>
  <si>
    <t>Construcción</t>
  </si>
  <si>
    <t>Productos y distribución de energía eléctrica, gas o agua</t>
  </si>
  <si>
    <t>Hostelería y turismo</t>
  </si>
  <si>
    <t>Artes gráficas, publicidad y servicios relacionados</t>
  </si>
  <si>
    <t>Transporte, mensajería y actividades relacionadas</t>
  </si>
  <si>
    <t>Servicios técnicos de arquitectura e ingeniería</t>
  </si>
  <si>
    <t>Administración pública</t>
  </si>
  <si>
    <t>Nivel salarial</t>
  </si>
  <si>
    <t>Estabilidad laboral</t>
  </si>
  <si>
    <t>Desarrollo personal</t>
  </si>
  <si>
    <t>Desarrollo profesional</t>
  </si>
  <si>
    <t>Buen ambiente de trabajo</t>
  </si>
  <si>
    <t>Horarios, vacaciones, días libres</t>
  </si>
  <si>
    <t>Satisfacción global con tu empleo</t>
  </si>
  <si>
    <t>Estudio</t>
  </si>
  <si>
    <t>Arquitectura Técnica</t>
  </si>
  <si>
    <t>Ing. Agrónomo</t>
  </si>
  <si>
    <t>Ing. Geodesia y Cartografía</t>
  </si>
  <si>
    <t>Ing. Industrial</t>
  </si>
  <si>
    <t>Ing. Informática</t>
  </si>
  <si>
    <t>Ing. Materiales</t>
  </si>
  <si>
    <t>Ing. Organización Industrial</t>
  </si>
  <si>
    <t>Ing. Téc. Agrícola, Esp. en Explotaciones Agropecuarias</t>
  </si>
  <si>
    <t>Ing. Téc. Agrícola, Esp. en Hortofruticultura y Jardinería</t>
  </si>
  <si>
    <t>Ing. Téc. Agrícola, Esp. en Industrias Agrarias y Alimentarias</t>
  </si>
  <si>
    <t>Ing. Téc. Diseño Industrial</t>
  </si>
  <si>
    <t>Ing. Téc. Forestal, Esp. en Explotaciones Forestales</t>
  </si>
  <si>
    <t>Ing. Téc. Industrial, Esp. en Electricidad</t>
  </si>
  <si>
    <t>Ing. Téc. Industrial, Esp. En Electrónica Industrial</t>
  </si>
  <si>
    <t>Ing. Téc. Industrial, Esp. en Mecánica</t>
  </si>
  <si>
    <t>Ing. Téc. Informática de Gestión</t>
  </si>
  <si>
    <t>Ing. Téc. Informática de Sistemas</t>
  </si>
  <si>
    <t>Ing. Téc. Obras Públicas, Esp. en Construcciones Civiles</t>
  </si>
  <si>
    <t>Ing. Téc. Obras Públicas, Esp. en Hidrología</t>
  </si>
  <si>
    <t>Ing. Téc. Obras Públicas, Esp. en Transportes y Servicios Urbanos</t>
  </si>
  <si>
    <t>Ing. Téc. Telecomunicaciones, Esp. en Sonido e Imagen</t>
  </si>
  <si>
    <t>Ing. Téc. Telecomunicaciones, Esp. en Telemática</t>
  </si>
  <si>
    <t>Ing. Téc. Topografía</t>
  </si>
  <si>
    <t>Lic. Administración y Dirección de Empresas</t>
  </si>
  <si>
    <t>Lic. Antropología Social y Cultural</t>
  </si>
  <si>
    <t>Lic. Biología</t>
  </si>
  <si>
    <t>Lic. Bioquímica</t>
  </si>
  <si>
    <t>Lic. Ciencia y Tecnología de los Alimentos</t>
  </si>
  <si>
    <t>Lic. Ciencias Actuariales y Financieras</t>
  </si>
  <si>
    <t>Lic. Ciencias Ambientales</t>
  </si>
  <si>
    <t>Lic. Ciencias de la Actividad Física y del Deporte</t>
  </si>
  <si>
    <t>Lic. Ciencias y Técnicas Estadísticas</t>
  </si>
  <si>
    <t>Lic. Comunicación Audiovisual</t>
  </si>
  <si>
    <t>Lic. Derecho</t>
  </si>
  <si>
    <t>Lic. Documentación</t>
  </si>
  <si>
    <t>Lic. Economía</t>
  </si>
  <si>
    <t>Lic. Enología</t>
  </si>
  <si>
    <t>Lic. Filología Hispánica</t>
  </si>
  <si>
    <t>Lic. Filología Inglesa</t>
  </si>
  <si>
    <t>Lic. Filología Portuguesa</t>
  </si>
  <si>
    <t>Lic. Física</t>
  </si>
  <si>
    <t>Lic. Geografía</t>
  </si>
  <si>
    <t>Lic. Historia</t>
  </si>
  <si>
    <t>Lic. Historia del Arte</t>
  </si>
  <si>
    <t>Lic. Humanidades</t>
  </si>
  <si>
    <t>Lic. Investigación y Técnicas de Mercado</t>
  </si>
  <si>
    <t>Lic. Matemáticas</t>
  </si>
  <si>
    <t>Lic. Medicina</t>
  </si>
  <si>
    <t>Lic. Psicopedagogía</t>
  </si>
  <si>
    <t>Lic. Química</t>
  </si>
  <si>
    <t>Lic. Teoría de la Literatura y Literatura Comparada</t>
  </si>
  <si>
    <t>Lic. Veterinaria</t>
  </si>
  <si>
    <t>Maestro, Esp. en Audición y Lenguaje</t>
  </si>
  <si>
    <t>Maestro, Esp. en Educación Especial</t>
  </si>
  <si>
    <t>Maestro, Esp. en Educación Física</t>
  </si>
  <si>
    <t>Maestro, Esp. en Educación Infantil</t>
  </si>
  <si>
    <t>Maestro, Esp. en Educación Musical</t>
  </si>
  <si>
    <t>Maestro, Esp. en Educación Primaria</t>
  </si>
  <si>
    <t>Maestro, Esp. en Lenguas Extranjeras</t>
  </si>
  <si>
    <t>%</t>
  </si>
  <si>
    <t>Nº DE PREGUNTA</t>
  </si>
  <si>
    <t>DESCRIPCIÓN</t>
  </si>
  <si>
    <t>P1</t>
  </si>
  <si>
    <t>P2</t>
  </si>
  <si>
    <t>P3</t>
  </si>
  <si>
    <t>P4</t>
  </si>
  <si>
    <t>P6</t>
  </si>
  <si>
    <t>P7</t>
  </si>
  <si>
    <t>P8</t>
  </si>
  <si>
    <t>P9</t>
  </si>
  <si>
    <t>P10</t>
  </si>
  <si>
    <t>P12</t>
  </si>
  <si>
    <t>P13</t>
  </si>
  <si>
    <t>P14</t>
  </si>
  <si>
    <t>Sexo</t>
  </si>
  <si>
    <t>Centro</t>
  </si>
  <si>
    <t>ÍNDICE</t>
  </si>
  <si>
    <t>P5</t>
  </si>
  <si>
    <t>P11</t>
  </si>
  <si>
    <t>Contactos personales o familiares</t>
  </si>
  <si>
    <t>Enviando el currículum directamente a la empresa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</si>
  <si>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</si>
  <si>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</si>
  <si>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</si>
  <si>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</si>
  <si>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</si>
  <si>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</si>
  <si>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</si>
  <si>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</si>
  <si>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</si>
  <si>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</si>
  <si>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</si>
  <si>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</si>
  <si>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</si>
  <si>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</si>
  <si>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</si>
  <si>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</si>
  <si>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</si>
  <si>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</si>
  <si>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</si>
  <si>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</si>
  <si>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</si>
  <si>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P3. ¿Qué harías si pudieras empezar de nuevo, viendo cómo te ha ido laboralmente con esta titulación?</t>
  </si>
  <si>
    <t>P7. ¿Disfrutaste de alguna beca Erasmus, Socrates o similar para cursar parte de tus estudios, tanto teóricos como prácticos, en otra Universidad?</t>
  </si>
  <si>
    <t>Preparaba oposiciones</t>
  </si>
  <si>
    <t>Continué estudiando</t>
  </si>
  <si>
    <t>Intenté montar mi propia empresa</t>
  </si>
  <si>
    <t>Por motivos familiares</t>
  </si>
  <si>
    <t>Otras razones</t>
  </si>
  <si>
    <t>Rama</t>
  </si>
  <si>
    <t>Funcionario / Interino</t>
  </si>
  <si>
    <t>No (empresa privada o concertada)</t>
  </si>
  <si>
    <t>Intento montar mi propia empresa</t>
  </si>
  <si>
    <t>No quiero trabajar</t>
  </si>
  <si>
    <t>Es el mismo</t>
  </si>
  <si>
    <t>Es distinto</t>
  </si>
  <si>
    <t>Ciencias</t>
  </si>
  <si>
    <t>Artes y Humanidades</t>
  </si>
  <si>
    <t>Ingeniería y Arquitectura</t>
  </si>
  <si>
    <t>Ciencias de la Salud</t>
  </si>
  <si>
    <t>Ciencias Sociales y Jurídicas</t>
  </si>
  <si>
    <t>Ing. Química</t>
  </si>
  <si>
    <t>P4. ¿Realizaste prácticas en empresas u otras instituciones externas durante tus estudios?</t>
  </si>
  <si>
    <t>[6,8 - 6,9]</t>
  </si>
  <si>
    <t xml:space="preserve"> </t>
  </si>
  <si>
    <t>No quise trabajar</t>
  </si>
  <si>
    <t>Otra Comunidad</t>
  </si>
  <si>
    <t>SOBRE LOS ESTUDIOS REALIZADOS Y SU PROCESO FORMATIVO</t>
  </si>
  <si>
    <t>P12.1</t>
  </si>
  <si>
    <t>TRÁNSITO A LA VIDA LABORAL</t>
  </si>
  <si>
    <t>P15.1</t>
  </si>
  <si>
    <t>P15.1.1</t>
  </si>
  <si>
    <t>PRIMER EMPLEO</t>
  </si>
  <si>
    <t>EMPLEO ACTUAL</t>
  </si>
  <si>
    <t>P27.1</t>
  </si>
  <si>
    <t>P27.1.1</t>
  </si>
  <si>
    <t>P27.2</t>
  </si>
  <si>
    <t>P36</t>
  </si>
  <si>
    <t>P37</t>
  </si>
  <si>
    <t>P38</t>
  </si>
  <si>
    <t>P39</t>
  </si>
  <si>
    <t>DATOS PERSONALES</t>
  </si>
  <si>
    <t>Distribución de la respuesta según el sexo</t>
  </si>
  <si>
    <t>Distribución de la respuesta según el campus universitario donde cursó los estudios</t>
  </si>
  <si>
    <t>Distribución de la respuesta según la rama de conocimiento</t>
  </si>
  <si>
    <t>Distribución de la respuesta según la titulación cursada</t>
  </si>
  <si>
    <t>P1. Transcurridos ya varios años desde que finalizaste tus estudios universitarios, valora de 0 a 10 tu nivel de satisfacción general con la titulación cursada</t>
  </si>
  <si>
    <t>P2. Valora de 0 a 10 los siguientes aspectos de tus estudios universitarios</t>
  </si>
  <si>
    <t>P5. De 0 a 10, ¿puedes valorar tu satisfacción con estas prácticas?</t>
  </si>
  <si>
    <t>P6. Además, ¿en qué medida crees que la formación recibida en estas prácticas te ha ayudado a encontrar trabajo?</t>
  </si>
  <si>
    <t>P6. Además, ¿en qué medida crees que la formación recibida en estas prácticas te han ayudado a encontrar trabajo?</t>
  </si>
  <si>
    <t>P12. En el momento de matricularte en este estudio, ¿estabas trabajando?</t>
  </si>
  <si>
    <t>P12.1. ¿Por qué iniciaste estos estudios?</t>
  </si>
  <si>
    <t>P13. Durante los estudios universitarios, ¿tuviste alguna experiencia laboral?</t>
  </si>
  <si>
    <t>P14. ¿Qué tipo de empleo tenías?</t>
  </si>
  <si>
    <t>P15. Después de finalizar los estudios, ¿has trabajado alguna vez?</t>
  </si>
  <si>
    <t>P15.1. ¿Has buscado trabajo?</t>
  </si>
  <si>
    <t>P15.1.1. ¿Por qué? (Se permite respuesta múltiple)</t>
  </si>
  <si>
    <t>P15 y P10</t>
  </si>
  <si>
    <t>P16. Aproximadamente, ¿cuántos meses pasaron desde que terminaste de estudiar y conseguiste ese trabajo?</t>
  </si>
  <si>
    <t>P17. ¿Trabajabas en Extremadura, otra Comunidad o fuera de España?</t>
  </si>
  <si>
    <t>P19. ¿Y cómo encontraste el trabajo?</t>
  </si>
  <si>
    <t>P18. ¿Creaste tu propia empresa o trabajaste para otros?</t>
  </si>
  <si>
    <t>P20. ¿Estabas dado de alta como autónomo o pertenecías a la plantilla de la empresa?</t>
  </si>
  <si>
    <t>P21. ¿Qué tipo de contrato tenías?</t>
  </si>
  <si>
    <t>P22. ¿Cuál era la duración del contrato?</t>
  </si>
  <si>
    <t>P23. ¿Trabajabas en la empresa pública?</t>
  </si>
  <si>
    <t>P25. ¿Me podrías decir cuál era tu sueldo neto mensual?</t>
  </si>
  <si>
    <t>P24. ¿De qué sector era la empresa?</t>
  </si>
  <si>
    <t>P26. De 0 a 10, ¿qué relación existía entre ese empleo y tu titulación universitaria?</t>
  </si>
  <si>
    <t>P27. ¿Estás trabajando actualmente?</t>
  </si>
  <si>
    <t>Distribución de la respuesta a la pregunta "P15. Después de finalizar los estudios, ¿has trabajado alguna vez?" según la respuesta de la pregunta "P10. Aparte de los estudios que terminaste, ¿iniciaste otros estudios universitarios?"</t>
  </si>
  <si>
    <t>P17 y P7</t>
  </si>
  <si>
    <t>Distribución de la respuesta a la pregunta "P17. ¿Trabajabas en Extremadura, otra Comunidad o fuera de España?" según la respuesta de la pregunta "P7. ¿Disfrutaste de alguna beca Erasmus, Socrates o similar para cursar parte de tus estudios, tanto teóricos como prácticos, en otra Universidad?"</t>
  </si>
  <si>
    <t>P39. Para terminar, valora de 0 a 10 el grado de satisfacción de los siguientes apartados de tu empleo</t>
  </si>
  <si>
    <t>P38. De 0 a 10, ¿qué relación existe entre tu empleo y tu titulación universitaria?</t>
  </si>
  <si>
    <t>P37. ¿Me podrías decir tu sueldo neto mensual?</t>
  </si>
  <si>
    <t>P36. ¿En qué sector?</t>
  </si>
  <si>
    <t>P35. ¿Trabajas en la empresa pública?</t>
  </si>
  <si>
    <t>P34. ¿Cuál es la duración del contrato?</t>
  </si>
  <si>
    <t>P33. ¿Qué tipo de contrato tienes?</t>
  </si>
  <si>
    <t>P32. ¿Has pensado alguna vez en crear tu propia empresa?</t>
  </si>
  <si>
    <t>P31. ¿Estás dado de alta como autónomo o perteneces a la plantilla de la empresa?</t>
  </si>
  <si>
    <t>P30. ¿Y cómo has encontrado el empleo?</t>
  </si>
  <si>
    <t>P29. ¿Has creado tu propia empresa o trabajas para otros?</t>
  </si>
  <si>
    <t>P27.2. ¿Es el mismo empleo o es distinto al primero?</t>
  </si>
  <si>
    <t>P27.1.1. ¿Por qué? (Se permite respuesta múltiple)</t>
  </si>
  <si>
    <t>P27.1. ¿Estás buscando trabajo?</t>
  </si>
  <si>
    <t>Distribución de la respuesta a la pregunta "P27. ¿Estás trabajando actualmente?" según la respuesta de la pregunta "P10. Aparte de los estudios que terminaste, ¿iniciaste otros estudios universitarios?"</t>
  </si>
  <si>
    <t>Distribución de la respuesta a la pregunta "P27. ¿Estás trabajando actualmente?" según la respuesta de la pregunta "P4. ¿Realizaste prácticas externas durante tus estudios?"</t>
  </si>
  <si>
    <t>P27 y P10</t>
  </si>
  <si>
    <t>P27 y P4</t>
  </si>
  <si>
    <t>P28 y P17</t>
  </si>
  <si>
    <t>Distribución de la respuesta a la pregunta "P28. ¿Trabajas en Extremadura, otra Comunidad o fuera de España?" según la respuesta de la pregunta "P17. ¿Trabajabas en Extremadura, otra Comunidad o fuera de España?"</t>
  </si>
  <si>
    <t>Distribución de la respuesta según el centro de estudios</t>
  </si>
  <si>
    <t>P28. ¿Trabajas en Extremadura, otra Comunidad o fuera de España?</t>
  </si>
  <si>
    <t>SOBRE LOS ESTUDIOS REALIZADOS</t>
  </si>
  <si>
    <t>Y SU PROCESO FORMATIVO</t>
  </si>
  <si>
    <t>Para mejorar y promocionar en mi trabajo</t>
  </si>
  <si>
    <t>Para poder acceder a mejores trabajos</t>
  </si>
  <si>
    <t>Por desarrollo personal</t>
  </si>
  <si>
    <t>Otros motivos</t>
  </si>
  <si>
    <t>Sí, creé mi empresa</t>
  </si>
  <si>
    <t>No, trabajé para otros</t>
  </si>
  <si>
    <t>Ambas cosas</t>
  </si>
  <si>
    <t>Era autónomo</t>
  </si>
  <si>
    <t>Pertenecía a la plantilla de la empresa</t>
  </si>
  <si>
    <t>Sí, he creado mi empresa</t>
  </si>
  <si>
    <t>No, trabajo para otros</t>
  </si>
  <si>
    <t>Soy autónomo</t>
  </si>
  <si>
    <t>Pertenezco a la plantilla de la empresa</t>
  </si>
  <si>
    <t>No, pero planteo crearla en los próximos años</t>
  </si>
  <si>
    <t>No y no me lo planteo</t>
  </si>
  <si>
    <t>Hombre</t>
  </si>
  <si>
    <t>CU Mérida</t>
  </si>
  <si>
    <t>CU Plasencia</t>
  </si>
  <si>
    <t>CU Santa Ana</t>
  </si>
  <si>
    <t>Fac. CC de la Documentación y la Comunicación</t>
  </si>
  <si>
    <t>Fac. CC Econ. y Empresariales</t>
  </si>
  <si>
    <t>Fac. Enfermería y Terapia Ocupacional</t>
  </si>
  <si>
    <t>Fac. Estudios Empr. y Turismo</t>
  </si>
  <si>
    <t>Dip. en Biblioteconomía y Documentación</t>
  </si>
  <si>
    <t>Dip. en Ciencias Empresariales</t>
  </si>
  <si>
    <t>Dip. en Educación Social</t>
  </si>
  <si>
    <t>Dip. en Enfermería</t>
  </si>
  <si>
    <t>Dip. en Estadística</t>
  </si>
  <si>
    <t>Dip. en Fisioterapia</t>
  </si>
  <si>
    <t>Dip. en Gestión y Administración Pública</t>
  </si>
  <si>
    <t>Dip. en Podología</t>
  </si>
  <si>
    <t>Dip. en Relaciones Laborales</t>
  </si>
  <si>
    <t>Dip. en Terapia Ocupacional</t>
  </si>
  <si>
    <t>Dip. en Turismo</t>
  </si>
  <si>
    <t>Grado en Trabajo Social</t>
  </si>
  <si>
    <t>Lic. Filología Clásica</t>
  </si>
  <si>
    <t>Lic. Filología Francesa</t>
  </si>
  <si>
    <t>Máster U. en Ciencia y Tecnología de la Carne</t>
  </si>
  <si>
    <t>Máster U. en Computación Grid y Paralelismo</t>
  </si>
  <si>
    <t>Máster U. en Contaminación Ambiental: Prevención, Vigilancia y Corrección</t>
  </si>
  <si>
    <t>Máster U. en Desarrollo Rural</t>
  </si>
  <si>
    <t>Máster U. en Evaluación y Gestión del Ruido Ambiental</t>
  </si>
  <si>
    <t>Máster U. en Formación del Profesorado en Educación Secundaria</t>
  </si>
  <si>
    <t>Máster U. en Formación en Portugués para Prof. Enseñanza Primaria y Secundaria</t>
  </si>
  <si>
    <t>Máster U. en Gestión de Calidad y Trazabilidad en Alimentos de Origen Vegetal</t>
  </si>
  <si>
    <t>Máster U. en Gestión de la Ganadería Extensiva</t>
  </si>
  <si>
    <t>Máster U. en Gestión de la Información Digital</t>
  </si>
  <si>
    <t>Máster U. en Gestión del Conocimiento Biomédito e Investigación Clínica</t>
  </si>
  <si>
    <t>Máster U. en Investigación en Artes y Humanidades</t>
  </si>
  <si>
    <t>Máster U. en Investigación en Ciencias</t>
  </si>
  <si>
    <t>Máster U. en Investigación en Ciencias de la Salud</t>
  </si>
  <si>
    <t>Máster U. en Investigación en Ciencias Sociales y Jurídicas</t>
  </si>
  <si>
    <t>Máster U. en Investigación en Ingeniería y Arquitectura</t>
  </si>
  <si>
    <t>Máster U. en Marketing e Investigación de Mercados</t>
  </si>
  <si>
    <t>Máster U. en Recursos Renovables e Ingeniería Energética</t>
  </si>
  <si>
    <t>Máster U. en Seguridad y Salud Laboral</t>
  </si>
  <si>
    <t>Máster U. Investigación Enseñanza y Aprendizaje de las CC. Experimentales, Sociales y Matemáticas</t>
  </si>
  <si>
    <t>A. Sexo</t>
  </si>
  <si>
    <t>C. Rama</t>
  </si>
  <si>
    <t>D. Centro</t>
  </si>
  <si>
    <t>B. Titulación</t>
  </si>
  <si>
    <t>E. Campus</t>
  </si>
  <si>
    <t>Entrevistas</t>
  </si>
  <si>
    <t>[6,9 - 7]</t>
  </si>
  <si>
    <t>[6,7 - 7]</t>
  </si>
  <si>
    <t>[6,7 - 6,9]</t>
  </si>
  <si>
    <t>[0 - 0]</t>
  </si>
  <si>
    <t>NS/NC</t>
  </si>
  <si>
    <t>P3. ¿Qué harías si pudieras empezar de nuevo, viendo cómo te ha ido laboralmente con esta titulación? (%)</t>
  </si>
  <si>
    <t>P4. ¿Realizaste prácticas externas durante tus estudios? (%)</t>
  </si>
  <si>
    <t>P10. Aparte de los estudios que terminaste, ¿iniciaste otros estudios universitarios? (%)</t>
  </si>
  <si>
    <t>P11. ¿Cuáles? (%)</t>
  </si>
  <si>
    <t>P12. En el momento de matricularte en este estudio, ¿estabas trabajando? (%)</t>
  </si>
  <si>
    <t>P12.1. ¿Por qué iniciaste estos estudios? (%)</t>
  </si>
  <si>
    <t>P13. Durante los estudios universitarios, ¿tuviste alguna experiencia laboral? (%)</t>
  </si>
  <si>
    <t>P14. ¿Qué tipo de empleo tenías? (%)</t>
  </si>
  <si>
    <t>P15. Después de finalizar los estudios, ¿has trabajado alguna vez? (%)</t>
  </si>
  <si>
    <t>P15.1. ¿Has buscado trabajo? (%)</t>
  </si>
  <si>
    <t>P15.1.1. ¿Por qué? (Se permite respuesta múltiple) (%)</t>
  </si>
  <si>
    <t>P17. ¿Trabajabas en Extremadura, otra Comunidad o fuera de España? (%)</t>
  </si>
  <si>
    <t>[0 - 1,9]</t>
  </si>
  <si>
    <t>[0 - 1]</t>
  </si>
  <si>
    <t>P18. ¿Creaste tu propia empresa o trabajaste para otros? (%)</t>
  </si>
  <si>
    <t>P19. ¿Y cómo encontraste el trabajo? (%)</t>
  </si>
  <si>
    <t>P20. ¿Estabas dado de alta como autónomo o pertenecías a la plantilla de la empresa? (%)</t>
  </si>
  <si>
    <t>P21. ¿Qué tipo de contrato tenías? (%)</t>
  </si>
  <si>
    <t>P22. ¿Cuál era la duración del contrato? (%)</t>
  </si>
  <si>
    <t>P23. ¿Trabajabas en la empresa pública? (%)</t>
  </si>
  <si>
    <t>[7,2 - 7,5]</t>
  </si>
  <si>
    <t>[7,3 - 7,5]</t>
  </si>
  <si>
    <t>[7 - 7,3]</t>
  </si>
  <si>
    <t>[6,1 - 6,4]</t>
  </si>
  <si>
    <t>[6,2 - 6,4]</t>
  </si>
  <si>
    <t>[7,7 - 13,3]</t>
  </si>
  <si>
    <t>[7,9 - 8,1]</t>
  </si>
  <si>
    <t>[8,8 - 9,1]</t>
  </si>
  <si>
    <t>[0 - 1,7]</t>
  </si>
  <si>
    <t>[0 - 0,5]</t>
  </si>
  <si>
    <t>[0 - 0,4]</t>
  </si>
  <si>
    <t>[0 - 0,3]</t>
  </si>
  <si>
    <t>[0 - 2,4]</t>
  </si>
  <si>
    <t>[0 - 0,7]</t>
  </si>
  <si>
    <t>[0 - 2]</t>
  </si>
  <si>
    <t>600€ o menos</t>
  </si>
  <si>
    <t>Entre 601€ y 900€</t>
  </si>
  <si>
    <t>Entre 901€ y 1.200€</t>
  </si>
  <si>
    <t>Entre 1.201€ y 1.500€</t>
  </si>
  <si>
    <t>Entre 1.501€ y 1.800€</t>
  </si>
  <si>
    <t>Entre 1.801€ y 2.400€</t>
  </si>
  <si>
    <t>Entre 2.401€ y 3.000€</t>
  </si>
  <si>
    <t>Más de 3.000€</t>
  </si>
  <si>
    <t>P24. ¿De qué sector era la empresa? (%)</t>
  </si>
  <si>
    <t>P25. ¿Me podrías decir cuál era tu sueldo neto mensual? (%)</t>
  </si>
  <si>
    <t>P26. De 0 a 10, ¿qué relación existía entre ese empleo y tu titulación universitaria? (%)</t>
  </si>
  <si>
    <t>P27. ¿Estás trabajando actualmente? (%)</t>
  </si>
  <si>
    <t>P27.1. ¿Estás buscando trabajo? (%)</t>
  </si>
  <si>
    <t>[0 - 12,6]</t>
  </si>
  <si>
    <t>[0 - 4,7]</t>
  </si>
  <si>
    <t>[0 - 19,1]</t>
  </si>
  <si>
    <t>P28. ¿Trabajas en Extremadura, otra Comunidad o fuera de España? (%)</t>
  </si>
  <si>
    <t>[0 - 2,9]</t>
  </si>
  <si>
    <t>P29. ¿Has creado tu propia empresa o trabajas para otros? (%)</t>
  </si>
  <si>
    <t>[0 - 2,6]</t>
  </si>
  <si>
    <t>P30. ¿Y cómo has encontrado el empleo? (%)</t>
  </si>
  <si>
    <t>P31. ¿Estás dado de alta como autónomo o perteneces a la plantilla de la empresa? (%)</t>
  </si>
  <si>
    <t>P32. ¿Has pensado alguna vez en crear tu propia empresa? (%)</t>
  </si>
  <si>
    <t>[0 - 3]</t>
  </si>
  <si>
    <t>P33. ¿Qué tipo de contrato tienes? (%)</t>
  </si>
  <si>
    <t>P34. ¿Cuál es la duración del contrato? (%)</t>
  </si>
  <si>
    <t>[0 - 2,1]</t>
  </si>
  <si>
    <t>[0 - 1,3]</t>
  </si>
  <si>
    <t>P37. ¿Me podrías decir tu sueldo neto mensual? (%)</t>
  </si>
  <si>
    <t>P36. ¿En qué sector? (%)</t>
  </si>
  <si>
    <t>P35. ¿Trabajas en la empresa pública? (%)</t>
  </si>
  <si>
    <t>[0 - 0,9]</t>
  </si>
  <si>
    <t>[6,4 - 6,8]</t>
  </si>
  <si>
    <t>[8,1 - 8,5]</t>
  </si>
  <si>
    <t>[6,8 - 7,2]</t>
  </si>
  <si>
    <t>P7. ¿Disfrutaste de alguna beca Erasmus, Sócrates o similar para cursar parte de tus estudios, tanto teóricos como prácticos, en otra Universidad? (%)</t>
  </si>
  <si>
    <t>P27.1.1. ¿Por qué? (Se permite respuesta múltiple) (%)</t>
  </si>
  <si>
    <t>P27.2. ¿Es el mismo empleo o es distinto al primero? (%)</t>
  </si>
  <si>
    <r>
      <rPr>
        <b/>
        <sz val="9"/>
        <color theme="1"/>
        <rFont val="Calibri"/>
        <family val="2"/>
        <scheme val="minor"/>
      </rPr>
      <t>Fuente y Elaboración</t>
    </r>
    <r>
      <rPr>
        <sz val="9"/>
        <color theme="1"/>
        <rFont val="Calibri"/>
        <family val="2"/>
        <scheme val="minor"/>
      </rPr>
      <t>: Unidad Técnica de Evaluación y Calidad. 2015</t>
    </r>
  </si>
  <si>
    <t>Grado en Información y Documentación</t>
  </si>
  <si>
    <t>Grado en Ingeniería en Edificación</t>
  </si>
  <si>
    <t>Grado en Ingeniería en Geomática y Topografía</t>
  </si>
  <si>
    <t>Ing. en Electrónica</t>
  </si>
  <si>
    <t>Máster U. de Especialización en Geotecnologías  Topográficas en la Ingeniería</t>
  </si>
  <si>
    <t>Máster U. en Dirección TIC</t>
  </si>
  <si>
    <t>Máster U. en Ingeniería de Telecomunicación</t>
  </si>
  <si>
    <t>Máster U. en Ingeniería Informática</t>
  </si>
  <si>
    <t>Máster U. en Investigación en Economía, Gestión y Comercio Internacional</t>
  </si>
  <si>
    <t>[6,5 - 7,0]</t>
  </si>
  <si>
    <t>[7,1 - 7,4]</t>
  </si>
  <si>
    <t>[7,6 - 7,9]</t>
  </si>
  <si>
    <t>[6,6 - 6,8]</t>
  </si>
  <si>
    <t>[6,7 - 6,8]</t>
  </si>
  <si>
    <t>[4,8 - 5,3]</t>
  </si>
  <si>
    <t>[6,2 - 6,5]</t>
  </si>
  <si>
    <t>[5,4 - 5,6]</t>
  </si>
  <si>
    <t>[5,2 - 5,4]</t>
  </si>
  <si>
    <t>[6,6 - 7]</t>
  </si>
  <si>
    <t>[5,6 - 5,7]</t>
  </si>
  <si>
    <t>[6,4 - 6,6]</t>
  </si>
  <si>
    <t>[6,5 - 6,7]</t>
  </si>
  <si>
    <t>[6,2 - 6,3]</t>
  </si>
  <si>
    <t>[6,3 - 6,7]</t>
  </si>
  <si>
    <t>[5,8 - 6,2]</t>
  </si>
  <si>
    <t>[6,1 - 6,3]</t>
  </si>
  <si>
    <t>[6,3 - 6,4]</t>
  </si>
  <si>
    <t>[33,7 - 44]</t>
  </si>
  <si>
    <t>[35,2 - 44,5]</t>
  </si>
  <si>
    <t>[51,6 - 60,7]</t>
  </si>
  <si>
    <t>[37 - 41,5]</t>
  </si>
  <si>
    <t>[38,6 - 43,3]</t>
  </si>
  <si>
    <t>[40,1 - 43]</t>
  </si>
  <si>
    <t>[8,4 - 15,2]</t>
  </si>
  <si>
    <t>[8,3 - 14,3]</t>
  </si>
  <si>
    <t>[18,1 - 25,7]</t>
  </si>
  <si>
    <t>[13,3 - 16,6]</t>
  </si>
  <si>
    <t>[12,2 - 15,4]</t>
  </si>
  <si>
    <t>[14 - 16,1]</t>
  </si>
  <si>
    <t>[39,2 - 49,7]</t>
  </si>
  <si>
    <t>[38,1 - 47,6]</t>
  </si>
  <si>
    <t>[15,7 - 22,9]</t>
  </si>
  <si>
    <t>[39,4 - 43,9]</t>
  </si>
  <si>
    <t>[36,6 - 41,2]</t>
  </si>
  <si>
    <t>[37,2 - 40,1]</t>
  </si>
  <si>
    <t>[2,6 - 7,1]</t>
  </si>
  <si>
    <t>[3,7 - 8,3]</t>
  </si>
  <si>
    <t>[1,2 - 4,1]</t>
  </si>
  <si>
    <t>[3,2 - 5]</t>
  </si>
  <si>
    <t>[5,2 - 7,5]</t>
  </si>
  <si>
    <t>[4,1 - 5,3]</t>
  </si>
  <si>
    <t>[40,6 - 51,1]</t>
  </si>
  <si>
    <t>[45,6 - 55,2]</t>
  </si>
  <si>
    <t>[67,8 - 76]</t>
  </si>
  <si>
    <t>[77,1 - 80,8]</t>
  </si>
  <si>
    <t>[32,9 - 37,4]</t>
  </si>
  <si>
    <t>[61,6 - 64,1]</t>
  </si>
  <si>
    <t>[48,9 - 59,4]</t>
  </si>
  <si>
    <t>[44,8 - 54,4]</t>
  </si>
  <si>
    <t>[24 - 32,2]</t>
  </si>
  <si>
    <t>[19,2 - 22,9]</t>
  </si>
  <si>
    <t>[62,6 - 67,1]</t>
  </si>
  <si>
    <t>[35,9 - 38,4]</t>
  </si>
  <si>
    <t>[6,9 - 7,6]</t>
  </si>
  <si>
    <t>[7,9 - 8,3]</t>
  </si>
  <si>
    <t>[7,4 - 7,7]</t>
  </si>
  <si>
    <t>[7,8 - 8]</t>
  </si>
  <si>
    <t>[3,5 - 4,5]</t>
  </si>
  <si>
    <t>[4,4 - 5,2]</t>
  </si>
  <si>
    <t>[5,9 - 6,6]</t>
  </si>
  <si>
    <t>[4,5 - 4,8]</t>
  </si>
  <si>
    <t>[5,1 - 5,7]</t>
  </si>
  <si>
    <t>[4,8 - 5,1]</t>
  </si>
  <si>
    <t>[6,6 - 12,8]</t>
  </si>
  <si>
    <t>[14,4 - 21,7]</t>
  </si>
  <si>
    <t>[15,9 - 19,4]</t>
  </si>
  <si>
    <t>[12,9 - 16,2]</t>
  </si>
  <si>
    <t>[14,5 - 16,6]</t>
  </si>
  <si>
    <t>[87,2 - 93,4]</t>
  </si>
  <si>
    <t>[78,3 - 85,6]</t>
  </si>
  <si>
    <t>[86,7 - 92,3]</t>
  </si>
  <si>
    <t>[80,6 - 84,1]</t>
  </si>
  <si>
    <t>[83,8 - 87,1]</t>
  </si>
  <si>
    <t>[83,4 - 85,5]</t>
  </si>
  <si>
    <t>[7,8 - 9,3]</t>
  </si>
  <si>
    <t>[8,8 - 9,2]</t>
  </si>
  <si>
    <t>[8,3 - 9,1]</t>
  </si>
  <si>
    <t>[8,7 - 9]</t>
  </si>
  <si>
    <t>[8,8 - 9]</t>
  </si>
  <si>
    <t>[5,3 - 7,5]</t>
  </si>
  <si>
    <t>[4,3 - 5,7]</t>
  </si>
  <si>
    <t>[5,3 - 7,1]</t>
  </si>
  <si>
    <t>[5,7 - 6,5]</t>
  </si>
  <si>
    <t>[5,8 - 6,5]</t>
  </si>
  <si>
    <t>[5,8 - 6,3]</t>
  </si>
  <si>
    <t>[71,2 - 80,2]</t>
  </si>
  <si>
    <t>[59,3 - 68,5]</t>
  </si>
  <si>
    <t>[29,5 - 38,1]</t>
  </si>
  <si>
    <t>[50,7 - 55,3]</t>
  </si>
  <si>
    <t>[54,6 - 59,3]</t>
  </si>
  <si>
    <t>[52,4 - 55,3]</t>
  </si>
  <si>
    <t>[19,8 - 28,8]</t>
  </si>
  <si>
    <t>[31,5 - 40,7]</t>
  </si>
  <si>
    <t>[61,9 - 70,5]</t>
  </si>
  <si>
    <t>[44,7 - 49,3]</t>
  </si>
  <si>
    <t>[40,7 - 45,4]</t>
  </si>
  <si>
    <t>[44,7 - 47,6]</t>
  </si>
  <si>
    <t>Grado</t>
  </si>
  <si>
    <t>[18,5 - 27,4]</t>
  </si>
  <si>
    <t>[22,8 - 31,3]</t>
  </si>
  <si>
    <t>[25,8 - 34,2]</t>
  </si>
  <si>
    <t>[24,3 - 28,3]</t>
  </si>
  <si>
    <t>[25,2 - 29,4]</t>
  </si>
  <si>
    <t>[25,5 - 28,1]</t>
  </si>
  <si>
    <t>[72,6 - 81,5]</t>
  </si>
  <si>
    <t>[68,7 - 77,2]</t>
  </si>
  <si>
    <t>[65,8 - 74,2]</t>
  </si>
  <si>
    <t>[71,7 - 75,7]</t>
  </si>
  <si>
    <t>[70,6 - 74,8]</t>
  </si>
  <si>
    <t>[71,9 - 74,5]</t>
  </si>
  <si>
    <t>[4,9 - 19,4]</t>
  </si>
  <si>
    <t>[27,7 - 46,6]</t>
  </si>
  <si>
    <t>[24,5 - 40,2]</t>
  </si>
  <si>
    <t>[19,5 - 27,1]</t>
  </si>
  <si>
    <t>[32 - 40,8]</t>
  </si>
  <si>
    <t>[25,6 - 30,7]</t>
  </si>
  <si>
    <t>[22,9 - 43,8]</t>
  </si>
  <si>
    <t>[14,6 - 31,1]</t>
  </si>
  <si>
    <t>[17,7 - 32,3]</t>
  </si>
  <si>
    <t>[32,8 - 41,5]</t>
  </si>
  <si>
    <t>[24,7 - 32,9]</t>
  </si>
  <si>
    <t>[29,7 - 35,1]</t>
  </si>
  <si>
    <t>[40,4 - 62,6]</t>
  </si>
  <si>
    <t>[27,3 - 43,3]</t>
  </si>
  <si>
    <t>[27,4 - 35,8]</t>
  </si>
  <si>
    <t>[25,2 - 33,5]</t>
  </si>
  <si>
    <t>[29,4 - 34,7]</t>
  </si>
  <si>
    <t>[0 - 6,8]</t>
  </si>
  <si>
    <t>[9,8 - 24,5]</t>
  </si>
  <si>
    <t>[3 - 11,7]</t>
  </si>
  <si>
    <t>[5,5 - 10,3]</t>
  </si>
  <si>
    <t>[3,4 - 7,5]</t>
  </si>
  <si>
    <t>[5,8 - 8,9]</t>
  </si>
  <si>
    <t>[45,4 - 56]</t>
  </si>
  <si>
    <t>[55,5 - 64,8]</t>
  </si>
  <si>
    <t>[38,5 - 47,5]</t>
  </si>
  <si>
    <t>[49,2 - 53,8]</t>
  </si>
  <si>
    <t>[47,2 - 51,9]</t>
  </si>
  <si>
    <t>[48,9 - 51,9]</t>
  </si>
  <si>
    <t>[44 - 54,6]</t>
  </si>
  <si>
    <t>[52,5 - 61,5]</t>
  </si>
  <si>
    <t>[46,2 - 50,8]</t>
  </si>
  <si>
    <t>[48,1 - 52,8]</t>
  </si>
  <si>
    <t>[48,1 - 51,1]</t>
  </si>
  <si>
    <t>[5,2 - 14,2]</t>
  </si>
  <si>
    <t>[8,4 - 16,6]</t>
  </si>
  <si>
    <t>[0 - 12]</t>
  </si>
  <si>
    <t>[0 - 9,1]</t>
  </si>
  <si>
    <t>[0 - 13,7]</t>
  </si>
  <si>
    <t>[7,8 - 10,2]</t>
  </si>
  <si>
    <t>[2,3 - 7,7]</t>
  </si>
  <si>
    <t>[0 - 4]</t>
  </si>
  <si>
    <t>[0 - 3,6]</t>
  </si>
  <si>
    <t>[0 - 4,2]</t>
  </si>
  <si>
    <t>[2 - 3,3]</t>
  </si>
  <si>
    <t>[11 - 22,3]</t>
  </si>
  <si>
    <t>[6,3 - 13,7]</t>
  </si>
  <si>
    <t>[0 - 15,6]</t>
  </si>
  <si>
    <t>[0 - 15,2]</t>
  </si>
  <si>
    <t>[10,7 - 13,5]</t>
  </si>
  <si>
    <t>[62,5 - 76,4]</t>
  </si>
  <si>
    <t>[65,6 - 76,9]</t>
  </si>
  <si>
    <t>[0 - 80,6]</t>
  </si>
  <si>
    <t>[0 - 76,8]</t>
  </si>
  <si>
    <t>[0 - 73,2]</t>
  </si>
  <si>
    <t>[70,7 - 74,4]</t>
  </si>
  <si>
    <t>[1,1 - 7,2]</t>
  </si>
  <si>
    <t>[0 - 4,1]</t>
  </si>
  <si>
    <t>[0 - 7]</t>
  </si>
  <si>
    <t>[3 - 4,5]</t>
  </si>
  <si>
    <t>[0 - 79,6]</t>
  </si>
  <si>
    <t>[0 - 84,2]</t>
  </si>
  <si>
    <t>[0 - 93]</t>
  </si>
  <si>
    <t>[0 - 87,4]</t>
  </si>
  <si>
    <t>[0 - 86,7]</t>
  </si>
  <si>
    <t>[0 - 86,2]</t>
  </si>
  <si>
    <t>[0 - 29,6]</t>
  </si>
  <si>
    <t>[0 - 23,3]</t>
  </si>
  <si>
    <t>[0 - 12,3]</t>
  </si>
  <si>
    <t>[0 - 15,8]</t>
  </si>
  <si>
    <t>[0 - 16,7]</t>
  </si>
  <si>
    <t>[0 - 15,9]</t>
  </si>
  <si>
    <t>[0 - 27,9]</t>
  </si>
  <si>
    <t>[0 - 40,6]</t>
  </si>
  <si>
    <t>[0 - 19,8]</t>
  </si>
  <si>
    <t>[0 - 20,4]</t>
  </si>
  <si>
    <t>[0 - 51,9]</t>
  </si>
  <si>
    <t>[0 - 62,6]</t>
  </si>
  <si>
    <t>[0 - 68,4]</t>
  </si>
  <si>
    <t>[0 - 14,1]</t>
  </si>
  <si>
    <t>[0 - 40,2]</t>
  </si>
  <si>
    <t>[0 - 81]</t>
  </si>
  <si>
    <t>[0 - 48,4]</t>
  </si>
  <si>
    <t>[0 - 83,7]</t>
  </si>
  <si>
    <t>[0 - 57,9]</t>
  </si>
  <si>
    <t>[0 - 11,6]</t>
  </si>
  <si>
    <t>[0 - 5,1]</t>
  </si>
  <si>
    <t>[0 - 32,4]</t>
  </si>
  <si>
    <t>[0 - 65,7]</t>
  </si>
  <si>
    <t>[0 - 23,2]</t>
  </si>
  <si>
    <t>[0 - 14,7]</t>
  </si>
  <si>
    <t>[0 - 9,5]</t>
  </si>
  <si>
    <t>[0 - 9,4]</t>
  </si>
  <si>
    <t>[0 - 7,6]</t>
  </si>
  <si>
    <t>[0 - 8,8]</t>
  </si>
  <si>
    <t>[0 - 7,2]</t>
  </si>
  <si>
    <t>[0 - 8]</t>
  </si>
  <si>
    <t>[0 - 87,8]</t>
  </si>
  <si>
    <t>[0 - 80,3]</t>
  </si>
  <si>
    <t>[0 - 68,2]</t>
  </si>
  <si>
    <t>[0 - 74,5]</t>
  </si>
  <si>
    <t>[0 - 18,3]</t>
  </si>
  <si>
    <t>[0 - 25,9]</t>
  </si>
  <si>
    <t>[0 - 38,5]</t>
  </si>
  <si>
    <t>[0 - 12,9]</t>
  </si>
  <si>
    <t>[0 - 26]</t>
  </si>
  <si>
    <t>[0 - 4,8]</t>
  </si>
  <si>
    <t>[0 - 4,6]</t>
  </si>
  <si>
    <t>[0 - 3,9]</t>
  </si>
  <si>
    <t>[0 - 3,4]</t>
  </si>
  <si>
    <t>[0 - 5]</t>
  </si>
  <si>
    <t>[0 - 9,6]</t>
  </si>
  <si>
    <t>[0 - 3,3]</t>
  </si>
  <si>
    <t>[0 - 10,9]</t>
  </si>
  <si>
    <t>[0 - 7,4]</t>
  </si>
  <si>
    <t>[0 - 96,5]</t>
  </si>
  <si>
    <t>[0 - 99,6]</t>
  </si>
  <si>
    <t>[0 - 93,1]</t>
  </si>
  <si>
    <t>[0 - 94]</t>
  </si>
  <si>
    <t>[0 - 92,1]</t>
  </si>
  <si>
    <t>[0 - 3,8]</t>
  </si>
  <si>
    <t>[0 - 2,8]</t>
  </si>
  <si>
    <t>[0 - 3,1]</t>
  </si>
  <si>
    <t>[0 - 31,6]</t>
  </si>
  <si>
    <t>[0 - 33,4]</t>
  </si>
  <si>
    <t>[0 - 31,4]</t>
  </si>
  <si>
    <t>[0 - 31,7]</t>
  </si>
  <si>
    <t>[0 - 35,2]</t>
  </si>
  <si>
    <t>[0 - 31,3]</t>
  </si>
  <si>
    <t>[0 - 10,3]</t>
  </si>
  <si>
    <t>[0 - 4,3]</t>
  </si>
  <si>
    <t>[0 - 8,5]</t>
  </si>
  <si>
    <t>[0 - 11,8]</t>
  </si>
  <si>
    <t>[0 - 8,3]</t>
  </si>
  <si>
    <t>[0 - 12,7]</t>
  </si>
  <si>
    <t>[0 - 6,9]</t>
  </si>
  <si>
    <t>[0 - 16,3]</t>
  </si>
  <si>
    <t>[0 - 12,1]</t>
  </si>
  <si>
    <t>[0 - 19,6]</t>
  </si>
  <si>
    <t>[0 - 21,2]</t>
  </si>
  <si>
    <t>[0 - 18,4]</t>
  </si>
  <si>
    <t>[0 - 17,1]</t>
  </si>
  <si>
    <t>[0 - 15,1]</t>
  </si>
  <si>
    <t>[0 - 1,5]</t>
  </si>
  <si>
    <t>[0 - 2,3]</t>
  </si>
  <si>
    <t>[0 - 2,2]</t>
  </si>
  <si>
    <t>[0 - 5,9]</t>
  </si>
  <si>
    <t>[0 - 14,9]</t>
  </si>
  <si>
    <t>[0 - 10,5]</t>
  </si>
  <si>
    <t>[0 - 16,1]</t>
  </si>
  <si>
    <t>[0 - 7,1]</t>
  </si>
  <si>
    <t>[0 - 21,8]</t>
  </si>
  <si>
    <t>[0 - 8,9]</t>
  </si>
  <si>
    <t>[0 - 14,3]</t>
  </si>
  <si>
    <t>[0 - 9,8]</t>
  </si>
  <si>
    <t>[0 - 4,5]</t>
  </si>
  <si>
    <t>[0 - 99,8]</t>
  </si>
  <si>
    <t>[0 - 98,9]</t>
  </si>
  <si>
    <t>[0 - 95,6]</t>
  </si>
  <si>
    <t>[0 - 97,4]</t>
  </si>
  <si>
    <t>[0 - 98,4]</t>
  </si>
  <si>
    <t>[0 - 97,1]</t>
  </si>
  <si>
    <t>[0 - 11,7]</t>
  </si>
  <si>
    <t>[0 - 6]</t>
  </si>
  <si>
    <t>[0 - 17,9]</t>
  </si>
  <si>
    <t>[0 - 11]</t>
  </si>
  <si>
    <t>[0 - 6,3]</t>
  </si>
  <si>
    <t>[0 - 77,3]</t>
  </si>
  <si>
    <t>[0 - 72,8]</t>
  </si>
  <si>
    <t>[0 - 62,9]</t>
  </si>
  <si>
    <t>[0 - 70,7]</t>
  </si>
  <si>
    <t>[0 - 62,8]</t>
  </si>
  <si>
    <t>[0 - 66,6]</t>
  </si>
  <si>
    <t>[0 - 7,9]</t>
  </si>
  <si>
    <t>[0 - 17,5]</t>
  </si>
  <si>
    <t>[0 - 7,5]</t>
  </si>
  <si>
    <t>[0 - 17,7]</t>
  </si>
  <si>
    <t>[0 - 10,4]</t>
  </si>
  <si>
    <t>[0 - 20]</t>
  </si>
  <si>
    <t>[0 - 18,6]</t>
  </si>
  <si>
    <t>[0 - 27,2]</t>
  </si>
  <si>
    <t>[0 - 16,9]</t>
  </si>
  <si>
    <t>[0 - 31,5]</t>
  </si>
  <si>
    <t>[0 - 14,2]</t>
  </si>
  <si>
    <t>[0 - 19,2]</t>
  </si>
  <si>
    <t>[0 - 28,9]</t>
  </si>
  <si>
    <t>[0 - 79,9]</t>
  </si>
  <si>
    <t>[0 - 92,6]</t>
  </si>
  <si>
    <t>[0 - 82,6]</t>
  </si>
  <si>
    <t>[0 - 84,8]</t>
  </si>
  <si>
    <t>[0 - 75,9]</t>
  </si>
  <si>
    <t>[0 - 80,9]</t>
  </si>
  <si>
    <t>[0 - 56,4]</t>
  </si>
  <si>
    <t>[0 - 53,5]</t>
  </si>
  <si>
    <t>[0 - 36,8]</t>
  </si>
  <si>
    <t>[0 - 23]</t>
  </si>
  <si>
    <t>[0 - 35,3]</t>
  </si>
  <si>
    <t>[0 - 57,4]</t>
  </si>
  <si>
    <t>[0 - 57]</t>
  </si>
  <si>
    <t>[0 - 68,1]</t>
  </si>
  <si>
    <t>[0 - 81,4]</t>
  </si>
  <si>
    <t>[0 - 67,9]</t>
  </si>
  <si>
    <t>[0 - 4,4]</t>
  </si>
  <si>
    <t>[0 - 1,4]</t>
  </si>
  <si>
    <t>[0 - 5,8]</t>
  </si>
  <si>
    <t>[0 - 1,1]</t>
  </si>
  <si>
    <t>[0 - 14]</t>
  </si>
  <si>
    <t>[0 - 9,2]</t>
  </si>
  <si>
    <t>[0 - 10,7]</t>
  </si>
  <si>
    <t>[0 - 3,5]</t>
  </si>
  <si>
    <t>[0 - 73,4]</t>
  </si>
  <si>
    <t>[0 - 12,5]</t>
  </si>
  <si>
    <t>[0 - 18]</t>
  </si>
  <si>
    <t>[0 - 5,2]</t>
  </si>
  <si>
    <t>[0 - 12,4]</t>
  </si>
  <si>
    <t>[0 - 20,8]</t>
  </si>
  <si>
    <t>[0 - 19,4]</t>
  </si>
  <si>
    <t>[0 - 6,5]</t>
  </si>
  <si>
    <t>[0 - 6,6]</t>
  </si>
  <si>
    <t>[0 - 0,8]</t>
  </si>
  <si>
    <t>[0 - 19,3]</t>
  </si>
  <si>
    <t>[0 - 5,7]</t>
  </si>
  <si>
    <t>[0 - 16,6]</t>
  </si>
  <si>
    <t>[0 - 33,8]</t>
  </si>
  <si>
    <t>[0 - 22,2]</t>
  </si>
  <si>
    <t>[0 - 28,7]</t>
  </si>
  <si>
    <t>[0 - 27,7]</t>
  </si>
  <si>
    <t>[0 - 26,8]</t>
  </si>
  <si>
    <t>[0 - 34,9]</t>
  </si>
  <si>
    <t>[0 - 20,2]</t>
  </si>
  <si>
    <t>[0 - 22,6]</t>
  </si>
  <si>
    <t>[0 - 38,4]</t>
  </si>
  <si>
    <t>[0 - 18,8]</t>
  </si>
  <si>
    <t>[0 - 39,9]</t>
  </si>
  <si>
    <t>[0 - 40,5]</t>
  </si>
  <si>
    <t>[0 - 25,8]</t>
  </si>
  <si>
    <t>[0 - 34,5]</t>
  </si>
  <si>
    <t>[0 - 35,6]</t>
  </si>
  <si>
    <t>[0 - 33]</t>
  </si>
  <si>
    <t>[0 - 36,5]</t>
  </si>
  <si>
    <t>[0 - 30,3]</t>
  </si>
  <si>
    <t>[0 - 24]</t>
  </si>
  <si>
    <t>[0 - 13,1]</t>
  </si>
  <si>
    <t>[0 - 18,1]</t>
  </si>
  <si>
    <t>[0 - 23,1]</t>
  </si>
  <si>
    <t>[0 - 17,3]</t>
  </si>
  <si>
    <t>[0 - 12,8]</t>
  </si>
  <si>
    <t>[0 - 6,1]</t>
  </si>
  <si>
    <t>[0 - 11,4]</t>
  </si>
  <si>
    <t>[0 - 5,4]</t>
  </si>
  <si>
    <t>[0 - 1,2]</t>
  </si>
  <si>
    <t>[0 - 7,7]</t>
  </si>
  <si>
    <t>[0 - 6,4]</t>
  </si>
  <si>
    <t>[0 - 55,7]</t>
  </si>
  <si>
    <t>[0 - 52,9]</t>
  </si>
  <si>
    <t>[0 - 58,5]</t>
  </si>
  <si>
    <t>[0 - 69,4]</t>
  </si>
  <si>
    <t>[0 - 62,2]</t>
  </si>
  <si>
    <t>[0 - 55]</t>
  </si>
  <si>
    <t>[0 - 56,7]</t>
  </si>
  <si>
    <t>[0 - 26,6]</t>
  </si>
  <si>
    <t>[0 - 46,1]</t>
  </si>
  <si>
    <t>[0 - 35]</t>
  </si>
  <si>
    <t>[0 - 88,9]</t>
  </si>
  <si>
    <t>[0 - 14,8]</t>
  </si>
  <si>
    <t>[0 - 65,5]</t>
  </si>
  <si>
    <t>[0 - 47,7]</t>
  </si>
  <si>
    <t>[0 - 59]</t>
  </si>
  <si>
    <t>[0 - 41,9]</t>
  </si>
  <si>
    <t>[0 - 78,8]</t>
  </si>
  <si>
    <t>[0 - 76,2]</t>
  </si>
  <si>
    <t>[0 - 37,3]</t>
  </si>
  <si>
    <t>[0 - 59,6]</t>
  </si>
  <si>
    <t>[0 - 43,2]</t>
  </si>
  <si>
    <t>Doctorado / Tesis doctoral</t>
  </si>
  <si>
    <t xml:space="preserve">Otros </t>
  </si>
  <si>
    <t>[0 - 9,3]</t>
  </si>
  <si>
    <t>[0 - 2,5]</t>
  </si>
  <si>
    <t>[0 - 20,7]</t>
  </si>
  <si>
    <t>[0 - 64,5]</t>
  </si>
  <si>
    <t>[0 - 19,9]</t>
  </si>
  <si>
    <t>[0 - 24,4]</t>
  </si>
  <si>
    <t>[0 - 20,6]</t>
  </si>
  <si>
    <t>[0 - 76,6]</t>
  </si>
  <si>
    <t>[0 - 73]</t>
  </si>
  <si>
    <t>[0 - 69,7]</t>
  </si>
  <si>
    <t>[0 - 71,3]</t>
  </si>
  <si>
    <t>[0 - 70,3]</t>
  </si>
  <si>
    <t>[0 - 36]</t>
  </si>
  <si>
    <t>[0 - 36,7]</t>
  </si>
  <si>
    <t>[0 - 36,1]</t>
  </si>
  <si>
    <t>[0 - 34]</t>
  </si>
  <si>
    <t>[0 - 33,3]</t>
  </si>
  <si>
    <t>[0 - 87,7]</t>
  </si>
  <si>
    <t>[0 - 65,3]</t>
  </si>
  <si>
    <t>[0 - 83]</t>
  </si>
  <si>
    <t>[0 - 71,4]</t>
  </si>
  <si>
    <t>[0 - 75,4]</t>
  </si>
  <si>
    <t>[0 - 29,3]</t>
  </si>
  <si>
    <t>[0 - 42]</t>
  </si>
  <si>
    <t>[0 - 25]</t>
  </si>
  <si>
    <t>[0 - 17,8]</t>
  </si>
  <si>
    <t>[0 - 16]</t>
  </si>
  <si>
    <t>[0 - 13,4]</t>
  </si>
  <si>
    <t>[0 - 93,6]</t>
  </si>
  <si>
    <t>[0 - 98,2]</t>
  </si>
  <si>
    <t>[0 - 88,4]</t>
  </si>
  <si>
    <t>[0 - 89,9]</t>
  </si>
  <si>
    <t>[0 - 87,9]</t>
  </si>
  <si>
    <t>[0 - 1,6]</t>
  </si>
  <si>
    <t>[0 - 10,1]</t>
  </si>
  <si>
    <t>[0 - 5,6]</t>
  </si>
  <si>
    <t>[0 - 21,4]</t>
  </si>
  <si>
    <t>[0 - 25,3]</t>
  </si>
  <si>
    <t>[0 - 27,3]</t>
  </si>
  <si>
    <t>[0 - 34,8]</t>
  </si>
  <si>
    <t>[0 - 28,2]</t>
  </si>
  <si>
    <t>[0 - 6,2]</t>
  </si>
  <si>
    <t>[0 - 8,1]</t>
  </si>
  <si>
    <t>[0 - 28,4]</t>
  </si>
  <si>
    <t>[0 - 21,6]</t>
  </si>
  <si>
    <t>[0 - 18,7]</t>
  </si>
  <si>
    <t>[0 - 10,8]</t>
  </si>
  <si>
    <t>[0 - 17,2]</t>
  </si>
  <si>
    <t>[0 - 8,7]</t>
  </si>
  <si>
    <t>[0 - 24,9]</t>
  </si>
  <si>
    <t>[0 - 26,7]</t>
  </si>
  <si>
    <t>[0 - 15,7]</t>
  </si>
  <si>
    <t>[0 - 100]</t>
  </si>
  <si>
    <t>[0 - 96,2]</t>
  </si>
  <si>
    <t>[0 - 96,7]</t>
  </si>
  <si>
    <t>[0 - 44,8]</t>
  </si>
  <si>
    <t>[0 - 44,6]</t>
  </si>
  <si>
    <t>[0 - 46,9]</t>
  </si>
  <si>
    <t>[0 - 51,4]</t>
  </si>
  <si>
    <t>[0 - 48,8]</t>
  </si>
  <si>
    <t>[0 - 68,3]</t>
  </si>
  <si>
    <t>[0 - 61,2]</t>
  </si>
  <si>
    <t>[0 - 56,9]</t>
  </si>
  <si>
    <t>[0 - 48,5]</t>
  </si>
  <si>
    <t>[0 - 47]</t>
  </si>
  <si>
    <t>[0 - 48,7]</t>
  </si>
  <si>
    <t>[0 - 75,7]</t>
  </si>
  <si>
    <t>[0 - 72,3]</t>
  </si>
  <si>
    <t>[0 - 67,8]</t>
  </si>
  <si>
    <t>[0 - 67]</t>
  </si>
  <si>
    <t>[0 - 10,2]</t>
  </si>
  <si>
    <t>[0 - 13,2]</t>
  </si>
  <si>
    <t>[0 - 8,6]</t>
  </si>
  <si>
    <t>[0 - 41,6]</t>
  </si>
  <si>
    <t>[0 - 37,7]</t>
  </si>
  <si>
    <t>[0 - 35,4]</t>
  </si>
  <si>
    <t>[0 - 35,5]</t>
  </si>
  <si>
    <t>[0 - 45,3]</t>
  </si>
  <si>
    <t>[0 - 37]</t>
  </si>
  <si>
    <t>[0 - 73,8]</t>
  </si>
  <si>
    <t>[0 - 70,8]</t>
  </si>
  <si>
    <t>[0 - 61]</t>
  </si>
  <si>
    <t>[0 - 48]</t>
  </si>
  <si>
    <t>[0 - 60,1]</t>
  </si>
  <si>
    <t>[0 - 22,9]</t>
  </si>
  <si>
    <t>[0 - 36,4]</t>
  </si>
  <si>
    <t>[0 - 47,5]</t>
  </si>
  <si>
    <t>[0 - 66]</t>
  </si>
  <si>
    <t>[0 - 51,5]</t>
  </si>
  <si>
    <t>[0 - 68,7]</t>
  </si>
  <si>
    <t>[0 - 82,3]</t>
  </si>
  <si>
    <t>[0 - 67,5]</t>
  </si>
  <si>
    <t>[0 - 9]</t>
  </si>
  <si>
    <t>[0 - 5,5]</t>
  </si>
  <si>
    <t>[0 - 11,5]</t>
  </si>
  <si>
    <t>[0 - 79]</t>
  </si>
  <si>
    <t>[0 - 40,4]</t>
  </si>
  <si>
    <t>[0 - 24,3]</t>
  </si>
  <si>
    <t>[0 - 15,4]</t>
  </si>
  <si>
    <t>[0 - 24,1]</t>
  </si>
  <si>
    <t>[0 - 2,7]</t>
  </si>
  <si>
    <t>[0 - 12,2]</t>
  </si>
  <si>
    <t>[0 - 37,6]</t>
  </si>
  <si>
    <t>[0 - 32,5]</t>
  </si>
  <si>
    <t>[0 - 26,3]</t>
  </si>
  <si>
    <t>[0 - 25,4]</t>
  </si>
  <si>
    <t>[0 - 13,3]</t>
  </si>
  <si>
    <t>[0 - 38,9]</t>
  </si>
  <si>
    <t>[0 - 36,6]</t>
  </si>
  <si>
    <t>[0 - 30]</t>
  </si>
  <si>
    <t>[0 - 27,5]</t>
  </si>
  <si>
    <t>[0 - 41,7]</t>
  </si>
  <si>
    <t>[0 - 35,8]</t>
  </si>
  <si>
    <t>[0 - 26,1]</t>
  </si>
  <si>
    <t>[0 - 24,6]</t>
  </si>
  <si>
    <t>[0 - 29,5]</t>
  </si>
  <si>
    <t>[0 - 21,7]</t>
  </si>
  <si>
    <t>[0 - 18,2]</t>
  </si>
  <si>
    <t>[0 - 5,3]</t>
  </si>
  <si>
    <t>[0 - 6,7]</t>
  </si>
  <si>
    <t>[0 - 7,8]</t>
  </si>
  <si>
    <t>[0 - 7,3]</t>
  </si>
  <si>
    <t>[0 - 8,4]</t>
  </si>
  <si>
    <t>[0 - 8,2]</t>
  </si>
  <si>
    <t>P39. Valora de 0 a 10 el grado de satisfacción de los siguientes apartados de tu empleo:</t>
  </si>
  <si>
    <t>P40. Finalmente, valore de 0 a 10 cómo los estudios cursados le han ayudado a adquirir las capacidades y competencias necesarias para el ejercicio de su profesión.</t>
  </si>
  <si>
    <t>P40</t>
  </si>
  <si>
    <t>P40. Finalmente, valore de 0 a 10 cómo los estudios cursados le han ayudado a adquirir las capacidades y competencias necesarias para el ejercicio de su profesión</t>
  </si>
  <si>
    <t>[4,9 - 11,6]</t>
  </si>
  <si>
    <t>[7,9 - 15,6]</t>
  </si>
  <si>
    <t>[12,1 - 24,3]</t>
  </si>
  <si>
    <t>[3,3 - 6]</t>
  </si>
  <si>
    <t>[3,8 - 6,6]</t>
  </si>
  <si>
    <t>[5,5 - 7,4]</t>
  </si>
  <si>
    <t>[66,1 - 77]</t>
  </si>
  <si>
    <t>[61,4 - 72,7]</t>
  </si>
  <si>
    <t>[49,3 - 65]</t>
  </si>
  <si>
    <t>[56,6 - 62,8]</t>
  </si>
  <si>
    <t>[46,8 - 53,2]</t>
  </si>
  <si>
    <t>[56,2 - 60,1]</t>
  </si>
  <si>
    <t>[3,1 - 8,7]</t>
  </si>
  <si>
    <t>[5,6 - 15,2]</t>
  </si>
  <si>
    <t>[20,1 - 25,4]</t>
  </si>
  <si>
    <t>[28,1 - 33,9]</t>
  </si>
  <si>
    <t>[20,5 - 23,7]</t>
  </si>
  <si>
    <t>[8 - 15,9]</t>
  </si>
  <si>
    <t>[11 - 19,6]</t>
  </si>
  <si>
    <t>[8,8 - 19,8]</t>
  </si>
  <si>
    <t>[10,7 - 15]</t>
  </si>
  <si>
    <t>[11,6 - 16]</t>
  </si>
  <si>
    <t>[11,9 - 14,6]</t>
  </si>
  <si>
    <t>Menos de 3 meses</t>
  </si>
  <si>
    <t>Más de 12 meses</t>
  </si>
  <si>
    <t>P16. Aproximadamente, ¿cuántos meses pasaron desde que terminaste de estudiar y conseguiste ese trabajo? (%)</t>
  </si>
  <si>
    <t>Entre 3 y 6 meses</t>
  </si>
  <si>
    <t>Entre 7 y 12 meses</t>
  </si>
  <si>
    <t>Tiempo medio (en meses)</t>
  </si>
  <si>
    <t>[0 - 45,2]</t>
  </si>
  <si>
    <t>[0 - 27,1]</t>
  </si>
  <si>
    <t>[0 - 30,2]</t>
  </si>
  <si>
    <t>[0 - 46,8]</t>
  </si>
  <si>
    <t>[0 - 42,9]</t>
  </si>
  <si>
    <t>[0 - 25,7]</t>
  </si>
  <si>
    <t>[0 - 37,5]</t>
  </si>
  <si>
    <t>[0 - 21,9]</t>
  </si>
  <si>
    <t>[0 - 41,3]</t>
  </si>
  <si>
    <t>[0 - 22,1]</t>
  </si>
  <si>
    <t>[3,3 - 4,3]</t>
  </si>
  <si>
    <t>[4,9 - 5,8]</t>
  </si>
  <si>
    <t>[7,0 - 7,7]</t>
  </si>
  <si>
    <t>[4,8 - 5,2]</t>
  </si>
  <si>
    <t>[6,0 - 6,4]</t>
  </si>
  <si>
    <t>[5,4 - 5,7]</t>
  </si>
  <si>
    <t>[79,1 - 90]</t>
  </si>
  <si>
    <t>[85,8 - 93,9]</t>
  </si>
  <si>
    <t>[77,6 - 91,6]</t>
  </si>
  <si>
    <t>[85,2 - 89,8]</t>
  </si>
  <si>
    <t>[83,1 - 88,9]</t>
  </si>
  <si>
    <t>[85,3 - 88,5]</t>
  </si>
  <si>
    <t>[10,0 - 20,9]</t>
  </si>
  <si>
    <t>[6,1 - 14,2]</t>
  </si>
  <si>
    <t>[8,4 - 22,4]</t>
  </si>
  <si>
    <t>[10,2 - 14,8]</t>
  </si>
  <si>
    <t>[11,1 - 16,9]</t>
  </si>
  <si>
    <t>[11,5 - 14,7]</t>
  </si>
  <si>
    <t>Esc. Enfermería de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</si>
</sst>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rgb="FF00206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2" fillId="7" borderId="7" applyNumberFormat="0" applyAlignment="0" applyProtection="0"/>
    <xf numFmtId="0" fontId="1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139">
    <xf numFmtId="0" fontId="0" fillId="0" borderId="0" xfId="0"/>
    <xf numFmtId="0" fontId="0" fillId="33" borderId="0" xfId="0" applyFill="1"/>
    <xf numFmtId="0" fontId="0" fillId="33" borderId="0" xfId="0" applyFont="1" applyFill="1"/>
    <xf numFmtId="0" fontId="0" fillId="0" borderId="10" xfId="0" applyFont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Border="1" applyAlignment="1">
      <alignment wrapText="1"/>
    </xf>
    <xf numFmtId="0" fontId="21" fillId="0" borderId="10" xfId="43" applyFont="1" applyFill="1" applyBorder="1" applyAlignment="1" applyProtection="1">
      <alignment horizontal="left" vertical="center" wrapText="1" indent="2"/>
    </xf>
    <xf numFmtId="0" fontId="21" fillId="0" borderId="17" xfId="43" applyFont="1" applyFill="1" applyBorder="1" applyAlignment="1" applyProtection="1">
      <alignment horizontal="left" vertical="center" wrapText="1" indent="2"/>
    </xf>
    <xf numFmtId="0" fontId="24" fillId="33" borderId="0" xfId="43" applyFont="1" applyFill="1" applyAlignment="1" applyProtection="1">
      <alignment horizontal="left" vertical="center"/>
    </xf>
    <xf numFmtId="0" fontId="25" fillId="33" borderId="12" xfId="0" applyFont="1" applyFill="1" applyBorder="1" applyAlignment="1"/>
    <xf numFmtId="0" fontId="25" fillId="33" borderId="14" xfId="0" applyFont="1" applyFill="1" applyBorder="1" applyAlignment="1"/>
    <xf numFmtId="0" fontId="25" fillId="33" borderId="10" xfId="0" applyFont="1" applyFill="1" applyBorder="1"/>
    <xf numFmtId="0" fontId="0" fillId="33" borderId="0" xfId="0" applyFill="1" applyBorder="1"/>
    <xf numFmtId="0" fontId="25" fillId="33" borderId="10" xfId="0" applyFont="1" applyFill="1" applyBorder="1" applyAlignment="1"/>
    <xf numFmtId="0" fontId="27" fillId="33" borderId="0" xfId="43" applyFont="1" applyFill="1" applyAlignment="1" applyProtection="1">
      <alignment horizontal="center" vertical="center"/>
    </xf>
    <xf numFmtId="164" fontId="0" fillId="33" borderId="0" xfId="0" applyNumberFormat="1" applyFont="1" applyFill="1"/>
    <xf numFmtId="164" fontId="29" fillId="33" borderId="0" xfId="0" applyNumberFormat="1" applyFont="1" applyFill="1" applyBorder="1" applyAlignment="1">
      <alignment horizontal="center" vertical="center"/>
    </xf>
    <xf numFmtId="164" fontId="28" fillId="33" borderId="0" xfId="0" applyNumberFormat="1" applyFont="1" applyFill="1" applyBorder="1" applyAlignment="1">
      <alignment horizontal="center" vertical="center"/>
    </xf>
    <xf numFmtId="0" fontId="29" fillId="33" borderId="0" xfId="0" applyFont="1" applyFill="1" applyBorder="1" applyAlignment="1">
      <alignment horizontal="center"/>
    </xf>
    <xf numFmtId="0" fontId="28" fillId="33" borderId="0" xfId="0" applyFont="1" applyFill="1" applyBorder="1" applyAlignment="1">
      <alignment horizontal="center"/>
    </xf>
    <xf numFmtId="49" fontId="0" fillId="33" borderId="0" xfId="0" applyNumberFormat="1" applyFont="1" applyFill="1"/>
    <xf numFmtId="164" fontId="0" fillId="34" borderId="10" xfId="0" applyNumberFormat="1" applyFont="1" applyFill="1" applyBorder="1" applyAlignment="1">
      <alignment horizontal="center" vertical="center" wrapText="1"/>
    </xf>
    <xf numFmtId="164" fontId="1" fillId="34" borderId="10" xfId="0" applyNumberFormat="1" applyFont="1" applyFill="1" applyBorder="1" applyAlignment="1">
      <alignment horizontal="center" vertical="center" wrapText="1"/>
    </xf>
    <xf numFmtId="0" fontId="29" fillId="34" borderId="10" xfId="0" applyFont="1" applyFill="1" applyBorder="1" applyAlignment="1">
      <alignment horizontal="center" vertical="center" wrapText="1"/>
    </xf>
    <xf numFmtId="0" fontId="2" fillId="36" borderId="10" xfId="0" applyFont="1" applyFill="1" applyBorder="1" applyAlignment="1">
      <alignment horizontal="center" vertical="center" wrapText="1"/>
    </xf>
    <xf numFmtId="164" fontId="2" fillId="36" borderId="10" xfId="0" applyNumberFormat="1" applyFont="1" applyFill="1" applyBorder="1" applyAlignment="1">
      <alignment horizontal="center" vertical="center" wrapText="1"/>
    </xf>
    <xf numFmtId="0" fontId="2" fillId="35" borderId="10" xfId="0" applyFont="1" applyFill="1" applyBorder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164" fontId="0" fillId="33" borderId="0" xfId="0" applyNumberFormat="1" applyFont="1" applyFill="1" applyBorder="1" applyAlignment="1">
      <alignment horizontal="center" vertical="center"/>
    </xf>
    <xf numFmtId="164" fontId="1" fillId="33" borderId="0" xfId="0" applyNumberFormat="1" applyFont="1" applyFill="1" applyBorder="1" applyAlignment="1">
      <alignment horizontal="center" vertical="center"/>
    </xf>
    <xf numFmtId="165" fontId="17" fillId="33" borderId="0" xfId="0" applyNumberFormat="1" applyFont="1" applyFill="1"/>
    <xf numFmtId="0" fontId="17" fillId="33" borderId="0" xfId="0" applyFont="1" applyFill="1"/>
    <xf numFmtId="0" fontId="0" fillId="33" borderId="0" xfId="0" applyFont="1" applyFill="1" applyAlignment="1">
      <alignment vertical="center" wrapText="1"/>
    </xf>
    <xf numFmtId="0" fontId="1" fillId="33" borderId="0" xfId="0" applyFont="1" applyFill="1" applyBorder="1" applyAlignment="1">
      <alignment wrapText="1"/>
    </xf>
    <xf numFmtId="0" fontId="0" fillId="33" borderId="0" xfId="0" applyFont="1" applyFill="1" applyBorder="1" applyAlignment="1">
      <alignment horizontal="center" wrapText="1"/>
    </xf>
    <xf numFmtId="0" fontId="0" fillId="33" borderId="0" xfId="0" applyFont="1" applyFill="1" applyBorder="1" applyAlignment="1">
      <alignment horizontal="center" vertical="center"/>
    </xf>
    <xf numFmtId="3" fontId="1" fillId="33" borderId="0" xfId="0" applyNumberFormat="1" applyFont="1" applyFill="1" applyBorder="1" applyAlignment="1">
      <alignment horizontal="center" wrapText="1"/>
    </xf>
    <xf numFmtId="0" fontId="1" fillId="33" borderId="0" xfId="0" applyFont="1" applyFill="1" applyBorder="1" applyAlignment="1">
      <alignment horizontal="center" wrapText="1"/>
    </xf>
    <xf numFmtId="164" fontId="1" fillId="33" borderId="0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wrapText="1"/>
    </xf>
    <xf numFmtId="0" fontId="0" fillId="33" borderId="0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0" fillId="33" borderId="0" xfId="0" applyFont="1" applyFill="1" applyBorder="1"/>
    <xf numFmtId="0" fontId="1" fillId="34" borderId="10" xfId="0" applyFont="1" applyFill="1" applyBorder="1" applyAlignment="1">
      <alignment horizontal="center" vertical="center" wrapText="1"/>
    </xf>
    <xf numFmtId="0" fontId="17" fillId="33" borderId="0" xfId="0" applyFont="1" applyFill="1" applyBorder="1"/>
    <xf numFmtId="164" fontId="17" fillId="33" borderId="0" xfId="0" applyNumberFormat="1" applyFont="1" applyFill="1" applyBorder="1"/>
    <xf numFmtId="49" fontId="17" fillId="33" borderId="0" xfId="0" applyNumberFormat="1" applyFont="1" applyFill="1"/>
    <xf numFmtId="164" fontId="17" fillId="33" borderId="0" xfId="0" applyNumberFormat="1" applyFont="1" applyFill="1" applyBorder="1" applyAlignment="1">
      <alignment horizontal="center" vertical="center" wrapText="1"/>
    </xf>
    <xf numFmtId="1" fontId="1" fillId="33" borderId="0" xfId="0" applyNumberFormat="1" applyFont="1" applyFill="1" applyBorder="1" applyAlignment="1">
      <alignment horizontal="center" vertical="center" wrapText="1"/>
    </xf>
    <xf numFmtId="0" fontId="29" fillId="33" borderId="0" xfId="0" applyFont="1" applyFill="1" applyBorder="1" applyAlignment="1">
      <alignment horizontal="center" vertical="center"/>
    </xf>
    <xf numFmtId="0" fontId="28" fillId="33" borderId="0" xfId="0" applyFont="1" applyFill="1" applyBorder="1" applyAlignment="1">
      <alignment horizontal="center" vertical="center"/>
    </xf>
    <xf numFmtId="0" fontId="2" fillId="35" borderId="12" xfId="0" applyFont="1" applyFill="1" applyBorder="1" applyAlignment="1">
      <alignment horizontal="center" vertical="center" wrapText="1"/>
    </xf>
    <xf numFmtId="0" fontId="2" fillId="35" borderId="12" xfId="0" applyFont="1" applyFill="1" applyBorder="1" applyAlignment="1">
      <alignment horizontal="center" vertical="center" wrapText="1"/>
    </xf>
    <xf numFmtId="0" fontId="29" fillId="33" borderId="0" xfId="0" applyFont="1" applyFill="1" applyBorder="1" applyAlignment="1">
      <alignment horizontal="center" vertical="center" wrapText="1"/>
    </xf>
    <xf numFmtId="0" fontId="22" fillId="33" borderId="0" xfId="44" applyFont="1" applyFill="1"/>
    <xf numFmtId="0" fontId="17" fillId="35" borderId="11" xfId="0" applyFont="1" applyFill="1" applyBorder="1" applyAlignment="1">
      <alignment horizontal="center" vertical="center" wrapText="1"/>
    </xf>
    <xf numFmtId="0" fontId="2" fillId="35" borderId="11" xfId="0" applyFont="1" applyFill="1" applyBorder="1" applyAlignment="1">
      <alignment horizontal="center" vertical="center" wrapText="1"/>
    </xf>
    <xf numFmtId="0" fontId="2" fillId="36" borderId="12" xfId="0" applyFont="1" applyFill="1" applyBorder="1" applyAlignment="1">
      <alignment horizontal="center" vertical="center" wrapText="1"/>
    </xf>
    <xf numFmtId="0" fontId="22" fillId="33" borderId="0" xfId="0" applyFont="1" applyFill="1" applyBorder="1"/>
    <xf numFmtId="164" fontId="22" fillId="33" borderId="0" xfId="0" applyNumberFormat="1" applyFont="1" applyFill="1" applyBorder="1" applyAlignment="1">
      <alignment horizontal="center" vertical="center" wrapText="1"/>
    </xf>
    <xf numFmtId="164" fontId="22" fillId="33" borderId="0" xfId="0" applyNumberFormat="1" applyFont="1" applyFill="1" applyBorder="1"/>
    <xf numFmtId="0" fontId="1" fillId="33" borderId="0" xfId="0" applyFont="1" applyFill="1" applyAlignment="1">
      <alignment horizontal="center" vertical="center"/>
    </xf>
    <xf numFmtId="164" fontId="2" fillId="36" borderId="10" xfId="0" applyNumberFormat="1" applyFont="1" applyFill="1" applyBorder="1" applyAlignment="1">
      <alignment horizontal="center" vertical="center"/>
    </xf>
    <xf numFmtId="0" fontId="2" fillId="33" borderId="0" xfId="0" applyFont="1" applyFill="1" applyBorder="1" applyAlignment="1">
      <alignment horizontal="center" vertical="center" wrapText="1"/>
    </xf>
    <xf numFmtId="3" fontId="0" fillId="33" borderId="0" xfId="0" applyNumberFormat="1" applyFont="1" applyFill="1" applyBorder="1" applyAlignment="1">
      <alignment horizontal="center" vertical="center" wrapText="1"/>
    </xf>
    <xf numFmtId="164" fontId="0" fillId="33" borderId="0" xfId="0" applyNumberFormat="1" applyFont="1" applyFill="1" applyBorder="1" applyAlignment="1">
      <alignment horizontal="center" vertical="center" wrapText="1"/>
    </xf>
    <xf numFmtId="0" fontId="1" fillId="33" borderId="0" xfId="0" applyFont="1" applyFill="1" applyBorder="1" applyAlignment="1">
      <alignment horizontal="center" vertical="center" wrapText="1"/>
    </xf>
    <xf numFmtId="3" fontId="1" fillId="33" borderId="0" xfId="0" applyNumberFormat="1" applyFont="1" applyFill="1" applyBorder="1" applyAlignment="1">
      <alignment horizontal="center" vertical="center" wrapText="1"/>
    </xf>
    <xf numFmtId="0" fontId="1" fillId="33" borderId="0" xfId="0" applyNumberFormat="1" applyFont="1" applyFill="1" applyBorder="1" applyAlignment="1">
      <alignment horizontal="center" vertical="center" wrapText="1"/>
    </xf>
    <xf numFmtId="0" fontId="2" fillId="35" borderId="10" xfId="0" applyFont="1" applyFill="1" applyBorder="1" applyAlignment="1">
      <alignment vertical="center" wrapText="1"/>
    </xf>
    <xf numFmtId="3" fontId="2" fillId="35" borderId="10" xfId="0" applyNumberFormat="1" applyFont="1" applyFill="1" applyBorder="1" applyAlignment="1">
      <alignment horizontal="center" vertical="center" wrapText="1"/>
    </xf>
    <xf numFmtId="0" fontId="2" fillId="35" borderId="10" xfId="0" applyNumberFormat="1" applyFont="1" applyFill="1" applyBorder="1" applyAlignment="1">
      <alignment horizontal="center" vertical="center" wrapText="1"/>
    </xf>
    <xf numFmtId="3" fontId="0" fillId="34" borderId="10" xfId="0" applyNumberFormat="1" applyFont="1" applyFill="1" applyBorder="1" applyAlignment="1">
      <alignment horizontal="center" vertical="center" wrapText="1"/>
    </xf>
    <xf numFmtId="0" fontId="31" fillId="33" borderId="0" xfId="0" applyFont="1" applyFill="1" applyBorder="1" applyAlignment="1">
      <alignment horizontal="center" vertical="center"/>
    </xf>
    <xf numFmtId="0" fontId="0" fillId="33" borderId="0" xfId="0" applyFont="1" applyFill="1" applyBorder="1" applyAlignment="1">
      <alignment vertical="center"/>
    </xf>
    <xf numFmtId="3" fontId="30" fillId="33" borderId="0" xfId="0" applyNumberFormat="1" applyFont="1" applyFill="1" applyBorder="1" applyAlignment="1">
      <alignment horizontal="center" vertical="center"/>
    </xf>
    <xf numFmtId="164" fontId="30" fillId="33" borderId="0" xfId="42" applyNumberFormat="1" applyFont="1" applyFill="1" applyBorder="1" applyAlignment="1">
      <alignment horizontal="center" vertical="center"/>
    </xf>
    <xf numFmtId="0" fontId="30" fillId="33" borderId="0" xfId="42" applyFont="1" applyFill="1" applyBorder="1" applyAlignment="1">
      <alignment horizontal="center" vertical="center"/>
    </xf>
    <xf numFmtId="0" fontId="1" fillId="33" borderId="0" xfId="0" applyFont="1" applyFill="1" applyBorder="1" applyAlignment="1">
      <alignment vertical="center"/>
    </xf>
    <xf numFmtId="3" fontId="32" fillId="33" borderId="0" xfId="0" applyNumberFormat="1" applyFont="1" applyFill="1" applyBorder="1" applyAlignment="1">
      <alignment horizontal="center" vertical="center"/>
    </xf>
    <xf numFmtId="0" fontId="32" fillId="33" borderId="0" xfId="42" applyNumberFormat="1" applyFont="1" applyFill="1" applyBorder="1" applyAlignment="1">
      <alignment horizontal="center" vertical="center"/>
    </xf>
    <xf numFmtId="3" fontId="2" fillId="35" borderId="10" xfId="0" applyNumberFormat="1" applyFont="1" applyFill="1" applyBorder="1" applyAlignment="1">
      <alignment horizontal="left" vertical="center" wrapText="1"/>
    </xf>
    <xf numFmtId="0" fontId="2" fillId="35" borderId="10" xfId="0" applyFont="1" applyFill="1" applyBorder="1" applyAlignment="1">
      <alignment horizontal="center" vertical="center"/>
    </xf>
    <xf numFmtId="3" fontId="2" fillId="35" borderId="10" xfId="0" applyNumberFormat="1" applyFont="1" applyFill="1" applyBorder="1" applyAlignment="1">
      <alignment horizontal="center" vertical="center"/>
    </xf>
    <xf numFmtId="0" fontId="0" fillId="33" borderId="0" xfId="0" applyFont="1" applyFill="1" applyAlignment="1"/>
    <xf numFmtId="0" fontId="23" fillId="33" borderId="0" xfId="0" applyFont="1" applyFill="1" applyBorder="1" applyAlignment="1">
      <alignment horizontal="center" vertical="center"/>
    </xf>
    <xf numFmtId="0" fontId="2" fillId="33" borderId="0" xfId="0" applyFont="1" applyFill="1" applyBorder="1" applyAlignment="1">
      <alignment horizontal="center" vertical="center"/>
    </xf>
    <xf numFmtId="0" fontId="22" fillId="33" borderId="0" xfId="0" applyFont="1" applyFill="1" applyBorder="1" applyAlignment="1">
      <alignment horizontal="center" vertical="center"/>
    </xf>
    <xf numFmtId="3" fontId="1" fillId="33" borderId="0" xfId="0" applyNumberFormat="1" applyFont="1" applyFill="1" applyBorder="1" applyAlignment="1">
      <alignment horizontal="center" vertical="center"/>
    </xf>
    <xf numFmtId="0" fontId="1" fillId="33" borderId="0" xfId="0" applyNumberFormat="1" applyFont="1" applyFill="1" applyBorder="1" applyAlignment="1">
      <alignment horizontal="center" vertical="center"/>
    </xf>
    <xf numFmtId="0" fontId="2" fillId="35" borderId="10" xfId="0" applyFont="1" applyFill="1" applyBorder="1" applyAlignment="1">
      <alignment vertical="center"/>
    </xf>
    <xf numFmtId="0" fontId="2" fillId="35" borderId="10" xfId="0" applyNumberFormat="1" applyFont="1" applyFill="1" applyBorder="1" applyAlignment="1">
      <alignment horizontal="center" vertical="center"/>
    </xf>
    <xf numFmtId="164" fontId="0" fillId="34" borderId="10" xfId="0" applyNumberFormat="1" applyFont="1" applyFill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 wrapText="1"/>
    </xf>
    <xf numFmtId="1" fontId="2" fillId="35" borderId="10" xfId="0" applyNumberFormat="1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vertical="center"/>
    </xf>
    <xf numFmtId="0" fontId="0" fillId="34" borderId="10" xfId="0" applyFont="1" applyFill="1" applyBorder="1" applyAlignment="1">
      <alignment vertical="center" wrapText="1"/>
    </xf>
    <xf numFmtId="0" fontId="30" fillId="34" borderId="10" xfId="42" applyFont="1" applyFill="1" applyBorder="1" applyAlignment="1">
      <alignment horizontal="center" vertical="center" wrapText="1"/>
    </xf>
    <xf numFmtId="164" fontId="30" fillId="34" borderId="10" xfId="42" applyNumberFormat="1" applyFont="1" applyFill="1" applyBorder="1" applyAlignment="1">
      <alignment horizontal="center" vertical="center" wrapText="1"/>
    </xf>
    <xf numFmtId="0" fontId="30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3" fontId="30" fillId="34" borderId="10" xfId="42" applyNumberFormat="1" applyFont="1" applyFill="1" applyBorder="1" applyAlignment="1">
      <alignment horizontal="center" vertical="center"/>
    </xf>
    <xf numFmtId="3" fontId="0" fillId="34" borderId="10" xfId="0" applyNumberFormat="1" applyFont="1" applyFill="1" applyBorder="1" applyAlignment="1">
      <alignment horizontal="center" vertical="center"/>
    </xf>
    <xf numFmtId="164" fontId="0" fillId="37" borderId="10" xfId="0" applyNumberFormat="1" applyFont="1" applyFill="1" applyBorder="1" applyAlignment="1">
      <alignment horizontal="center" vertical="center" wrapText="1"/>
    </xf>
    <xf numFmtId="3" fontId="1" fillId="34" borderId="10" xfId="0" applyNumberFormat="1" applyFont="1" applyFill="1" applyBorder="1" applyAlignment="1">
      <alignment horizontal="center" vertical="center" wrapText="1"/>
    </xf>
    <xf numFmtId="3" fontId="23" fillId="34" borderId="10" xfId="0" applyNumberFormat="1" applyFont="1" applyFill="1" applyBorder="1" applyAlignment="1">
      <alignment horizontal="center" vertical="center" wrapText="1"/>
    </xf>
    <xf numFmtId="0" fontId="2" fillId="35" borderId="10" xfId="0" applyFont="1" applyFill="1" applyBorder="1" applyAlignment="1">
      <alignment horizontal="center" vertical="center" wrapText="1"/>
    </xf>
    <xf numFmtId="164" fontId="29" fillId="34" borderId="10" xfId="0" applyNumberFormat="1" applyFont="1" applyFill="1" applyBorder="1" applyAlignment="1">
      <alignment horizontal="center" vertical="center" wrapText="1"/>
    </xf>
    <xf numFmtId="0" fontId="17" fillId="36" borderId="10" xfId="0" applyFont="1" applyFill="1" applyBorder="1" applyAlignment="1">
      <alignment horizontal="center" vertical="center" wrapText="1"/>
    </xf>
    <xf numFmtId="164" fontId="17" fillId="36" borderId="10" xfId="0" applyNumberFormat="1" applyFont="1" applyFill="1" applyBorder="1" applyAlignment="1">
      <alignment horizontal="center" vertical="center" wrapText="1"/>
    </xf>
    <xf numFmtId="164" fontId="1" fillId="34" borderId="10" xfId="0" applyNumberFormat="1" applyFont="1" applyFill="1" applyBorder="1" applyAlignment="1">
      <alignment horizontal="center" vertical="center"/>
    </xf>
    <xf numFmtId="1" fontId="22" fillId="37" borderId="10" xfId="0" applyNumberFormat="1" applyFont="1" applyFill="1" applyBorder="1" applyAlignment="1">
      <alignment horizontal="center" vertical="center" wrapText="1"/>
    </xf>
    <xf numFmtId="1" fontId="0" fillId="37" borderId="10" xfId="0" applyNumberFormat="1" applyFont="1" applyFill="1" applyBorder="1" applyAlignment="1">
      <alignment horizontal="center" vertical="center" wrapText="1"/>
    </xf>
    <xf numFmtId="0" fontId="33" fillId="33" borderId="22" xfId="0" applyFont="1" applyFill="1" applyBorder="1"/>
    <xf numFmtId="0" fontId="2" fillId="35" borderId="10" xfId="0" applyFont="1" applyFill="1" applyBorder="1" applyAlignment="1">
      <alignment horizontal="center" vertical="center" wrapText="1"/>
    </xf>
    <xf numFmtId="0" fontId="2" fillId="35" borderId="10" xfId="0" applyFont="1" applyFill="1" applyBorder="1" applyAlignment="1">
      <alignment horizontal="center" vertical="center" wrapText="1"/>
    </xf>
    <xf numFmtId="0" fontId="29" fillId="34" borderId="12" xfId="0" applyFont="1" applyFill="1" applyBorder="1" applyAlignment="1">
      <alignment horizontal="center" vertical="center" wrapText="1"/>
    </xf>
    <xf numFmtId="164" fontId="1" fillId="34" borderId="23" xfId="0" applyNumberFormat="1" applyFont="1" applyFill="1" applyBorder="1" applyAlignment="1">
      <alignment horizontal="center" vertical="center" wrapText="1"/>
    </xf>
    <xf numFmtId="164" fontId="2" fillId="36" borderId="23" xfId="0" applyNumberFormat="1" applyFont="1" applyFill="1" applyBorder="1" applyAlignment="1">
      <alignment horizontal="center" vertical="center" wrapText="1"/>
    </xf>
    <xf numFmtId="0" fontId="26" fillId="35" borderId="10" xfId="43" applyFont="1" applyFill="1" applyBorder="1" applyAlignment="1" applyProtection="1">
      <alignment horizontal="center" vertical="center" textRotation="90" wrapText="1"/>
    </xf>
    <xf numFmtId="0" fontId="2" fillId="35" borderId="10" xfId="0" applyFont="1" applyFill="1" applyBorder="1" applyAlignment="1">
      <alignment horizontal="center" vertical="center" textRotation="90" wrapText="1"/>
    </xf>
    <xf numFmtId="0" fontId="2" fillId="35" borderId="10" xfId="0" applyFont="1" applyFill="1" applyBorder="1" applyAlignment="1">
      <alignment horizontal="center" vertical="center" wrapText="1"/>
    </xf>
    <xf numFmtId="0" fontId="2" fillId="35" borderId="19" xfId="0" applyFont="1" applyFill="1" applyBorder="1" applyAlignment="1">
      <alignment horizontal="center" vertical="center" wrapText="1"/>
    </xf>
    <xf numFmtId="0" fontId="2" fillId="35" borderId="15" xfId="0" applyFont="1" applyFill="1" applyBorder="1" applyAlignment="1">
      <alignment horizontal="center" vertical="center" wrapText="1"/>
    </xf>
    <xf numFmtId="0" fontId="2" fillId="35" borderId="20" xfId="0" applyFont="1" applyFill="1" applyBorder="1" applyAlignment="1">
      <alignment horizontal="center" vertical="center" wrapText="1"/>
    </xf>
    <xf numFmtId="0" fontId="2" fillId="35" borderId="16" xfId="0" applyFont="1" applyFill="1" applyBorder="1" applyAlignment="1">
      <alignment horizontal="center" vertical="center" wrapText="1"/>
    </xf>
    <xf numFmtId="0" fontId="2" fillId="35" borderId="12" xfId="0" applyFont="1" applyFill="1" applyBorder="1" applyAlignment="1">
      <alignment horizontal="center" vertical="center" wrapText="1"/>
    </xf>
    <xf numFmtId="0" fontId="2" fillId="35" borderId="14" xfId="0" applyFont="1" applyFill="1" applyBorder="1" applyAlignment="1">
      <alignment horizontal="center" vertical="center" wrapText="1"/>
    </xf>
    <xf numFmtId="0" fontId="2" fillId="35" borderId="11" xfId="0" applyFont="1" applyFill="1" applyBorder="1" applyAlignment="1">
      <alignment horizontal="center" vertical="center" wrapText="1"/>
    </xf>
    <xf numFmtId="0" fontId="2" fillId="35" borderId="18" xfId="0" applyFont="1" applyFill="1" applyBorder="1" applyAlignment="1">
      <alignment horizontal="center" vertical="center" wrapText="1"/>
    </xf>
    <xf numFmtId="0" fontId="2" fillId="35" borderId="17" xfId="0" applyFont="1" applyFill="1" applyBorder="1" applyAlignment="1">
      <alignment horizontal="center" vertical="center" wrapText="1"/>
    </xf>
    <xf numFmtId="0" fontId="2" fillId="35" borderId="13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2" fillId="35" borderId="24" xfId="0" applyFont="1" applyFill="1" applyBorder="1" applyAlignment="1">
      <alignment horizontal="center" vertical="center" wrapText="1"/>
    </xf>
    <xf numFmtId="0" fontId="2" fillId="35" borderId="21" xfId="0" applyFont="1" applyFill="1" applyBorder="1" applyAlignment="1">
      <alignment horizontal="center" vertical="center" wrapText="1"/>
    </xf>
    <xf numFmtId="0" fontId="17" fillId="33" borderId="0" xfId="0" applyFont="1" applyFill="1" applyBorder="1" applyAlignment="1">
      <alignment vertical="center"/>
    </xf>
    <xf numFmtId="0" fontId="22" fillId="33" borderId="0" xfId="0" applyFont="1" applyFill="1" applyBorder="1" applyAlignment="1">
      <alignment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3" builtinId="8"/>
    <cellStyle name="Incorrecto" xfId="7" builtinId="27" customBuiltin="1"/>
    <cellStyle name="Neutral" xfId="8" builtinId="28" customBuiltin="1"/>
    <cellStyle name="Normal" xfId="0" builtinId="0"/>
    <cellStyle name="Normal_Hoja3" xfId="42"/>
    <cellStyle name="Normal_P16 y P26" xfId="44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B600F6"/>
      <color rgb="FF009999"/>
      <color rgb="FF333300"/>
      <color rgb="FF002A7E"/>
      <color rgb="FF835631"/>
      <color rgb="FF5A007A"/>
      <color rgb="FF343434"/>
      <color rgb="FFF7EEE5"/>
      <color rgb="FFEFDECD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hartsheet" Target="chartsheets/sheet11.xml"/><Relationship Id="rId117" Type="http://schemas.openxmlformats.org/officeDocument/2006/relationships/calcChain" Target="calcChain.xml"/><Relationship Id="rId21" Type="http://schemas.openxmlformats.org/officeDocument/2006/relationships/worksheet" Target="worksheets/sheet13.xml"/><Relationship Id="rId42" Type="http://schemas.openxmlformats.org/officeDocument/2006/relationships/worksheet" Target="worksheets/sheet24.xml"/><Relationship Id="rId47" Type="http://schemas.openxmlformats.org/officeDocument/2006/relationships/worksheet" Target="worksheets/sheet27.xml"/><Relationship Id="rId63" Type="http://schemas.openxmlformats.org/officeDocument/2006/relationships/worksheet" Target="worksheets/sheet36.xml"/><Relationship Id="rId68" Type="http://schemas.openxmlformats.org/officeDocument/2006/relationships/chartsheet" Target="chartsheets/sheet30.xml"/><Relationship Id="rId84" Type="http://schemas.openxmlformats.org/officeDocument/2006/relationships/worksheet" Target="worksheets/sheet48.xml"/><Relationship Id="rId89" Type="http://schemas.openxmlformats.org/officeDocument/2006/relationships/worksheet" Target="worksheets/sheet51.xml"/><Relationship Id="rId112" Type="http://schemas.openxmlformats.org/officeDocument/2006/relationships/worksheet" Target="worksheets/sheet62.xml"/><Relationship Id="rId16" Type="http://schemas.openxmlformats.org/officeDocument/2006/relationships/chartsheet" Target="chartsheets/sheet6.xml"/><Relationship Id="rId107" Type="http://schemas.openxmlformats.org/officeDocument/2006/relationships/worksheet" Target="worksheets/sheet60.xml"/><Relationship Id="rId11" Type="http://schemas.openxmlformats.org/officeDocument/2006/relationships/chartsheet" Target="chartsheets/sheet4.xml"/><Relationship Id="rId24" Type="http://schemas.openxmlformats.org/officeDocument/2006/relationships/chartsheet" Target="chartsheets/sheet10.xml"/><Relationship Id="rId32" Type="http://schemas.openxmlformats.org/officeDocument/2006/relationships/chartsheet" Target="chartsheets/sheet14.xml"/><Relationship Id="rId37" Type="http://schemas.openxmlformats.org/officeDocument/2006/relationships/worksheet" Target="worksheets/sheet21.xml"/><Relationship Id="rId40" Type="http://schemas.openxmlformats.org/officeDocument/2006/relationships/worksheet" Target="worksheets/sheet23.xml"/><Relationship Id="rId45" Type="http://schemas.openxmlformats.org/officeDocument/2006/relationships/chartsheet" Target="chartsheets/sheet20.xml"/><Relationship Id="rId53" Type="http://schemas.openxmlformats.org/officeDocument/2006/relationships/chartsheet" Target="chartsheets/sheet23.xml"/><Relationship Id="rId58" Type="http://schemas.openxmlformats.org/officeDocument/2006/relationships/chartsheet" Target="chartsheets/sheet25.xml"/><Relationship Id="rId66" Type="http://schemas.openxmlformats.org/officeDocument/2006/relationships/chartsheet" Target="chartsheets/sheet29.xml"/><Relationship Id="rId74" Type="http://schemas.openxmlformats.org/officeDocument/2006/relationships/chartsheet" Target="chartsheets/sheet33.xml"/><Relationship Id="rId79" Type="http://schemas.openxmlformats.org/officeDocument/2006/relationships/worksheet" Target="worksheets/sheet45.xml"/><Relationship Id="rId87" Type="http://schemas.openxmlformats.org/officeDocument/2006/relationships/chartsheet" Target="chartsheets/sheet38.xml"/><Relationship Id="rId102" Type="http://schemas.openxmlformats.org/officeDocument/2006/relationships/chartsheet" Target="chartsheets/sheet45.xml"/><Relationship Id="rId110" Type="http://schemas.openxmlformats.org/officeDocument/2006/relationships/chartsheet" Target="chartsheets/sheet49.xml"/><Relationship Id="rId115" Type="http://schemas.openxmlformats.org/officeDocument/2006/relationships/styles" Target="styles.xml"/><Relationship Id="rId5" Type="http://schemas.openxmlformats.org/officeDocument/2006/relationships/worksheet" Target="worksheets/sheet4.xml"/><Relationship Id="rId61" Type="http://schemas.openxmlformats.org/officeDocument/2006/relationships/worksheet" Target="worksheets/sheet35.xml"/><Relationship Id="rId82" Type="http://schemas.openxmlformats.org/officeDocument/2006/relationships/worksheet" Target="worksheets/sheet47.xml"/><Relationship Id="rId90" Type="http://schemas.openxmlformats.org/officeDocument/2006/relationships/chartsheet" Target="chartsheets/sheet39.xml"/><Relationship Id="rId95" Type="http://schemas.openxmlformats.org/officeDocument/2006/relationships/worksheet" Target="worksheets/sheet54.xml"/><Relationship Id="rId19" Type="http://schemas.openxmlformats.org/officeDocument/2006/relationships/worksheet" Target="worksheets/sheet12.xml"/><Relationship Id="rId14" Type="http://schemas.openxmlformats.org/officeDocument/2006/relationships/chartsheet" Target="chartsheets/sheet5.xml"/><Relationship Id="rId22" Type="http://schemas.openxmlformats.org/officeDocument/2006/relationships/chartsheet" Target="chartsheets/sheet9.xml"/><Relationship Id="rId27" Type="http://schemas.openxmlformats.org/officeDocument/2006/relationships/worksheet" Target="worksheets/sheet16.xml"/><Relationship Id="rId30" Type="http://schemas.openxmlformats.org/officeDocument/2006/relationships/chartsheet" Target="chartsheets/sheet13.xml"/><Relationship Id="rId35" Type="http://schemas.openxmlformats.org/officeDocument/2006/relationships/worksheet" Target="worksheets/sheet20.xml"/><Relationship Id="rId43" Type="http://schemas.openxmlformats.org/officeDocument/2006/relationships/chartsheet" Target="chartsheets/sheet19.xml"/><Relationship Id="rId48" Type="http://schemas.openxmlformats.org/officeDocument/2006/relationships/chartsheet" Target="chartsheets/sheet21.xml"/><Relationship Id="rId56" Type="http://schemas.openxmlformats.org/officeDocument/2006/relationships/worksheet" Target="worksheets/sheet32.xml"/><Relationship Id="rId64" Type="http://schemas.openxmlformats.org/officeDocument/2006/relationships/chartsheet" Target="chartsheets/sheet28.xml"/><Relationship Id="rId69" Type="http://schemas.openxmlformats.org/officeDocument/2006/relationships/worksheet" Target="worksheets/sheet39.xml"/><Relationship Id="rId77" Type="http://schemas.openxmlformats.org/officeDocument/2006/relationships/chartsheet" Target="chartsheets/sheet34.xml"/><Relationship Id="rId100" Type="http://schemas.openxmlformats.org/officeDocument/2006/relationships/chartsheet" Target="chartsheets/sheet44.xml"/><Relationship Id="rId105" Type="http://schemas.openxmlformats.org/officeDocument/2006/relationships/worksheet" Target="worksheets/sheet59.xml"/><Relationship Id="rId113" Type="http://schemas.openxmlformats.org/officeDocument/2006/relationships/chartsheet" Target="chartsheets/sheet51.xml"/><Relationship Id="rId8" Type="http://schemas.openxmlformats.org/officeDocument/2006/relationships/worksheet" Target="worksheets/sheet6.xml"/><Relationship Id="rId51" Type="http://schemas.openxmlformats.org/officeDocument/2006/relationships/worksheet" Target="worksheets/sheet29.xml"/><Relationship Id="rId72" Type="http://schemas.openxmlformats.org/officeDocument/2006/relationships/chartsheet" Target="chartsheets/sheet32.xml"/><Relationship Id="rId80" Type="http://schemas.openxmlformats.org/officeDocument/2006/relationships/worksheet" Target="worksheets/sheet46.xml"/><Relationship Id="rId85" Type="http://schemas.openxmlformats.org/officeDocument/2006/relationships/chartsheet" Target="chartsheets/sheet37.xml"/><Relationship Id="rId93" Type="http://schemas.openxmlformats.org/officeDocument/2006/relationships/worksheet" Target="worksheets/sheet53.xml"/><Relationship Id="rId98" Type="http://schemas.openxmlformats.org/officeDocument/2006/relationships/chartsheet" Target="chartsheets/sheet4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8.xml"/><Relationship Id="rId17" Type="http://schemas.openxmlformats.org/officeDocument/2006/relationships/worksheet" Target="worksheets/sheet11.xml"/><Relationship Id="rId25" Type="http://schemas.openxmlformats.org/officeDocument/2006/relationships/worksheet" Target="worksheets/sheet15.xml"/><Relationship Id="rId33" Type="http://schemas.openxmlformats.org/officeDocument/2006/relationships/worksheet" Target="worksheets/sheet19.xml"/><Relationship Id="rId38" Type="http://schemas.openxmlformats.org/officeDocument/2006/relationships/chartsheet" Target="chartsheets/sheet17.xml"/><Relationship Id="rId46" Type="http://schemas.openxmlformats.org/officeDocument/2006/relationships/worksheet" Target="worksheets/sheet26.xml"/><Relationship Id="rId59" Type="http://schemas.openxmlformats.org/officeDocument/2006/relationships/worksheet" Target="worksheets/sheet34.xml"/><Relationship Id="rId67" Type="http://schemas.openxmlformats.org/officeDocument/2006/relationships/worksheet" Target="worksheets/sheet38.xml"/><Relationship Id="rId103" Type="http://schemas.openxmlformats.org/officeDocument/2006/relationships/worksheet" Target="worksheets/sheet58.xml"/><Relationship Id="rId108" Type="http://schemas.openxmlformats.org/officeDocument/2006/relationships/chartsheet" Target="chartsheets/sheet48.xml"/><Relationship Id="rId116" Type="http://schemas.openxmlformats.org/officeDocument/2006/relationships/sharedStrings" Target="sharedStrings.xml"/><Relationship Id="rId20" Type="http://schemas.openxmlformats.org/officeDocument/2006/relationships/chartsheet" Target="chartsheets/sheet8.xml"/><Relationship Id="rId41" Type="http://schemas.openxmlformats.org/officeDocument/2006/relationships/chartsheet" Target="chartsheets/sheet18.xml"/><Relationship Id="rId54" Type="http://schemas.openxmlformats.org/officeDocument/2006/relationships/worksheet" Target="worksheets/sheet31.xml"/><Relationship Id="rId62" Type="http://schemas.openxmlformats.org/officeDocument/2006/relationships/chartsheet" Target="chartsheets/sheet27.xml"/><Relationship Id="rId70" Type="http://schemas.openxmlformats.org/officeDocument/2006/relationships/chartsheet" Target="chartsheets/sheet31.xml"/><Relationship Id="rId75" Type="http://schemas.openxmlformats.org/officeDocument/2006/relationships/worksheet" Target="worksheets/sheet42.xml"/><Relationship Id="rId83" Type="http://schemas.openxmlformats.org/officeDocument/2006/relationships/chartsheet" Target="chartsheets/sheet36.xml"/><Relationship Id="rId88" Type="http://schemas.openxmlformats.org/officeDocument/2006/relationships/worksheet" Target="worksheets/sheet50.xml"/><Relationship Id="rId91" Type="http://schemas.openxmlformats.org/officeDocument/2006/relationships/worksheet" Target="worksheets/sheet52.xml"/><Relationship Id="rId96" Type="http://schemas.openxmlformats.org/officeDocument/2006/relationships/chartsheet" Target="chartsheets/sheet42.xml"/><Relationship Id="rId111" Type="http://schemas.openxmlformats.org/officeDocument/2006/relationships/chartsheet" Target="chartsheets/sheet5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5" Type="http://schemas.openxmlformats.org/officeDocument/2006/relationships/worksheet" Target="worksheets/sheet10.xml"/><Relationship Id="rId23" Type="http://schemas.openxmlformats.org/officeDocument/2006/relationships/worksheet" Target="worksheets/sheet14.xml"/><Relationship Id="rId28" Type="http://schemas.openxmlformats.org/officeDocument/2006/relationships/chartsheet" Target="chartsheets/sheet12.xml"/><Relationship Id="rId36" Type="http://schemas.openxmlformats.org/officeDocument/2006/relationships/chartsheet" Target="chartsheets/sheet16.xml"/><Relationship Id="rId49" Type="http://schemas.openxmlformats.org/officeDocument/2006/relationships/worksheet" Target="worksheets/sheet28.xml"/><Relationship Id="rId57" Type="http://schemas.openxmlformats.org/officeDocument/2006/relationships/worksheet" Target="worksheets/sheet33.xml"/><Relationship Id="rId106" Type="http://schemas.openxmlformats.org/officeDocument/2006/relationships/chartsheet" Target="chartsheets/sheet47.xml"/><Relationship Id="rId114" Type="http://schemas.openxmlformats.org/officeDocument/2006/relationships/theme" Target="theme/theme1.xml"/><Relationship Id="rId10" Type="http://schemas.openxmlformats.org/officeDocument/2006/relationships/worksheet" Target="worksheets/sheet7.xml"/><Relationship Id="rId31" Type="http://schemas.openxmlformats.org/officeDocument/2006/relationships/worksheet" Target="worksheets/sheet18.xml"/><Relationship Id="rId44" Type="http://schemas.openxmlformats.org/officeDocument/2006/relationships/worksheet" Target="worksheets/sheet25.xml"/><Relationship Id="rId52" Type="http://schemas.openxmlformats.org/officeDocument/2006/relationships/worksheet" Target="worksheets/sheet30.xml"/><Relationship Id="rId60" Type="http://schemas.openxmlformats.org/officeDocument/2006/relationships/chartsheet" Target="chartsheets/sheet26.xml"/><Relationship Id="rId65" Type="http://schemas.openxmlformats.org/officeDocument/2006/relationships/worksheet" Target="worksheets/sheet37.xml"/><Relationship Id="rId73" Type="http://schemas.openxmlformats.org/officeDocument/2006/relationships/worksheet" Target="worksheets/sheet41.xml"/><Relationship Id="rId78" Type="http://schemas.openxmlformats.org/officeDocument/2006/relationships/worksheet" Target="worksheets/sheet44.xml"/><Relationship Id="rId81" Type="http://schemas.openxmlformats.org/officeDocument/2006/relationships/chartsheet" Target="chartsheets/sheet35.xml"/><Relationship Id="rId86" Type="http://schemas.openxmlformats.org/officeDocument/2006/relationships/worksheet" Target="worksheets/sheet49.xml"/><Relationship Id="rId94" Type="http://schemas.openxmlformats.org/officeDocument/2006/relationships/chartsheet" Target="chartsheets/sheet41.xml"/><Relationship Id="rId99" Type="http://schemas.openxmlformats.org/officeDocument/2006/relationships/worksheet" Target="worksheets/sheet56.xml"/><Relationship Id="rId101" Type="http://schemas.openxmlformats.org/officeDocument/2006/relationships/worksheet" Target="worksheets/sheet57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3.xml"/><Relationship Id="rId13" Type="http://schemas.openxmlformats.org/officeDocument/2006/relationships/worksheet" Target="worksheets/sheet9.xml"/><Relationship Id="rId18" Type="http://schemas.openxmlformats.org/officeDocument/2006/relationships/chartsheet" Target="chartsheets/sheet7.xml"/><Relationship Id="rId39" Type="http://schemas.openxmlformats.org/officeDocument/2006/relationships/worksheet" Target="worksheets/sheet22.xml"/><Relationship Id="rId109" Type="http://schemas.openxmlformats.org/officeDocument/2006/relationships/worksheet" Target="worksheets/sheet61.xml"/><Relationship Id="rId34" Type="http://schemas.openxmlformats.org/officeDocument/2006/relationships/chartsheet" Target="chartsheets/sheet15.xml"/><Relationship Id="rId50" Type="http://schemas.openxmlformats.org/officeDocument/2006/relationships/chartsheet" Target="chartsheets/sheet22.xml"/><Relationship Id="rId55" Type="http://schemas.openxmlformats.org/officeDocument/2006/relationships/chartsheet" Target="chartsheets/sheet24.xml"/><Relationship Id="rId76" Type="http://schemas.openxmlformats.org/officeDocument/2006/relationships/worksheet" Target="worksheets/sheet43.xml"/><Relationship Id="rId97" Type="http://schemas.openxmlformats.org/officeDocument/2006/relationships/worksheet" Target="worksheets/sheet55.xml"/><Relationship Id="rId104" Type="http://schemas.openxmlformats.org/officeDocument/2006/relationships/chartsheet" Target="chartsheets/sheet46.xml"/><Relationship Id="rId7" Type="http://schemas.openxmlformats.org/officeDocument/2006/relationships/chartsheet" Target="chartsheets/sheet2.xml"/><Relationship Id="rId71" Type="http://schemas.openxmlformats.org/officeDocument/2006/relationships/worksheet" Target="worksheets/sheet40.xml"/><Relationship Id="rId92" Type="http://schemas.openxmlformats.org/officeDocument/2006/relationships/chartsheet" Target="chartsheets/sheet4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1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Distribución de la respuesta según sexo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'A. Sexo'!$D$4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'A. Sexo'!$B$5:$B$6</c:f>
              <c:strCache>
                <c:ptCount val="2"/>
                <c:pt idx="0">
                  <c:v>Mujer</c:v>
                </c:pt>
                <c:pt idx="1">
                  <c:v>Hombre</c:v>
                </c:pt>
              </c:strCache>
            </c:strRef>
          </c:cat>
          <c:val>
            <c:numRef>
              <c:f>'A. Sexo'!$D$5:$D$6</c:f>
              <c:numCache>
                <c:formatCode>0.0</c:formatCode>
                <c:ptCount val="2"/>
                <c:pt idx="0">
                  <c:v>52.744186046511629</c:v>
                </c:pt>
                <c:pt idx="1">
                  <c:v>47.255813953488371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rnd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Distribución de la respuesta según rama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'C. Rama'!$B$5:$B$9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'C. Rama'!$D$5:$D$9</c:f>
              <c:numCache>
                <c:formatCode>0.0</c:formatCode>
                <c:ptCount val="5"/>
                <c:pt idx="0">
                  <c:v>6.6976744186046515</c:v>
                </c:pt>
                <c:pt idx="1">
                  <c:v>6.1860465116279073</c:v>
                </c:pt>
                <c:pt idx="2">
                  <c:v>10.604651162790697</c:v>
                </c:pt>
                <c:pt idx="3">
                  <c:v>45.162790697674424</c:v>
                </c:pt>
                <c:pt idx="4">
                  <c:v>31.348837209302328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3514504"/>
        <c:axId val="313514896"/>
        <c:axId val="0"/>
      </c:bar3DChart>
      <c:catAx>
        <c:axId val="313514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514896"/>
        <c:crosses val="autoZero"/>
        <c:auto val="1"/>
        <c:lblAlgn val="ctr"/>
        <c:lblOffset val="100"/>
        <c:noMultiLvlLbl val="0"/>
      </c:catAx>
      <c:valAx>
        <c:axId val="31351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514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Distribución de la respuesta según Centro (%)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'D. Centro'!$B$5:$B$23</c:f>
              <c:strCache>
                <c:ptCount val="19"/>
                <c:pt idx="0">
                  <c:v>CU Mérida</c:v>
                </c:pt>
                <c:pt idx="1">
                  <c:v>CU Plasencia</c:v>
                </c:pt>
                <c:pt idx="2">
                  <c:v>CU Santa Ana</c:v>
                </c:pt>
                <c:pt idx="3">
                  <c:v>Esc. Enfermería de la Comunidad</c:v>
                </c:pt>
                <c:pt idx="4">
                  <c:v>Esc. Ing. Agrarias</c:v>
                </c:pt>
                <c:pt idx="5">
                  <c:v>Esc. Ing. Industriales</c:v>
                </c:pt>
                <c:pt idx="6">
                  <c:v>Esc. Politécnica</c:v>
                </c:pt>
                <c:pt idx="7">
                  <c:v>Fac. CC de la Documentación y la Comunicación</c:v>
                </c:pt>
                <c:pt idx="8">
                  <c:v>Fac. CC Econ. y Empresariales</c:v>
                </c:pt>
                <c:pt idx="9">
                  <c:v>Fac. Ciencias</c:v>
                </c:pt>
                <c:pt idx="10">
                  <c:v>Fac. Ciencias del Deporte</c:v>
                </c:pt>
                <c:pt idx="11">
                  <c:v>Fac. Derecho</c:v>
                </c:pt>
                <c:pt idx="12">
                  <c:v>Fac. Educación</c:v>
                </c:pt>
                <c:pt idx="13">
                  <c:v>Fac. Enfermería y Terapia Ocupacional</c:v>
                </c:pt>
                <c:pt idx="14">
                  <c:v>Fac. Estudios Empr. y Turismo</c:v>
                </c:pt>
                <c:pt idx="15">
                  <c:v>Fac. Filosofía y Letras</c:v>
                </c:pt>
                <c:pt idx="16">
                  <c:v>Fac. Formación del Profesorado</c:v>
                </c:pt>
                <c:pt idx="17">
                  <c:v>Fac. Medicina</c:v>
                </c:pt>
                <c:pt idx="18">
                  <c:v>Fac. Veterinaria</c:v>
                </c:pt>
              </c:strCache>
            </c:strRef>
          </c:cat>
          <c:val>
            <c:numRef>
              <c:f>'D. Centro'!$D$5:$D$23</c:f>
              <c:numCache>
                <c:formatCode>0.0</c:formatCode>
                <c:ptCount val="19"/>
                <c:pt idx="0">
                  <c:v>4.279069767441861</c:v>
                </c:pt>
                <c:pt idx="1">
                  <c:v>1.8604651162790697</c:v>
                </c:pt>
                <c:pt idx="2">
                  <c:v>1.8604651162790697</c:v>
                </c:pt>
                <c:pt idx="3">
                  <c:v>0</c:v>
                </c:pt>
                <c:pt idx="4">
                  <c:v>4.3255813953488369</c:v>
                </c:pt>
                <c:pt idx="5">
                  <c:v>5.5348837209302326</c:v>
                </c:pt>
                <c:pt idx="6">
                  <c:v>16.790697674418606</c:v>
                </c:pt>
                <c:pt idx="7">
                  <c:v>3.3488372093023258</c:v>
                </c:pt>
                <c:pt idx="8">
                  <c:v>11.44186046511628</c:v>
                </c:pt>
                <c:pt idx="9">
                  <c:v>7.3953488372093021</c:v>
                </c:pt>
                <c:pt idx="10">
                  <c:v>2.6976744186046511</c:v>
                </c:pt>
                <c:pt idx="11">
                  <c:v>3.6744186046511627</c:v>
                </c:pt>
                <c:pt idx="12">
                  <c:v>10.697674418604651</c:v>
                </c:pt>
                <c:pt idx="13">
                  <c:v>2.4186046511627906</c:v>
                </c:pt>
                <c:pt idx="14">
                  <c:v>4.279069767441861</c:v>
                </c:pt>
                <c:pt idx="15">
                  <c:v>6.6511627906976747</c:v>
                </c:pt>
                <c:pt idx="16">
                  <c:v>5.9069767441860463</c:v>
                </c:pt>
                <c:pt idx="17">
                  <c:v>3.2558139534883721</c:v>
                </c:pt>
                <c:pt idx="18">
                  <c:v>3.5813953488372094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511760"/>
        <c:axId val="313512152"/>
      </c:lineChart>
      <c:catAx>
        <c:axId val="31351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512152"/>
        <c:crosses val="autoZero"/>
        <c:auto val="1"/>
        <c:lblAlgn val="ctr"/>
        <c:lblOffset val="100"/>
        <c:noMultiLvlLbl val="0"/>
      </c:catAx>
      <c:valAx>
        <c:axId val="313512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511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Distribución de la respuesta según Campus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'E. Campus'!$B$5:$B$9</c:f>
              <c:strCache>
                <c:ptCount val="5"/>
                <c:pt idx="0">
                  <c:v>Badajoz</c:v>
                </c:pt>
                <c:pt idx="1">
                  <c:v>Cáceres</c:v>
                </c:pt>
                <c:pt idx="2">
                  <c:v>Mérida</c:v>
                </c:pt>
                <c:pt idx="3">
                  <c:v>Plasencia</c:v>
                </c:pt>
                <c:pt idx="4">
                  <c:v>Almendralejo</c:v>
                </c:pt>
              </c:strCache>
            </c:strRef>
          </c:cat>
          <c:val>
            <c:numRef>
              <c:f>'E. Campus'!$D$5:$D$9</c:f>
              <c:numCache>
                <c:formatCode>0.0</c:formatCode>
                <c:ptCount val="5"/>
                <c:pt idx="0">
                  <c:v>46</c:v>
                </c:pt>
                <c:pt idx="1">
                  <c:v>46</c:v>
                </c:pt>
                <c:pt idx="2">
                  <c:v>4.279069767441861</c:v>
                </c:pt>
                <c:pt idx="3">
                  <c:v>1.8604651162790697</c:v>
                </c:pt>
                <c:pt idx="4">
                  <c:v>1.8604651162790697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3516464"/>
        <c:axId val="313517248"/>
        <c:axId val="0"/>
      </c:bar3DChart>
      <c:catAx>
        <c:axId val="3135164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517248"/>
        <c:crosses val="autoZero"/>
        <c:auto val="1"/>
        <c:lblAlgn val="ctr"/>
        <c:lblOffset val="100"/>
        <c:noMultiLvlLbl val="0"/>
      </c:catAx>
      <c:valAx>
        <c:axId val="313517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516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P1. Transcurridos ya varios años desde que finalizaste tus estudios universitarios, valora de 0 a</a:t>
            </a:r>
            <a:r>
              <a:rPr lang="es-ES" baseline="0"/>
              <a:t> 10 tu nivel de satisfacción general con la titulación cursada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  <a:tileRect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'P1'!$B$6:$G$6</c:f>
              <c:numCache>
                <c:formatCode>0.0</c:formatCode>
                <c:ptCount val="6"/>
                <c:pt idx="0">
                  <c:v>6.7</c:v>
                </c:pt>
                <c:pt idx="1">
                  <c:v>7.3</c:v>
                </c:pt>
                <c:pt idx="2">
                  <c:v>7.7</c:v>
                </c:pt>
                <c:pt idx="3">
                  <c:v>6.7</c:v>
                </c:pt>
                <c:pt idx="4">
                  <c:v>6.8</c:v>
                </c:pt>
                <c:pt idx="5">
                  <c:v>6.9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69224"/>
        <c:axId val="312069616"/>
      </c:lineChart>
      <c:catAx>
        <c:axId val="312069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69616"/>
        <c:crosses val="autoZero"/>
        <c:auto val="1"/>
        <c:lblAlgn val="ctr"/>
        <c:lblOffset val="100"/>
        <c:noMultiLvlLbl val="0"/>
      </c:catAx>
      <c:valAx>
        <c:axId val="31206961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69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P2. Valora de 0 a 10 los siguientes aspectos</a:t>
            </a:r>
            <a:r>
              <a:rPr lang="es-ES" baseline="0"/>
              <a:t> de tus estudios universitarios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'P2'!$B$6:$B$7</c:f>
              <c:strCache>
                <c:ptCount val="1"/>
                <c:pt idx="0">
                  <c:v>Contenidos teóricos recibidos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'P2'!$C$5:$H$5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'P2'!$C$6:$H$6</c:f>
              <c:numCache>
                <c:formatCode>0.0</c:formatCode>
                <c:ptCount val="6"/>
                <c:pt idx="0">
                  <c:v>7</c:v>
                </c:pt>
                <c:pt idx="1">
                  <c:v>7.4</c:v>
                </c:pt>
                <c:pt idx="2">
                  <c:v>7.3</c:v>
                </c:pt>
                <c:pt idx="3">
                  <c:v>6.8</c:v>
                </c:pt>
                <c:pt idx="4">
                  <c:v>6.9</c:v>
                </c:pt>
                <c:pt idx="5">
                  <c:v>6.9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'P2'!$B$8:$B$9</c:f>
              <c:strCache>
                <c:ptCount val="1"/>
                <c:pt idx="0">
                  <c:v>Contenidos prácticos recibidos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'P2'!$C$5:$H$5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'P2'!$C$8:$H$8</c:f>
              <c:numCache>
                <c:formatCode>0.0</c:formatCode>
                <c:ptCount val="6"/>
                <c:pt idx="0">
                  <c:v>5.0999999999999996</c:v>
                </c:pt>
                <c:pt idx="1">
                  <c:v>6.4</c:v>
                </c:pt>
                <c:pt idx="2">
                  <c:v>6.8</c:v>
                </c:pt>
                <c:pt idx="3">
                  <c:v>5.5</c:v>
                </c:pt>
                <c:pt idx="4">
                  <c:v>5.3</c:v>
                </c:pt>
                <c:pt idx="5">
                  <c:v>5.6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'P2'!$B$10:$B$11</c:f>
              <c:strCache>
                <c:ptCount val="1"/>
                <c:pt idx="0">
                  <c:v>Profesorado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'P2'!$C$5:$H$5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'P2'!$C$10:$H$10</c:f>
              <c:numCache>
                <c:formatCode>0.0</c:formatCode>
                <c:ptCount val="6"/>
                <c:pt idx="0">
                  <c:v>6.9</c:v>
                </c:pt>
                <c:pt idx="1">
                  <c:v>7.3</c:v>
                </c:pt>
                <c:pt idx="2">
                  <c:v>7.2</c:v>
                </c:pt>
                <c:pt idx="3">
                  <c:v>6.7</c:v>
                </c:pt>
                <c:pt idx="4">
                  <c:v>6.5</c:v>
                </c:pt>
                <c:pt idx="5">
                  <c:v>6.7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'P2'!$B$12:$B$13</c:f>
              <c:strCache>
                <c:ptCount val="1"/>
                <c:pt idx="0">
                  <c:v>Instalaciones y equipos disponibles en las aulas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'P2'!$C$5:$H$5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'P2'!$C$12:$H$12</c:f>
              <c:numCache>
                <c:formatCode>0.0</c:formatCode>
                <c:ptCount val="6"/>
                <c:pt idx="0">
                  <c:v>6.6</c:v>
                </c:pt>
                <c:pt idx="1">
                  <c:v>6.2</c:v>
                </c:pt>
                <c:pt idx="2">
                  <c:v>6.8</c:v>
                </c:pt>
                <c:pt idx="3">
                  <c:v>6.6</c:v>
                </c:pt>
                <c:pt idx="4">
                  <c:v>6.3</c:v>
                </c:pt>
                <c:pt idx="5">
                  <c:v>6.5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'P2'!$B$14:$B$15</c:f>
              <c:strCache>
                <c:ptCount val="1"/>
                <c:pt idx="0">
                  <c:v>Gestión administrativa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'P2'!$C$5:$H$5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'P2'!$C$14:$H$14</c:f>
              <c:numCache>
                <c:formatCode>0.0</c:formatCode>
                <c:ptCount val="6"/>
                <c:pt idx="0">
                  <c:v>6.5</c:v>
                </c:pt>
                <c:pt idx="1">
                  <c:v>6</c:v>
                </c:pt>
                <c:pt idx="2">
                  <c:v>6.8</c:v>
                </c:pt>
                <c:pt idx="3">
                  <c:v>6.3</c:v>
                </c:pt>
                <c:pt idx="4">
                  <c:v>6.2</c:v>
                </c:pt>
                <c:pt idx="5">
                  <c:v>6.3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70792"/>
        <c:axId val="312071184"/>
      </c:lineChart>
      <c:catAx>
        <c:axId val="31207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1184"/>
        <c:crosses val="autoZero"/>
        <c:auto val="1"/>
        <c:lblAlgn val="ctr"/>
        <c:lblOffset val="100"/>
        <c:noMultiLvlLbl val="0"/>
      </c:catAx>
      <c:valAx>
        <c:axId val="312071184"/>
        <c:scaling>
          <c:orientation val="minMax"/>
          <c:max val="8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0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P3. ¿Qué harías si pudieras empezar de nuevo, viendo cómo te ha ido laboralmente con esta titulación?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('P3'!$B$6,'P3'!$B$8,'P3'!$B$10,'P3'!$B$12)</c:f>
              <c:strCache>
                <c:ptCount val="4"/>
                <c:pt idx="0">
                  <c:v>Haría la misma carrera y en la misma Universidad</c:v>
                </c:pt>
                <c:pt idx="1">
                  <c:v>Los mismos estudios pero en otra Universidad</c:v>
                </c:pt>
                <c:pt idx="2">
                  <c:v>Otros estudios</c:v>
                </c:pt>
                <c:pt idx="3">
                  <c:v>No estudiaría en ninguna Universidad</c:v>
                </c:pt>
              </c:strCache>
            </c:strRef>
          </c:cat>
          <c:val>
            <c:numRef>
              <c:f>('P3'!$H$6,'P3'!$H$8,'P3'!$H$10,'P3'!$H$12)</c:f>
              <c:numCache>
                <c:formatCode>0.0</c:formatCode>
                <c:ptCount val="4"/>
                <c:pt idx="0">
                  <c:v>41.6</c:v>
                </c:pt>
                <c:pt idx="1">
                  <c:v>15</c:v>
                </c:pt>
                <c:pt idx="2">
                  <c:v>38.700000000000003</c:v>
                </c:pt>
                <c:pt idx="3">
                  <c:v>4.7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070400"/>
        <c:axId val="312071968"/>
        <c:axId val="161097704"/>
      </c:area3DChart>
      <c:catAx>
        <c:axId val="31207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1968"/>
        <c:crosses val="autoZero"/>
        <c:auto val="1"/>
        <c:lblAlgn val="ctr"/>
        <c:lblOffset val="100"/>
        <c:noMultiLvlLbl val="0"/>
      </c:catAx>
      <c:valAx>
        <c:axId val="31207196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0400"/>
        <c:crosses val="autoZero"/>
        <c:crossBetween val="midCat"/>
      </c:valAx>
      <c:serAx>
        <c:axId val="161097704"/>
        <c:scaling>
          <c:orientation val="minMax"/>
        </c:scaling>
        <c:delete val="1"/>
        <c:axPos val="b"/>
        <c:majorTickMark val="out"/>
        <c:minorTickMark val="none"/>
        <c:tickLblPos val="nextTo"/>
        <c:crossAx val="312071968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P4.</a:t>
            </a:r>
            <a:r>
              <a:rPr lang="es-ES" baseline="0"/>
              <a:t> ¿Realizaste prácticas externas durante tus estudios?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'P4'!$C$5</c:f>
              <c:strCache>
                <c:ptCount val="1"/>
                <c:pt idx="0">
                  <c:v>Artes y Humanidades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('P4'!$B$6,'P4'!$B$8)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('P4'!$C$6,'P4'!$C$8)</c:f>
              <c:numCache>
                <c:formatCode>0.0</c:formatCode>
                <c:ptCount val="2"/>
                <c:pt idx="0">
                  <c:v>45.8</c:v>
                </c:pt>
                <c:pt idx="1">
                  <c:v>54.2</c:v>
                </c:pt>
              </c:numCache>
            </c:numRef>
          </c:val>
        </c:ser>
        <c:ser>
          <c:idx val="1"/>
          <c:order val="1"/>
          <c:tx>
            <c:strRef>
              <c:f>'P4'!$D$5</c:f>
              <c:strCache>
                <c:ptCount val="1"/>
                <c:pt idx="0">
                  <c:v>Ciencias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('P4'!$B$6,'P4'!$B$8)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('P4'!$D$6,'P4'!$D$8)</c:f>
              <c:numCache>
                <c:formatCode>0.0</c:formatCode>
                <c:ptCount val="2"/>
                <c:pt idx="0">
                  <c:v>50.4</c:v>
                </c:pt>
                <c:pt idx="1">
                  <c:v>49.6</c:v>
                </c:pt>
              </c:numCache>
            </c:numRef>
          </c:val>
        </c:ser>
        <c:ser>
          <c:idx val="2"/>
          <c:order val="2"/>
          <c:tx>
            <c:strRef>
              <c:f>'P4'!$E$5</c:f>
              <c:strCache>
                <c:ptCount val="1"/>
                <c:pt idx="0">
                  <c:v>Ciencias de la Salud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('P4'!$B$6,'P4'!$B$8)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('P4'!$E$6,'P4'!$E$8)</c:f>
              <c:numCache>
                <c:formatCode>0.0</c:formatCode>
                <c:ptCount val="2"/>
                <c:pt idx="0">
                  <c:v>71.900000000000006</c:v>
                </c:pt>
                <c:pt idx="1">
                  <c:v>28.1</c:v>
                </c:pt>
              </c:numCache>
            </c:numRef>
          </c:val>
        </c:ser>
        <c:ser>
          <c:idx val="3"/>
          <c:order val="3"/>
          <c:tx>
            <c:strRef>
              <c:f>'P4'!$F$5</c:f>
              <c:strCache>
                <c:ptCount val="1"/>
                <c:pt idx="0">
                  <c:v>Ciencias Sociales y Jurídicas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('P4'!$B$6,'P4'!$B$8)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('P4'!$F$6,'P4'!$F$8)</c:f>
              <c:numCache>
                <c:formatCode>0.0</c:formatCode>
                <c:ptCount val="2"/>
                <c:pt idx="0">
                  <c:v>79</c:v>
                </c:pt>
                <c:pt idx="1">
                  <c:v>21</c:v>
                </c:pt>
              </c:numCache>
            </c:numRef>
          </c:val>
        </c:ser>
        <c:ser>
          <c:idx val="4"/>
          <c:order val="4"/>
          <c:tx>
            <c:strRef>
              <c:f>'P4'!$G$5</c:f>
              <c:strCache>
                <c:ptCount val="1"/>
                <c:pt idx="0">
                  <c:v>Ingeniería y Arquitectura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('P4'!$B$6,'P4'!$B$8)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('P4'!$G$6,'P4'!$G$8)</c:f>
              <c:numCache>
                <c:formatCode>0.0</c:formatCode>
                <c:ptCount val="2"/>
                <c:pt idx="0">
                  <c:v>35.200000000000003</c:v>
                </c:pt>
                <c:pt idx="1">
                  <c:v>64.8</c:v>
                </c:pt>
              </c:numCache>
            </c:numRef>
          </c:val>
        </c:ser>
        <c:ser>
          <c:idx val="5"/>
          <c:order val="5"/>
          <c:tx>
            <c:strRef>
              <c:f>'P4'!$H$5</c:f>
              <c:strCache>
                <c:ptCount val="1"/>
                <c:pt idx="0">
                  <c:v>UEx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('P4'!$B$6,'P4'!$B$8)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('P4'!$H$6,'P4'!$H$8)</c:f>
              <c:numCache>
                <c:formatCode>0.0</c:formatCode>
                <c:ptCount val="2"/>
                <c:pt idx="0">
                  <c:v>62.9</c:v>
                </c:pt>
                <c:pt idx="1">
                  <c:v>37.1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072752"/>
        <c:axId val="312073144"/>
      </c:barChart>
      <c:catAx>
        <c:axId val="31207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3144"/>
        <c:crosses val="autoZero"/>
        <c:auto val="1"/>
        <c:lblAlgn val="ctr"/>
        <c:lblOffset val="100"/>
        <c:noMultiLvlLbl val="0"/>
      </c:catAx>
      <c:valAx>
        <c:axId val="3120731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31207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P5. De 0 a 10, ¿puedes valorar tu satisfacción</a:t>
            </a:r>
            <a:r>
              <a:rPr lang="es-ES" baseline="0"/>
              <a:t> con estas prácticas?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'P5'!$B$5:$G$5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'P5'!$B$6:$G$6</c:f>
              <c:numCache>
                <c:formatCode>0.0</c:formatCode>
                <c:ptCount val="6"/>
                <c:pt idx="0">
                  <c:v>7.3</c:v>
                </c:pt>
                <c:pt idx="1">
                  <c:v>8.1</c:v>
                </c:pt>
                <c:pt idx="2">
                  <c:v>8.3000000000000007</c:v>
                </c:pt>
                <c:pt idx="3">
                  <c:v>8</c:v>
                </c:pt>
                <c:pt idx="4">
                  <c:v>7.6</c:v>
                </c:pt>
                <c:pt idx="5">
                  <c:v>7.9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73928"/>
        <c:axId val="312074320"/>
      </c:lineChart>
      <c:catAx>
        <c:axId val="312073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4320"/>
        <c:crosses val="autoZero"/>
        <c:auto val="1"/>
        <c:lblAlgn val="ctr"/>
        <c:lblOffset val="100"/>
        <c:noMultiLvlLbl val="0"/>
      </c:catAx>
      <c:valAx>
        <c:axId val="312074320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3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P6. Además, ¿en qué medida crees que la formación recibida</a:t>
            </a:r>
            <a:r>
              <a:rPr lang="es-ES" baseline="0"/>
              <a:t> en estas prácticas te ha ayudado a encontrar trabajo?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'P6'!$B$5:$G$5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'P6'!$B$6:$G$6</c:f>
              <c:numCache>
                <c:formatCode>0.0</c:formatCode>
                <c:ptCount val="6"/>
                <c:pt idx="0">
                  <c:v>4</c:v>
                </c:pt>
                <c:pt idx="1">
                  <c:v>4.8</c:v>
                </c:pt>
                <c:pt idx="2">
                  <c:v>6.3</c:v>
                </c:pt>
                <c:pt idx="3">
                  <c:v>4.5999999999999996</c:v>
                </c:pt>
                <c:pt idx="4">
                  <c:v>5.4</c:v>
                </c:pt>
                <c:pt idx="5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75104"/>
        <c:axId val="312075496"/>
      </c:lineChart>
      <c:catAx>
        <c:axId val="31207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5496"/>
        <c:crosses val="autoZero"/>
        <c:auto val="1"/>
        <c:lblAlgn val="ctr"/>
        <c:lblOffset val="100"/>
        <c:noMultiLvlLbl val="0"/>
      </c:catAx>
      <c:valAx>
        <c:axId val="31207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P7. ¿Disfrutaste de alguna beca Erasmus, Sócrates o similar para cursar parte de tus estudios, tanto teóricos como</a:t>
            </a:r>
            <a:r>
              <a:rPr lang="es-ES" baseline="0"/>
              <a:t> prácticos, en otra Universidad?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('P7'!$B$6,'P7'!$B$8)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('P7'!$H$6,'P7'!$H$8)</c:f>
              <c:numCache>
                <c:formatCode>0.0</c:formatCode>
                <c:ptCount val="2"/>
                <c:pt idx="0">
                  <c:v>15.6</c:v>
                </c:pt>
                <c:pt idx="1">
                  <c:v>84.4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P8. De 0 a 10, ¿puedes valorar tu satisfacción con esta estancia?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'P8'!$B$5:$G$5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'P8'!$B$6:$G$6</c:f>
              <c:numCache>
                <c:formatCode>0.0</c:formatCode>
                <c:ptCount val="6"/>
                <c:pt idx="0">
                  <c:v>8.5</c:v>
                </c:pt>
                <c:pt idx="1">
                  <c:v>9</c:v>
                </c:pt>
                <c:pt idx="2">
                  <c:v>8.6999999999999993</c:v>
                </c:pt>
                <c:pt idx="3">
                  <c:v>9</c:v>
                </c:pt>
                <c:pt idx="4">
                  <c:v>8.8000000000000007</c:v>
                </c:pt>
                <c:pt idx="5">
                  <c:v>8.9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076672"/>
        <c:axId val="317165320"/>
      </c:lineChart>
      <c:catAx>
        <c:axId val="31207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5320"/>
        <c:crosses val="autoZero"/>
        <c:auto val="1"/>
        <c:lblAlgn val="ctr"/>
        <c:lblOffset val="100"/>
        <c:noMultiLvlLbl val="0"/>
      </c:catAx>
      <c:valAx>
        <c:axId val="3171653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2076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P9. Además, ¿en qué medida crees que la estancia te ha ayudado a encontrar trabajo?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'P9'!$B$5:$G$5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'P9'!$B$6:$G$6</c:f>
              <c:numCache>
                <c:formatCode>0.0</c:formatCode>
                <c:ptCount val="6"/>
                <c:pt idx="0">
                  <c:v>6.4</c:v>
                </c:pt>
                <c:pt idx="1">
                  <c:v>5</c:v>
                </c:pt>
                <c:pt idx="2">
                  <c:v>6.2</c:v>
                </c:pt>
                <c:pt idx="3">
                  <c:v>6.1</c:v>
                </c:pt>
                <c:pt idx="4">
                  <c:v>6.2</c:v>
                </c:pt>
                <c:pt idx="5">
                  <c:v>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166104"/>
        <c:axId val="317166496"/>
      </c:lineChart>
      <c:catAx>
        <c:axId val="317166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6496"/>
        <c:crosses val="autoZero"/>
        <c:auto val="1"/>
        <c:lblAlgn val="ctr"/>
        <c:lblOffset val="100"/>
        <c:noMultiLvlLbl val="0"/>
      </c:catAx>
      <c:valAx>
        <c:axId val="3171664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6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P10. Aparte de los estudios q</a:t>
            </a:r>
            <a:r>
              <a:rPr lang="es-ES" baseline="0"/>
              <a:t>ue terminaste, ¿iniciaste otros estudios universitarios? (%)</a:t>
            </a:r>
            <a:endParaRPr lang="es-E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'P10'!$B$6</c:f>
              <c:strCache>
                <c:ptCount val="1"/>
                <c:pt idx="0">
                  <c:v>Sí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'P10'!$H$5</c:f>
              <c:strCache>
                <c:ptCount val="1"/>
                <c:pt idx="0">
                  <c:v>UEx</c:v>
                </c:pt>
              </c:strCache>
            </c:strRef>
          </c:cat>
          <c:val>
            <c:numRef>
              <c:f>'P10'!$H$6</c:f>
              <c:numCache>
                <c:formatCode>0.0</c:formatCode>
                <c:ptCount val="1"/>
                <c:pt idx="0">
                  <c:v>53.8</c:v>
                </c:pt>
              </c:numCache>
            </c:numRef>
          </c:val>
        </c:ser>
        <c:ser>
          <c:idx val="1"/>
          <c:order val="1"/>
          <c:tx>
            <c:strRef>
              <c:f>'P10'!$B$8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'P10'!$H$5</c:f>
              <c:strCache>
                <c:ptCount val="1"/>
                <c:pt idx="0">
                  <c:v>UEx</c:v>
                </c:pt>
              </c:strCache>
            </c:strRef>
          </c:cat>
          <c:val>
            <c:numRef>
              <c:f>'P10'!$H$8</c:f>
              <c:numCache>
                <c:formatCode>0.0</c:formatCode>
                <c:ptCount val="1"/>
                <c:pt idx="0">
                  <c:v>46.2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7167280"/>
        <c:axId val="317167672"/>
        <c:axId val="0"/>
      </c:bar3DChart>
      <c:catAx>
        <c:axId val="31716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7672"/>
        <c:crosses val="autoZero"/>
        <c:auto val="1"/>
        <c:lblAlgn val="ctr"/>
        <c:lblOffset val="100"/>
        <c:noMultiLvlLbl val="0"/>
      </c:catAx>
      <c:valAx>
        <c:axId val="3171676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7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313487660818788"/>
          <c:y val="0.50873990411727343"/>
          <c:w val="0.1386635427470258"/>
          <c:h val="5.39714556703712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P11. ¿Cuáles?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v>Porcentaje</c:v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9.571722998427826E-3"/>
                  <c:y val="-3.1471031583705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618118399521789E-2"/>
                      <c:h val="3.8794997677134214E-2"/>
                    </c:manualLayout>
                  </c15:layout>
                </c:ext>
              </c:extLst>
            </c:dLbl>
            <c:numFmt formatCode="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('P11'!$B$6,'P11'!$B$8,'P11'!$B$10,'P11'!$B$12)</c:f>
              <c:strCache>
                <c:ptCount val="4"/>
                <c:pt idx="0">
                  <c:v>Doctorado / Tesis doctoral</c:v>
                </c:pt>
                <c:pt idx="1">
                  <c:v>Máster</c:v>
                </c:pt>
                <c:pt idx="2">
                  <c:v>Grado</c:v>
                </c:pt>
                <c:pt idx="3">
                  <c:v>Otros </c:v>
                </c:pt>
              </c:strCache>
            </c:strRef>
          </c:cat>
          <c:val>
            <c:numRef>
              <c:f>('P11'!$H$6,'P11'!$H$8,'P11'!$H$10,'P11'!$H$12)</c:f>
              <c:numCache>
                <c:formatCode>0.0</c:formatCode>
                <c:ptCount val="4"/>
                <c:pt idx="0">
                  <c:v>6.5</c:v>
                </c:pt>
                <c:pt idx="1">
                  <c:v>58.1</c:v>
                </c:pt>
                <c:pt idx="2">
                  <c:v>19.2</c:v>
                </c:pt>
                <c:pt idx="3">
                  <c:v>16.2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7168456"/>
        <c:axId val="317168848"/>
        <c:axId val="0"/>
      </c:bar3DChart>
      <c:catAx>
        <c:axId val="3171684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8848"/>
        <c:crosses val="autoZero"/>
        <c:auto val="0"/>
        <c:lblAlgn val="ctr"/>
        <c:lblOffset val="100"/>
        <c:noMultiLvlLbl val="0"/>
      </c:catAx>
      <c:valAx>
        <c:axId val="3171688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8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P12. En el momento de matricularte en este estudio, ¿estabas trabajando?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('P12'!$B$6,'P12'!$B$8)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('P12'!$H$6,'P12'!$H$8)</c:f>
              <c:numCache>
                <c:formatCode>0.0</c:formatCode>
                <c:ptCount val="2"/>
                <c:pt idx="0">
                  <c:v>26.8</c:v>
                </c:pt>
                <c:pt idx="1">
                  <c:v>73.2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169632"/>
        <c:axId val="317170024"/>
      </c:barChart>
      <c:catAx>
        <c:axId val="31716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70024"/>
        <c:crosses val="autoZero"/>
        <c:auto val="1"/>
        <c:lblAlgn val="ctr"/>
        <c:lblOffset val="100"/>
        <c:noMultiLvlLbl val="0"/>
      </c:catAx>
      <c:valAx>
        <c:axId val="31717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6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ES" sz="1400" b="0"/>
              <a:t>P12.1. ¿Por qué iniciaste estos estudios?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('P12.1'!$B$6,'P12.1'!$B$8,'P12.1'!$B$10,'P12.1'!$B$12)</c:f>
              <c:strCache>
                <c:ptCount val="4"/>
                <c:pt idx="0">
                  <c:v>Para mejorar y promocionar en mi trabajo</c:v>
                </c:pt>
                <c:pt idx="1">
                  <c:v>Para poder acceder a mejores trabajos</c:v>
                </c:pt>
                <c:pt idx="2">
                  <c:v>Por desarrollo personal</c:v>
                </c:pt>
                <c:pt idx="3">
                  <c:v>Otros motivos</c:v>
                </c:pt>
              </c:strCache>
            </c:strRef>
          </c:cat>
          <c:val>
            <c:numRef>
              <c:f>('P12.1'!$H$6,'P12.1'!$H$8,'P12.1'!$H$10,'P12.1'!$H$12)</c:f>
              <c:numCache>
                <c:formatCode>0.0</c:formatCode>
                <c:ptCount val="4"/>
                <c:pt idx="0">
                  <c:v>28.2</c:v>
                </c:pt>
                <c:pt idx="1">
                  <c:v>32.4</c:v>
                </c:pt>
                <c:pt idx="2">
                  <c:v>32</c:v>
                </c:pt>
                <c:pt idx="3">
                  <c:v>7.3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317170808"/>
        <c:axId val="317171200"/>
      </c:barChart>
      <c:catAx>
        <c:axId val="31717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71200"/>
        <c:crosses val="autoZero"/>
        <c:auto val="1"/>
        <c:lblAlgn val="ctr"/>
        <c:lblOffset val="100"/>
        <c:noMultiLvlLbl val="0"/>
      </c:catAx>
      <c:valAx>
        <c:axId val="31717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70808"/>
        <c:crosses val="autoZero"/>
        <c:crossBetween val="between"/>
      </c:valAx>
      <c:spPr>
        <a:gradFill>
          <a:gsLst>
            <a:gs pos="0">
              <a:schemeClr val="accent1">
                <a:lumMod val="5000"/>
                <a:lumOff val="95000"/>
              </a:schemeClr>
            </a:gs>
            <a:gs pos="74000">
              <a:schemeClr val="accent1">
                <a:lumMod val="45000"/>
                <a:lumOff val="55000"/>
              </a:schemeClr>
            </a:gs>
            <a:gs pos="83000">
              <a:schemeClr val="accent1">
                <a:lumMod val="45000"/>
                <a:lumOff val="55000"/>
              </a:schemeClr>
            </a:gs>
            <a:gs pos="100000">
              <a:schemeClr val="accent1">
                <a:lumMod val="30000"/>
                <a:lumOff val="70000"/>
              </a:schemeClr>
            </a:gs>
          </a:gsLst>
          <a:lin ang="5400000" scaled="1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P13. Durante los estudios universitarios, ¿tuviste alguna experiencia laboral?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('P13'!$B$6,'P13'!$B$8)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('P13'!$H$6,'P13'!$H$8)</c:f>
              <c:numCache>
                <c:formatCode>0.0</c:formatCode>
                <c:ptCount val="2"/>
                <c:pt idx="0">
                  <c:v>50.4</c:v>
                </c:pt>
                <c:pt idx="1">
                  <c:v>49.6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17171984"/>
        <c:axId val="317172376"/>
      </c:barChart>
      <c:catAx>
        <c:axId val="31717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72376"/>
        <c:crosses val="autoZero"/>
        <c:auto val="1"/>
        <c:lblAlgn val="ctr"/>
        <c:lblOffset val="100"/>
        <c:noMultiLvlLbl val="0"/>
      </c:catAx>
      <c:valAx>
        <c:axId val="3171723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7171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'P14'!$B$6:$B$7</c:f>
              <c:strCache>
                <c:ptCount val="1"/>
                <c:pt idx="0">
                  <c:v>Beca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'P14'!$C$5:$G$5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'P14'!$C$6:$G$6</c:f>
              <c:numCache>
                <c:formatCode>0.0</c:formatCode>
                <c:ptCount val="5"/>
                <c:pt idx="0">
                  <c:v>9.6999999999999993</c:v>
                </c:pt>
                <c:pt idx="1">
                  <c:v>12.5</c:v>
                </c:pt>
                <c:pt idx="2">
                  <c:v>8.1999999999999993</c:v>
                </c:pt>
                <c:pt idx="3">
                  <c:v>7.4</c:v>
                </c:pt>
                <c:pt idx="4">
                  <c:v>11.5</c:v>
                </c:pt>
              </c:numCache>
            </c:numRef>
          </c:val>
        </c:ser>
        <c:ser>
          <c:idx val="1"/>
          <c:order val="1"/>
          <c:tx>
            <c:strRef>
              <c:f>'P14'!$B$8:$B$9</c:f>
              <c:strCache>
                <c:ptCount val="1"/>
                <c:pt idx="0">
                  <c:v>Empleo sin remuneración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'P14'!$C$5:$G$5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'P14'!$C$8:$G$8</c:f>
              <c:numCache>
                <c:formatCode>0.0</c:formatCode>
                <c:ptCount val="5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2.6</c:v>
                </c:pt>
                <c:pt idx="4">
                  <c:v>3</c:v>
                </c:pt>
              </c:numCache>
            </c:numRef>
          </c:val>
        </c:ser>
        <c:ser>
          <c:idx val="2"/>
          <c:order val="2"/>
          <c:tx>
            <c:strRef>
              <c:f>'P14'!$B$10:$B$11</c:f>
              <c:strCache>
                <c:ptCount val="1"/>
                <c:pt idx="0">
                  <c:v>Empleo remunerado sin contrato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'P14'!$C$5:$G$5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'P14'!$C$10:$G$10</c:f>
              <c:numCache>
                <c:formatCode>0.0</c:formatCode>
                <c:ptCount val="5"/>
                <c:pt idx="0">
                  <c:v>16.7</c:v>
                </c:pt>
                <c:pt idx="1">
                  <c:v>10</c:v>
                </c:pt>
                <c:pt idx="2">
                  <c:v>11.2</c:v>
                </c:pt>
                <c:pt idx="3">
                  <c:v>13</c:v>
                </c:pt>
                <c:pt idx="4">
                  <c:v>10</c:v>
                </c:pt>
              </c:numCache>
            </c:numRef>
          </c:val>
        </c:ser>
        <c:ser>
          <c:idx val="3"/>
          <c:order val="3"/>
          <c:tx>
            <c:strRef>
              <c:f>'P14'!$B$12:$B$13</c:f>
              <c:strCache>
                <c:ptCount val="1"/>
                <c:pt idx="0">
                  <c:v>Empleo remunerado con contrato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'P14'!$C$5:$G$5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'P14'!$C$12:$G$12</c:f>
              <c:numCache>
                <c:formatCode>0.0</c:formatCode>
                <c:ptCount val="5"/>
                <c:pt idx="0">
                  <c:v>69.400000000000006</c:v>
                </c:pt>
                <c:pt idx="1">
                  <c:v>71.3</c:v>
                </c:pt>
                <c:pt idx="2">
                  <c:v>74.5</c:v>
                </c:pt>
                <c:pt idx="3">
                  <c:v>73.900000000000006</c:v>
                </c:pt>
                <c:pt idx="4">
                  <c:v>70.099999999999994</c:v>
                </c:pt>
              </c:numCache>
            </c:numRef>
          </c:val>
        </c:ser>
        <c:ser>
          <c:idx val="4"/>
          <c:order val="4"/>
          <c:tx>
            <c:strRef>
              <c:f>'P14'!$B$14:$B$15</c:f>
              <c:strCache>
                <c:ptCount val="1"/>
                <c:pt idx="0">
                  <c:v>Trabajo por cuenta propia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'P14'!$C$5:$G$5</c:f>
              <c:strCache>
                <c:ptCount val="5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</c:strCache>
            </c:strRef>
          </c:cat>
          <c:val>
            <c:numRef>
              <c:f>'P14'!$C$14:$G$14</c:f>
              <c:numCache>
                <c:formatCode>0.0</c:formatCode>
                <c:ptCount val="5"/>
                <c:pt idx="0">
                  <c:v>4.2</c:v>
                </c:pt>
                <c:pt idx="1">
                  <c:v>1.3</c:v>
                </c:pt>
                <c:pt idx="2">
                  <c:v>4.0999999999999996</c:v>
                </c:pt>
                <c:pt idx="3">
                  <c:v>3</c:v>
                </c:pt>
                <c:pt idx="4">
                  <c:v>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8611232"/>
        <c:axId val="318611624"/>
      </c:barChart>
      <c:catAx>
        <c:axId val="31861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1624"/>
        <c:crosses val="autoZero"/>
        <c:auto val="1"/>
        <c:lblAlgn val="ctr"/>
        <c:lblOffset val="100"/>
        <c:noMultiLvlLbl val="0"/>
      </c:catAx>
      <c:valAx>
        <c:axId val="31861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P14. ¿Qué tipo de empleo tenías?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('P14'!$B$6,'P14'!$B$8,'P14'!$B$10,'P14'!$B$12,'P14'!$B$14)</c:f>
              <c:strCache>
                <c:ptCount val="5"/>
                <c:pt idx="0">
                  <c:v>Beca</c:v>
                </c:pt>
                <c:pt idx="1">
                  <c:v>Empleo sin remuneración</c:v>
                </c:pt>
                <c:pt idx="2">
                  <c:v>Empleo remunerado sin contrato</c:v>
                </c:pt>
                <c:pt idx="3">
                  <c:v>Empleo remunerado con contrato</c:v>
                </c:pt>
                <c:pt idx="4">
                  <c:v>Trabajo por cuenta propia</c:v>
                </c:pt>
              </c:strCache>
            </c:strRef>
          </c:cat>
          <c:val>
            <c:numRef>
              <c:f>('P14'!$H$6,'P14'!$H$8,'P14'!$H$10,'P14'!$H$12,'P14'!$H$14)</c:f>
              <c:numCache>
                <c:formatCode>0.0</c:formatCode>
                <c:ptCount val="5"/>
                <c:pt idx="0">
                  <c:v>9</c:v>
                </c:pt>
                <c:pt idx="1">
                  <c:v>2.6</c:v>
                </c:pt>
                <c:pt idx="2">
                  <c:v>12.1</c:v>
                </c:pt>
                <c:pt idx="3">
                  <c:v>72.5</c:v>
                </c:pt>
                <c:pt idx="4">
                  <c:v>3.7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8612408"/>
        <c:axId val="318612800"/>
        <c:axId val="0"/>
      </c:bar3DChart>
      <c:catAx>
        <c:axId val="318612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2800"/>
        <c:crosses val="autoZero"/>
        <c:auto val="1"/>
        <c:lblAlgn val="ctr"/>
        <c:lblOffset val="100"/>
        <c:noMultiLvlLbl val="0"/>
      </c:catAx>
      <c:valAx>
        <c:axId val="31861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2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P15. Después de finalizar los estudios, ¿has trabajado alguna vez?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('P15'!$B$6,'P15'!$B$8)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('P15'!$H$6,'P15'!$H$8)</c:f>
              <c:numCache>
                <c:formatCode>0.0</c:formatCode>
                <c:ptCount val="2"/>
                <c:pt idx="0">
                  <c:v>85.2</c:v>
                </c:pt>
                <c:pt idx="1">
                  <c:v>14.8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P15.1.</a:t>
            </a:r>
            <a:r>
              <a:rPr lang="es-ES" baseline="0"/>
              <a:t> ¿Has buscado trabajo?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40"/>
      <c:rotY val="0"/>
      <c:rAngAx val="0"/>
      <c:perspective val="2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</c:dPt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('P15.1'!$B$6,'P15.1'!$B$8)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('P15.1'!$H$6,'P15.1'!$H$8)</c:f>
              <c:numCache>
                <c:formatCode>0.0</c:formatCode>
                <c:ptCount val="2"/>
                <c:pt idx="0">
                  <c:v>83</c:v>
                </c:pt>
                <c:pt idx="1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P15.1.1. ¿Por qué?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('P15.1.1'!$B$6,'P15.1.1'!$B$8,'P15.1.1'!$B$10,'P15.1.1'!$B$12,'P15.1.1'!$B$14,'P15.1.1'!$B$16)</c:f>
              <c:strCache>
                <c:ptCount val="6"/>
                <c:pt idx="0">
                  <c:v>Preparaba oposiciones</c:v>
                </c:pt>
                <c:pt idx="1">
                  <c:v>Continué estudiando</c:v>
                </c:pt>
                <c:pt idx="2">
                  <c:v>Intenté montar mi propia empresa</c:v>
                </c:pt>
                <c:pt idx="3">
                  <c:v>Por motivos familiares</c:v>
                </c:pt>
                <c:pt idx="4">
                  <c:v>No quise trabajar</c:v>
                </c:pt>
                <c:pt idx="5">
                  <c:v>Otras razones</c:v>
                </c:pt>
              </c:strCache>
            </c:strRef>
          </c:cat>
          <c:val>
            <c:numRef>
              <c:f>('P15.1.1'!$H$6,'P15.1.1'!$H$8,'P15.1.1'!$H$10,'P15.1.1'!$H$12,'P15.1.1'!$H$14,'P15.1.1'!$H$16)</c:f>
              <c:numCache>
                <c:formatCode>0.0</c:formatCode>
                <c:ptCount val="6"/>
                <c:pt idx="0">
                  <c:v>31.7</c:v>
                </c:pt>
                <c:pt idx="1">
                  <c:v>48.8</c:v>
                </c:pt>
                <c:pt idx="2">
                  <c:v>2.1</c:v>
                </c:pt>
                <c:pt idx="3">
                  <c:v>0</c:v>
                </c:pt>
                <c:pt idx="4">
                  <c:v>0</c:v>
                </c:pt>
                <c:pt idx="5">
                  <c:v>9.6999999999999993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614760"/>
        <c:axId val="318615152"/>
      </c:lineChart>
      <c:catAx>
        <c:axId val="318614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5152"/>
        <c:crosses val="autoZero"/>
        <c:auto val="1"/>
        <c:lblAlgn val="ctr"/>
        <c:lblOffset val="100"/>
        <c:noMultiLvlLbl val="0"/>
      </c:catAx>
      <c:valAx>
        <c:axId val="31861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4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P16. Aproximadamente, ¿cuántos meses pasaron desde que terminaste de estudiar y conseguiste ese trabajo?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  <a:sp3d contourW="9525">
              <a:contourClr>
                <a:schemeClr val="accent5">
                  <a:shade val="9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'P16'!$C$5:$H$5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'P16'!$C$14:$H$14</c:f>
              <c:numCache>
                <c:formatCode>0.0</c:formatCode>
                <c:ptCount val="6"/>
                <c:pt idx="0">
                  <c:v>8.4</c:v>
                </c:pt>
                <c:pt idx="1">
                  <c:v>8.4</c:v>
                </c:pt>
                <c:pt idx="2">
                  <c:v>6.9</c:v>
                </c:pt>
                <c:pt idx="3">
                  <c:v>8.3000000000000007</c:v>
                </c:pt>
                <c:pt idx="4">
                  <c:v>6.7</c:v>
                </c:pt>
                <c:pt idx="5">
                  <c:v>7.7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18615936"/>
        <c:axId val="318616328"/>
        <c:axId val="0"/>
      </c:bar3DChart>
      <c:catAx>
        <c:axId val="31861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6328"/>
        <c:crosses val="autoZero"/>
        <c:auto val="1"/>
        <c:lblAlgn val="ctr"/>
        <c:lblOffset val="100"/>
        <c:noMultiLvlLbl val="0"/>
      </c:catAx>
      <c:valAx>
        <c:axId val="31861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5936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P17. ¿Trabajabas en Extremadura,</a:t>
            </a:r>
            <a:r>
              <a:rPr lang="es-ES" baseline="0"/>
              <a:t> otra Comunidad o fuera de España?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('P17'!$B$6,'P17'!$B$8,'P17'!$B$10)</c:f>
              <c:strCache>
                <c:ptCount val="3"/>
                <c:pt idx="0">
                  <c:v>Extremadura</c:v>
                </c:pt>
                <c:pt idx="1">
                  <c:v>Otra Comunidad Autónoma</c:v>
                </c:pt>
                <c:pt idx="2">
                  <c:v>Extranjero</c:v>
                </c:pt>
              </c:strCache>
            </c:strRef>
          </c:cat>
          <c:val>
            <c:numRef>
              <c:f>('P17'!$H$6,'P17'!$H$8,'P17'!$H$10)</c:f>
              <c:numCache>
                <c:formatCode>0.0</c:formatCode>
                <c:ptCount val="3"/>
                <c:pt idx="0">
                  <c:v>79</c:v>
                </c:pt>
                <c:pt idx="1">
                  <c:v>18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8617112"/>
        <c:axId val="318617504"/>
        <c:axId val="0"/>
      </c:bar3DChart>
      <c:catAx>
        <c:axId val="318617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7504"/>
        <c:crosses val="autoZero"/>
        <c:auto val="1"/>
        <c:lblAlgn val="ctr"/>
        <c:lblOffset val="100"/>
        <c:noMultiLvlLbl val="0"/>
      </c:catAx>
      <c:valAx>
        <c:axId val="31861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7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P18. ¿Creaste tu propia empresa o trabajaste para otros?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9.4444444444444442E-2"/>
                  <c:y val="1.8518518518518517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3.6111111111111108E-2"/>
                  <c:y val="-0.17592592592592601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7.4999999999999997E-2"/>
                  <c:y val="-4.2437781360066642E-17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('P18'!$B$6,'P18'!$B$8,'P18'!$B$10)</c:f>
              <c:strCache>
                <c:ptCount val="3"/>
                <c:pt idx="0">
                  <c:v>Sí, creé mi empresa</c:v>
                </c:pt>
                <c:pt idx="1">
                  <c:v>No, trabajé para otros</c:v>
                </c:pt>
                <c:pt idx="2">
                  <c:v>Ambas cosas</c:v>
                </c:pt>
              </c:strCache>
            </c:strRef>
          </c:cat>
          <c:val>
            <c:numRef>
              <c:f>('P18'!$H$6,'P18'!$H$8,'P18'!$H$10)</c:f>
              <c:numCache>
                <c:formatCode>0.0</c:formatCode>
                <c:ptCount val="3"/>
                <c:pt idx="0">
                  <c:v>6.6</c:v>
                </c:pt>
                <c:pt idx="1">
                  <c:v>92.1</c:v>
                </c:pt>
                <c:pt idx="2">
                  <c:v>1.3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P19. ¿Y cómo encontraste el trabajo?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('P19'!$B$6,'P19'!$B$8,'P19'!$B$10,'P19'!$B$12,'P19'!$B$14,'P19'!$B$16,'P19'!$B$18,'P19'!$B$20,'P19'!$B$22,'P19'!$B$24,'P19'!$B$26)</c:f>
              <c:strCache>
                <c:ptCount val="11"/>
                <c:pt idx="0">
                  <c:v>A través de las prácticas de la Universidad</c:v>
                </c:pt>
                <c:pt idx="1">
                  <c:v>A través de prácticas no relacionadas con la Universidad</c:v>
                </c:pt>
                <c:pt idx="2">
                  <c:v>Contactos personales o familiares</c:v>
                </c:pt>
                <c:pt idx="3">
                  <c:v>Respondiendo a un anuncio en prensa o internet</c:v>
                </c:pt>
                <c:pt idx="4">
                  <c:v>Colgando el currículum en internet</c:v>
                </c:pt>
                <c:pt idx="5">
                  <c:v>Enviando el currículum directamente a la empresa</c:v>
                </c:pt>
                <c:pt idx="6">
                  <c:v>A través de empresas de selección de personal</c:v>
                </c:pt>
                <c:pt idx="7">
                  <c:v>Bolsa de empleo de la Uex</c:v>
                </c:pt>
                <c:pt idx="8">
                  <c:v>Bolsa de trabajo</c:v>
                </c:pt>
                <c:pt idx="9">
                  <c:v>Oposición</c:v>
                </c:pt>
                <c:pt idx="10">
                  <c:v>Otros medios</c:v>
                </c:pt>
              </c:strCache>
            </c:strRef>
          </c:cat>
          <c:val>
            <c:numRef>
              <c:f>('P19'!$H$6,'P19'!$H$8,'P19'!$H$10,'P19'!$H$12,'P19'!$H$14,'P19'!$H$16,'P19'!$H$18,'P19'!$H$20,'P19'!$H$22,'P19'!$H$24,'P19'!$H$26)</c:f>
              <c:numCache>
                <c:formatCode>0.0</c:formatCode>
                <c:ptCount val="11"/>
                <c:pt idx="0">
                  <c:v>6.1</c:v>
                </c:pt>
                <c:pt idx="1">
                  <c:v>2.5</c:v>
                </c:pt>
                <c:pt idx="2">
                  <c:v>29.8</c:v>
                </c:pt>
                <c:pt idx="3">
                  <c:v>7.4</c:v>
                </c:pt>
                <c:pt idx="4">
                  <c:v>11</c:v>
                </c:pt>
                <c:pt idx="5">
                  <c:v>14</c:v>
                </c:pt>
                <c:pt idx="6">
                  <c:v>1.2</c:v>
                </c:pt>
                <c:pt idx="7">
                  <c:v>1.3</c:v>
                </c:pt>
                <c:pt idx="8">
                  <c:v>9.5</c:v>
                </c:pt>
                <c:pt idx="9">
                  <c:v>7.9</c:v>
                </c:pt>
                <c:pt idx="10">
                  <c:v>9.3000000000000007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318618288"/>
        <c:axId val="318618680"/>
      </c:barChart>
      <c:catAx>
        <c:axId val="318618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8680"/>
        <c:crosses val="autoZero"/>
        <c:auto val="1"/>
        <c:lblAlgn val="ctr"/>
        <c:lblOffset val="100"/>
        <c:noMultiLvlLbl val="0"/>
      </c:catAx>
      <c:valAx>
        <c:axId val="318618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618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P20. ¿Estabas dado de alta como autónomo o pertenecías a la plantilla de la empresa?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dPt>
          <c:dLbls>
            <c:dLbl>
              <c:idx val="0"/>
              <c:layout>
                <c:manualLayout>
                  <c:x val="-1.694119218509817E-3"/>
                  <c:y val="1.43335328368206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3749112652949447E-2"/>
                  <c:y val="7.08534653491509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('P20'!$B$6,'P20'!$B$8)</c:f>
              <c:strCache>
                <c:ptCount val="2"/>
                <c:pt idx="0">
                  <c:v>Era autónomo</c:v>
                </c:pt>
                <c:pt idx="1">
                  <c:v>Pertenecía a la plantilla de la empresa</c:v>
                </c:pt>
              </c:strCache>
            </c:strRef>
          </c:cat>
          <c:val>
            <c:numRef>
              <c:f>('P20'!$H$6,'P20'!$H$8)</c:f>
              <c:numCache>
                <c:formatCode>0.0</c:formatCode>
                <c:ptCount val="2"/>
                <c:pt idx="0">
                  <c:v>3.5</c:v>
                </c:pt>
                <c:pt idx="1">
                  <c:v>96.5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P21. ¿Qué tipo de contrato tenías?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('P21'!$B$6,'P21'!$B$8,'P21'!$B$10,'P21'!$B$12)</c:f>
              <c:strCache>
                <c:ptCount val="4"/>
                <c:pt idx="0">
                  <c:v>Funcionario / Interino</c:v>
                </c:pt>
                <c:pt idx="1">
                  <c:v>Laboral</c:v>
                </c:pt>
                <c:pt idx="2">
                  <c:v>Beca</c:v>
                </c:pt>
                <c:pt idx="3">
                  <c:v>Otro</c:v>
                </c:pt>
              </c:strCache>
            </c:strRef>
          </c:cat>
          <c:val>
            <c:numRef>
              <c:f>('P21'!$H$6,'P21'!$H$8,'P21'!$H$10,'P21'!$H$12)</c:f>
              <c:numCache>
                <c:formatCode>0.0</c:formatCode>
                <c:ptCount val="4"/>
                <c:pt idx="0">
                  <c:v>8.5</c:v>
                </c:pt>
                <c:pt idx="1">
                  <c:v>65</c:v>
                </c:pt>
                <c:pt idx="2">
                  <c:v>9.5</c:v>
                </c:pt>
                <c:pt idx="3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8178672"/>
        <c:axId val="318179064"/>
      </c:barChart>
      <c:catAx>
        <c:axId val="31817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79064"/>
        <c:crosses val="autoZero"/>
        <c:auto val="1"/>
        <c:lblAlgn val="ctr"/>
        <c:lblOffset val="100"/>
        <c:noMultiLvlLbl val="0"/>
      </c:catAx>
      <c:valAx>
        <c:axId val="318179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7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400" b="0">
                <a:solidFill>
                  <a:schemeClr val="tx1">
                    <a:lumMod val="65000"/>
                    <a:lumOff val="35000"/>
                  </a:schemeClr>
                </a:solidFill>
              </a:rPr>
              <a:t>P22. ¿Cuál era la duración del contrato?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6.4929674716614483E-2"/>
                  <c:y val="6.61187257144140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7.8549738293212865E-2"/>
                  <c:y val="-0.198856422228652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1">
                        <a:lumMod val="20000"/>
                        <a:lumOff val="8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('P22'!$B$6,'P22'!$B$8)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('P22'!$H$6,'P22'!$H$8)</c:f>
              <c:numCache>
                <c:formatCode>0.0</c:formatCode>
                <c:ptCount val="2"/>
                <c:pt idx="0">
                  <c:v>20.399999999999999</c:v>
                </c:pt>
                <c:pt idx="1">
                  <c:v>79.599999999999994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ES" sz="1400" b="0"/>
              <a:t>P23. ¿Trabajabas en la empresa pública?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100000">
                    <a:schemeClr val="accent6">
                      <a:lumMod val="60000"/>
                      <a:lumOff val="40000"/>
                    </a:schemeClr>
                  </a:gs>
                  <a:gs pos="0">
                    <a:schemeClr val="accent6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('P23'!$B$6,'P23'!$B$8)</c:f>
              <c:strCache>
                <c:ptCount val="2"/>
                <c:pt idx="0">
                  <c:v>Sí</c:v>
                </c:pt>
                <c:pt idx="1">
                  <c:v>No (empresa privada o concertada)</c:v>
                </c:pt>
              </c:strCache>
            </c:strRef>
          </c:cat>
          <c:val>
            <c:numRef>
              <c:f>('P23'!$H$6,'P23'!$H$8)</c:f>
              <c:numCache>
                <c:formatCode>0.0</c:formatCode>
                <c:ptCount val="2"/>
                <c:pt idx="0">
                  <c:v>33.700000000000003</c:v>
                </c:pt>
                <c:pt idx="1">
                  <c:v>66.3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P24. ¿De qué sector era la empresa?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rnd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('P24'!$B$6,'P24'!$B$8,'P24'!$B$10,'P24'!$B$12,'P24'!$B$14,'P24'!$B$16,'P24'!$B$18,'P24'!$B$20,'P24'!$B$22,'P24'!$B$24,'P24'!$B$26,'P24'!$B$28,'P24'!$B$30,'P24'!$B$32,'P24'!$B$34,'P24'!$B$36,'P24'!$B$38)</c:f>
              <c:strCache>
                <c:ptCount val="17"/>
                <c:pt idx="0">
                  <c:v>Asesoría, consultoría, auditoría</c:v>
                </c:pt>
                <c:pt idx="1">
                  <c:v>Banca, seguros, finanzas</c:v>
                </c:pt>
                <c:pt idx="2">
                  <c:v>Industria</c:v>
                </c:pt>
                <c:pt idx="3">
                  <c:v>Telecomunicaciones</c:v>
                </c:pt>
                <c:pt idx="4">
                  <c:v>Informática</c:v>
                </c:pt>
                <c:pt idx="5">
                  <c:v>Comercio</c:v>
                </c:pt>
                <c:pt idx="6">
                  <c:v>Actividades sanitarias y veterinarias</c:v>
                </c:pt>
                <c:pt idx="7">
                  <c:v>Enseñanza</c:v>
                </c:pt>
                <c:pt idx="8">
                  <c:v>Investigación y desarrollo</c:v>
                </c:pt>
                <c:pt idx="9">
                  <c:v>Construcción</c:v>
                </c:pt>
                <c:pt idx="10">
                  <c:v>Productos y distribución de energía eléctrica, gas o agua</c:v>
                </c:pt>
                <c:pt idx="11">
                  <c:v>Hostelería y turismo</c:v>
                </c:pt>
                <c:pt idx="12">
                  <c:v>Artes gráficas, publicidad y servicios relacionados</c:v>
                </c:pt>
                <c:pt idx="13">
                  <c:v>Transporte, mensajería y actividades relacionadas</c:v>
                </c:pt>
                <c:pt idx="14">
                  <c:v>Servicios técnicos de arquitectura e ingeniería</c:v>
                </c:pt>
                <c:pt idx="15">
                  <c:v>Administración pública</c:v>
                </c:pt>
                <c:pt idx="16">
                  <c:v>Otros</c:v>
                </c:pt>
              </c:strCache>
            </c:strRef>
          </c:cat>
          <c:val>
            <c:numRef>
              <c:f>('P24'!$H$6,'P24'!$H$8,'P24'!$H$10,'P24'!$H$12,'P24'!$H$14,'P24'!$H$16,'P24'!$H$18,'P24'!$H$20,'P24'!$H$22,'P24'!$H$24,'P24'!$H$26,'P24'!$H$28,'P24'!$H$30,'P24'!$H$32,'P24'!$H$34,'P24'!$H$36,'P24'!$H$38)</c:f>
              <c:numCache>
                <c:formatCode>0.0</c:formatCode>
                <c:ptCount val="17"/>
                <c:pt idx="0">
                  <c:v>3</c:v>
                </c:pt>
                <c:pt idx="1">
                  <c:v>4.0999999999999996</c:v>
                </c:pt>
                <c:pt idx="2">
                  <c:v>2.8</c:v>
                </c:pt>
                <c:pt idx="3">
                  <c:v>3.6</c:v>
                </c:pt>
                <c:pt idx="4">
                  <c:v>2.4</c:v>
                </c:pt>
                <c:pt idx="5">
                  <c:v>6.6</c:v>
                </c:pt>
                <c:pt idx="6">
                  <c:v>9.6999999999999993</c:v>
                </c:pt>
                <c:pt idx="7">
                  <c:v>11.4</c:v>
                </c:pt>
                <c:pt idx="8">
                  <c:v>2</c:v>
                </c:pt>
                <c:pt idx="9">
                  <c:v>5.9</c:v>
                </c:pt>
                <c:pt idx="10">
                  <c:v>1.2</c:v>
                </c:pt>
                <c:pt idx="11">
                  <c:v>7.6</c:v>
                </c:pt>
                <c:pt idx="12">
                  <c:v>0.6</c:v>
                </c:pt>
                <c:pt idx="13">
                  <c:v>0.6</c:v>
                </c:pt>
                <c:pt idx="14">
                  <c:v>1.7</c:v>
                </c:pt>
                <c:pt idx="15">
                  <c:v>11.5</c:v>
                </c:pt>
                <c:pt idx="16">
                  <c:v>25.4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18180632"/>
        <c:axId val="318181024"/>
      </c:barChart>
      <c:catAx>
        <c:axId val="318180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1024"/>
        <c:crosses val="autoZero"/>
        <c:auto val="1"/>
        <c:lblAlgn val="ctr"/>
        <c:lblOffset val="100"/>
        <c:noMultiLvlLbl val="0"/>
      </c:catAx>
      <c:valAx>
        <c:axId val="318181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0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P25. ¿Me podrías</a:t>
            </a:r>
            <a:r>
              <a:rPr lang="es-ES" baseline="0"/>
              <a:t> decir cuál era tu sueldo neto mensual?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  <a:sp3d/>
          </c:spP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('P25'!$B$6,'P25'!$B$8,'P25'!$B$10,'P25'!$B$12,'P25'!$B$14,'P25'!$B$16,'P25'!$B$18,'P25'!$B$20)</c:f>
              <c:strCache>
                <c:ptCount val="8"/>
                <c:pt idx="0">
                  <c:v>600€ o menos</c:v>
                </c:pt>
                <c:pt idx="1">
                  <c:v>Entre 601€ y 900€</c:v>
                </c:pt>
                <c:pt idx="2">
                  <c:v>Entre 901€ y 1.200€</c:v>
                </c:pt>
                <c:pt idx="3">
                  <c:v>Entre 1.201€ y 1.500€</c:v>
                </c:pt>
                <c:pt idx="4">
                  <c:v>Entre 1.501€ y 1.800€</c:v>
                </c:pt>
                <c:pt idx="5">
                  <c:v>Entre 1.801€ y 2.400€</c:v>
                </c:pt>
                <c:pt idx="6">
                  <c:v>Entre 2.401€ y 3.000€</c:v>
                </c:pt>
                <c:pt idx="7">
                  <c:v>Más de 3.000€</c:v>
                </c:pt>
              </c:strCache>
            </c:strRef>
          </c:cat>
          <c:val>
            <c:numRef>
              <c:f>('P25'!$H$6,'P25'!$H$8,'P25'!$H$10,'P25'!$H$12,'P25'!$H$14,'P25'!$H$16,'P25'!$H$18,'P25'!$H$20)</c:f>
              <c:numCache>
                <c:formatCode>0.0</c:formatCode>
                <c:ptCount val="8"/>
                <c:pt idx="0">
                  <c:v>27.5</c:v>
                </c:pt>
                <c:pt idx="1">
                  <c:v>31.4</c:v>
                </c:pt>
                <c:pt idx="2">
                  <c:v>22.7</c:v>
                </c:pt>
                <c:pt idx="3">
                  <c:v>11.8</c:v>
                </c:pt>
                <c:pt idx="4">
                  <c:v>4.4000000000000004</c:v>
                </c:pt>
                <c:pt idx="5">
                  <c:v>1.7</c:v>
                </c:pt>
                <c:pt idx="6">
                  <c:v>0.3</c:v>
                </c:pt>
                <c:pt idx="7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181808"/>
        <c:axId val="318182200"/>
        <c:axId val="317119928"/>
      </c:area3DChart>
      <c:catAx>
        <c:axId val="31818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2200"/>
        <c:crosses val="autoZero"/>
        <c:auto val="1"/>
        <c:lblAlgn val="ctr"/>
        <c:lblOffset val="100"/>
        <c:noMultiLvlLbl val="0"/>
      </c:catAx>
      <c:valAx>
        <c:axId val="31818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1808"/>
        <c:crosses val="autoZero"/>
        <c:crossBetween val="midCat"/>
      </c:valAx>
      <c:serAx>
        <c:axId val="317119928"/>
        <c:scaling>
          <c:orientation val="minMax"/>
        </c:scaling>
        <c:delete val="1"/>
        <c:axPos val="b"/>
        <c:majorTickMark val="out"/>
        <c:minorTickMark val="none"/>
        <c:tickLblPos val="nextTo"/>
        <c:crossAx val="318182200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P26. De 0 a 10, ¿qué relación existía entre ese empleo y tu titulación</a:t>
            </a:r>
            <a:r>
              <a:rPr lang="es-ES" baseline="0"/>
              <a:t> universitaria?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'P26'!$B$5:$G$5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'P26'!$B$6:$G$6</c:f>
              <c:numCache>
                <c:formatCode>0.0</c:formatCode>
                <c:ptCount val="6"/>
                <c:pt idx="0">
                  <c:v>3.8</c:v>
                </c:pt>
                <c:pt idx="1">
                  <c:v>5.3</c:v>
                </c:pt>
                <c:pt idx="2">
                  <c:v>7.3</c:v>
                </c:pt>
                <c:pt idx="3">
                  <c:v>5</c:v>
                </c:pt>
                <c:pt idx="4">
                  <c:v>6.2</c:v>
                </c:pt>
                <c:pt idx="5">
                  <c:v>5.5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182984"/>
        <c:axId val="318183376"/>
      </c:lineChart>
      <c:catAx>
        <c:axId val="318182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3376"/>
        <c:crosses val="autoZero"/>
        <c:auto val="1"/>
        <c:lblAlgn val="ctr"/>
        <c:lblOffset val="100"/>
        <c:noMultiLvlLbl val="0"/>
      </c:catAx>
      <c:valAx>
        <c:axId val="31818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2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P27. ¿Estás</a:t>
            </a:r>
            <a:r>
              <a:rPr lang="es-ES" baseline="0"/>
              <a:t> trabajando actualmente?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('P27'!$B$6,'P27'!$B$8)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('P27'!$H$6,'P27'!$H$8)</c:f>
              <c:numCache>
                <c:formatCode>0.0</c:formatCode>
                <c:ptCount val="2"/>
                <c:pt idx="0">
                  <c:v>60.8</c:v>
                </c:pt>
                <c:pt idx="1">
                  <c:v>39.200000000000003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P27.1 ¿Estás buscando trabajo?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('P27.1'!$B$6,'P27.1'!$B$8)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('P27.1'!$H$6,'P27.1'!$H$8)</c:f>
              <c:numCache>
                <c:formatCode>0.0</c:formatCode>
                <c:ptCount val="2"/>
                <c:pt idx="0">
                  <c:v>86.9</c:v>
                </c:pt>
                <c:pt idx="1">
                  <c:v>13.1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P27.1.1. ¿Por qué?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('P27.1.1'!$B$6,'P27.1.1'!$B$8,'P27.1.1'!$B$10,'P27.1.1'!$B$12,'P27.1.1'!$B$14,'P27.1.1'!$B$16)</c:f>
              <c:strCache>
                <c:ptCount val="6"/>
                <c:pt idx="0">
                  <c:v>Preparo oposiciones</c:v>
                </c:pt>
                <c:pt idx="1">
                  <c:v>Continúo estudiando</c:v>
                </c:pt>
                <c:pt idx="2">
                  <c:v>Intento montar mi propia empresa</c:v>
                </c:pt>
                <c:pt idx="3">
                  <c:v>Por motivos familiares</c:v>
                </c:pt>
                <c:pt idx="4">
                  <c:v>No quiero trabajar</c:v>
                </c:pt>
                <c:pt idx="5">
                  <c:v>Otras razones</c:v>
                </c:pt>
              </c:strCache>
            </c:strRef>
          </c:cat>
          <c:val>
            <c:numRef>
              <c:f>('P27.1.1'!$H$6,'P27.1.1'!$H$8,'P27.1.1'!$H$10,'P27.1.1'!$H$12,'P27.1.1'!$H$14,'P27.1.1'!$H$16)</c:f>
              <c:numCache>
                <c:formatCode>0.0</c:formatCode>
                <c:ptCount val="6"/>
                <c:pt idx="0">
                  <c:v>35.700000000000003</c:v>
                </c:pt>
                <c:pt idx="1">
                  <c:v>36.9</c:v>
                </c:pt>
                <c:pt idx="2">
                  <c:v>1.8</c:v>
                </c:pt>
                <c:pt idx="3">
                  <c:v>6.2</c:v>
                </c:pt>
                <c:pt idx="4">
                  <c:v>1</c:v>
                </c:pt>
                <c:pt idx="5">
                  <c:v>15.9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318184944"/>
        <c:axId val="318185336"/>
      </c:barChart>
      <c:catAx>
        <c:axId val="31818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5336"/>
        <c:crosses val="autoZero"/>
        <c:auto val="1"/>
        <c:lblAlgn val="ctr"/>
        <c:lblOffset val="100"/>
        <c:noMultiLvlLbl val="0"/>
      </c:catAx>
      <c:valAx>
        <c:axId val="318185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818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P27.2. ¿Es</a:t>
            </a:r>
            <a:r>
              <a:rPr lang="es-ES" baseline="0"/>
              <a:t> el mismo empleo o es distinto al primero?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('P27.2'!$B$6,'P27.2'!$B$8)</c:f>
              <c:strCache>
                <c:ptCount val="2"/>
                <c:pt idx="0">
                  <c:v>Es el mismo</c:v>
                </c:pt>
                <c:pt idx="1">
                  <c:v>Es distinto</c:v>
                </c:pt>
              </c:strCache>
            </c:strRef>
          </c:cat>
          <c:val>
            <c:numRef>
              <c:f>('P27.2'!$H$6,'P27.2'!$H$8)</c:f>
              <c:numCache>
                <c:formatCode>0.0</c:formatCode>
                <c:ptCount val="2"/>
                <c:pt idx="0">
                  <c:v>68.5</c:v>
                </c:pt>
                <c:pt idx="1">
                  <c:v>31.5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P28. ¿Trabajas en Extremadura,</a:t>
            </a:r>
            <a:r>
              <a:rPr lang="es-ES" baseline="0"/>
              <a:t> otra Comunidad o fuera de España?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2"/>
              <c:layout>
                <c:manualLayout>
                  <c:x val="9.166666666666666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('P28'!$B$6,'P28'!$B$8,'P28'!$B$10)</c:f>
              <c:strCache>
                <c:ptCount val="3"/>
                <c:pt idx="0">
                  <c:v>Extremadura</c:v>
                </c:pt>
                <c:pt idx="1">
                  <c:v>Otra Comunidad Autónoma</c:v>
                </c:pt>
                <c:pt idx="2">
                  <c:v>Extranjero</c:v>
                </c:pt>
              </c:strCache>
            </c:strRef>
          </c:cat>
          <c:val>
            <c:numRef>
              <c:f>('P28'!$H$6,'P28'!$H$8,'P28'!$H$10)</c:f>
              <c:numCache>
                <c:formatCode>0.0</c:formatCode>
                <c:ptCount val="3"/>
                <c:pt idx="0">
                  <c:v>73.8</c:v>
                </c:pt>
                <c:pt idx="1">
                  <c:v>23.5</c:v>
                </c:pt>
                <c:pt idx="2">
                  <c:v>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P29. ¿Has creado tu propia empresa o trabajas para otros?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('P29'!$B$6,'P29'!$B$8,'P29'!$B$10)</c:f>
              <c:strCache>
                <c:ptCount val="3"/>
                <c:pt idx="0">
                  <c:v>Sí, he creado mi empresa</c:v>
                </c:pt>
                <c:pt idx="1">
                  <c:v>No, trabajo para otros</c:v>
                </c:pt>
                <c:pt idx="2">
                  <c:v>Ambas cosas</c:v>
                </c:pt>
              </c:strCache>
            </c:strRef>
          </c:cat>
          <c:val>
            <c:numRef>
              <c:f>('P29'!$H$6,'P29'!$H$8,'P29'!$H$10)</c:f>
              <c:numCache>
                <c:formatCode>0.0</c:formatCode>
                <c:ptCount val="3"/>
                <c:pt idx="0">
                  <c:v>12.2</c:v>
                </c:pt>
                <c:pt idx="1">
                  <c:v>86.6</c:v>
                </c:pt>
                <c:pt idx="2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319939432"/>
        <c:axId val="319939824"/>
      </c:barChart>
      <c:catAx>
        <c:axId val="319939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39824"/>
        <c:crosses val="autoZero"/>
        <c:auto val="1"/>
        <c:lblAlgn val="ctr"/>
        <c:lblOffset val="100"/>
        <c:noMultiLvlLbl val="0"/>
      </c:catAx>
      <c:valAx>
        <c:axId val="31993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39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P30. ¿Y cómo has encontrado el empleo?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2">
                    <a:lumMod val="5000"/>
                    <a:lumOff val="95000"/>
                  </a:schemeClr>
                </a:gs>
                <a:gs pos="74000">
                  <a:schemeClr val="accent2">
                    <a:lumMod val="45000"/>
                    <a:lumOff val="55000"/>
                  </a:schemeClr>
                </a:gs>
                <a:gs pos="83000">
                  <a:schemeClr val="accent2">
                    <a:lumMod val="45000"/>
                    <a:lumOff val="55000"/>
                  </a:schemeClr>
                </a:gs>
                <a:gs pos="100000">
                  <a:schemeClr val="accent2">
                    <a:lumMod val="30000"/>
                    <a:lumOff val="70000"/>
                  </a:schemeClr>
                </a:gs>
              </a:gsLst>
              <a:lin ang="5400000" scaled="1"/>
              <a:tileRect/>
            </a:gradFill>
            <a:ln>
              <a:noFill/>
            </a:ln>
            <a:effectLst/>
          </c:spPr>
          <c:invertIfNegative val="0"/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('P30'!$B$6,'P30'!$B$8,'P30'!$B$10,'P30'!$B$12,'P30'!$B$14,'P30'!$B$16,'P30'!$B$18,'P30'!$B$20,'P30'!$B$22,'P30'!$B$24,'P30'!$B$26)</c:f>
              <c:strCache>
                <c:ptCount val="11"/>
                <c:pt idx="0">
                  <c:v>A través de las prácticas de la Universidad</c:v>
                </c:pt>
                <c:pt idx="1">
                  <c:v>A través de prácticas no relacionadas con la Universidad</c:v>
                </c:pt>
                <c:pt idx="2">
                  <c:v>Contactos personales o familiares</c:v>
                </c:pt>
                <c:pt idx="3">
                  <c:v>Respondiendo a un anuncio en prensa o internet</c:v>
                </c:pt>
                <c:pt idx="4">
                  <c:v>Colgando el currículum en internet</c:v>
                </c:pt>
                <c:pt idx="5">
                  <c:v>Enviando el currículum directamente a la empresa</c:v>
                </c:pt>
                <c:pt idx="6">
                  <c:v>A través de empresas de selección de personal</c:v>
                </c:pt>
                <c:pt idx="7">
                  <c:v>Bolsa de empleo de la Uex</c:v>
                </c:pt>
                <c:pt idx="8">
                  <c:v>Bolsa de trabajo</c:v>
                </c:pt>
                <c:pt idx="9">
                  <c:v>Oposición</c:v>
                </c:pt>
                <c:pt idx="10">
                  <c:v>Otros medios</c:v>
                </c:pt>
              </c:strCache>
            </c:strRef>
          </c:cat>
          <c:val>
            <c:numRef>
              <c:f>('P30'!$H$6,'P30'!$H$8,'P30'!$H$10,'P30'!$H$12,'P30'!$H$14,'P30'!$H$16,'P30'!$H$18,'P30'!$H$20,'P30'!$H$22,'P30'!$H$24,'P30'!$H$26)</c:f>
              <c:numCache>
                <c:formatCode>0.0</c:formatCode>
                <c:ptCount val="11"/>
                <c:pt idx="0">
                  <c:v>4.7</c:v>
                </c:pt>
                <c:pt idx="1">
                  <c:v>3</c:v>
                </c:pt>
                <c:pt idx="2">
                  <c:v>26.4</c:v>
                </c:pt>
                <c:pt idx="3">
                  <c:v>7.1</c:v>
                </c:pt>
                <c:pt idx="4">
                  <c:v>11.8</c:v>
                </c:pt>
                <c:pt idx="5">
                  <c:v>14.4</c:v>
                </c:pt>
                <c:pt idx="6">
                  <c:v>1.4</c:v>
                </c:pt>
                <c:pt idx="7">
                  <c:v>1.2</c:v>
                </c:pt>
                <c:pt idx="8">
                  <c:v>6.9</c:v>
                </c:pt>
                <c:pt idx="9">
                  <c:v>13.8</c:v>
                </c:pt>
                <c:pt idx="10">
                  <c:v>9.3000000000000007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19940608"/>
        <c:axId val="319941000"/>
      </c:barChart>
      <c:catAx>
        <c:axId val="319940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1000"/>
        <c:crosses val="autoZero"/>
        <c:auto val="1"/>
        <c:lblAlgn val="ctr"/>
        <c:lblOffset val="100"/>
        <c:noMultiLvlLbl val="0"/>
      </c:catAx>
      <c:valAx>
        <c:axId val="319941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P31. ¿Estás dado de alta como autónomo o perteneces a la plantilla de la empresa?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('P31'!$B$6,'P31'!$B$8)</c:f>
              <c:strCache>
                <c:ptCount val="2"/>
                <c:pt idx="0">
                  <c:v>Soy autónomo</c:v>
                </c:pt>
                <c:pt idx="1">
                  <c:v>Pertenezco a la plantilla de la empresa</c:v>
                </c:pt>
              </c:strCache>
            </c:strRef>
          </c:cat>
          <c:val>
            <c:numRef>
              <c:f>('P31'!$H$6,'P31'!$H$8)</c:f>
              <c:numCache>
                <c:formatCode>0.0</c:formatCode>
                <c:ptCount val="2"/>
                <c:pt idx="0">
                  <c:v>4.2</c:v>
                </c:pt>
                <c:pt idx="1">
                  <c:v>95.8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P32. ¿Has pensado alguna vez en crear tu propia empresa?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('P32'!$B$6,'P32'!$B$8,'P32'!$B$10)</c:f>
              <c:strCache>
                <c:ptCount val="3"/>
                <c:pt idx="0">
                  <c:v>Sí</c:v>
                </c:pt>
                <c:pt idx="1">
                  <c:v>No, pero planteo crearla en los próximos años</c:v>
                </c:pt>
                <c:pt idx="2">
                  <c:v>No y no me lo planteo</c:v>
                </c:pt>
              </c:strCache>
            </c:strRef>
          </c:cat>
          <c:val>
            <c:numRef>
              <c:f>('P32'!$H$6,'P32'!$H$8,'P32'!$H$10)</c:f>
              <c:numCache>
                <c:formatCode>0.0</c:formatCode>
                <c:ptCount val="3"/>
                <c:pt idx="0">
                  <c:v>46.7</c:v>
                </c:pt>
                <c:pt idx="1">
                  <c:v>6.6</c:v>
                </c:pt>
                <c:pt idx="2">
                  <c:v>46.6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42176"/>
        <c:axId val="319942568"/>
      </c:areaChart>
      <c:catAx>
        <c:axId val="31994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2568"/>
        <c:crosses val="autoZero"/>
        <c:auto val="1"/>
        <c:lblAlgn val="ctr"/>
        <c:lblOffset val="100"/>
        <c:noMultiLvlLbl val="0"/>
      </c:catAx>
      <c:valAx>
        <c:axId val="31994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2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P33. ¿Qué tipo de contrato tienes?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('P33'!$B$6,'P33'!$B$8,'P33'!$B$10,'P33'!$B$12)</c:f>
              <c:strCache>
                <c:ptCount val="4"/>
                <c:pt idx="0">
                  <c:v>Funcionario / Interino</c:v>
                </c:pt>
                <c:pt idx="1">
                  <c:v>Laboral</c:v>
                </c:pt>
                <c:pt idx="2">
                  <c:v>Beca</c:v>
                </c:pt>
                <c:pt idx="3">
                  <c:v>Otro</c:v>
                </c:pt>
              </c:strCache>
            </c:strRef>
          </c:cat>
          <c:val>
            <c:numRef>
              <c:f>('P33'!$H$6,'P33'!$H$8,'P33'!$H$10,'P33'!$H$12)</c:f>
              <c:numCache>
                <c:formatCode>0.0</c:formatCode>
                <c:ptCount val="4"/>
                <c:pt idx="0">
                  <c:v>13.2</c:v>
                </c:pt>
                <c:pt idx="1">
                  <c:v>65</c:v>
                </c:pt>
                <c:pt idx="2">
                  <c:v>7.6</c:v>
                </c:pt>
                <c:pt idx="3">
                  <c:v>14.2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9943352"/>
        <c:axId val="319943744"/>
      </c:barChart>
      <c:catAx>
        <c:axId val="319943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3744"/>
        <c:crosses val="autoZero"/>
        <c:auto val="1"/>
        <c:lblAlgn val="ctr"/>
        <c:lblOffset val="100"/>
        <c:noMultiLvlLbl val="0"/>
      </c:catAx>
      <c:valAx>
        <c:axId val="31994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3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P34. ¿Cuál es la duración del</a:t>
            </a:r>
            <a:r>
              <a:rPr lang="es-ES" baseline="0"/>
              <a:t> contrato? (%)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('P34'!$B$6,'P34'!$B$8)</c:f>
              <c:strCache>
                <c:ptCount val="2"/>
                <c:pt idx="0">
                  <c:v>Indefinido</c:v>
                </c:pt>
                <c:pt idx="1">
                  <c:v>Temporal</c:v>
                </c:pt>
              </c:strCache>
            </c:strRef>
          </c:cat>
          <c:val>
            <c:numRef>
              <c:f>('P34'!$H$6,'P34'!$H$8)</c:f>
              <c:numCache>
                <c:formatCode>0.0</c:formatCode>
                <c:ptCount val="2"/>
                <c:pt idx="0">
                  <c:v>35</c:v>
                </c:pt>
                <c:pt idx="1">
                  <c:v>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P35. ¿Trabajas en la empresa pública?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hade val="51000"/>
                      <a:satMod val="130000"/>
                    </a:schemeClr>
                  </a:gs>
                  <a:gs pos="80000">
                    <a:schemeClr val="accent6">
                      <a:shade val="93000"/>
                      <a:satMod val="130000"/>
                    </a:schemeClr>
                  </a:gs>
                  <a:gs pos="100000">
                    <a:schemeClr val="accent6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('P35'!$B$6,'P35'!$B$8)</c:f>
              <c:strCache>
                <c:ptCount val="2"/>
                <c:pt idx="0">
                  <c:v>Sí</c:v>
                </c:pt>
                <c:pt idx="1">
                  <c:v>No (empresa privada o concertada)</c:v>
                </c:pt>
              </c:strCache>
            </c:strRef>
          </c:cat>
          <c:val>
            <c:numRef>
              <c:f>('P35'!$H$6,'P35'!$H$8)</c:f>
              <c:numCache>
                <c:formatCode>0.0</c:formatCode>
                <c:ptCount val="2"/>
                <c:pt idx="0">
                  <c:v>34.5</c:v>
                </c:pt>
                <c:pt idx="1">
                  <c:v>65.5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P36. ¿En qué sector?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('P36'!$B$6,'P36'!$B$8,'P36'!$B$10,'P36'!$B$12,'P36'!$B$14,'P36'!$B$16,'P36'!$B$18,'P36'!$B$20,'P36'!$B$22,'P36'!$B$24,'P36'!$B$26,'P36'!$B$28,'P36'!$B$30,'P36'!$B$32,'P36'!$B$34,'P36'!$B$36,'P36'!$B$38)</c:f>
              <c:strCache>
                <c:ptCount val="17"/>
                <c:pt idx="0">
                  <c:v>Asesoría, consultoría, auditoría</c:v>
                </c:pt>
                <c:pt idx="1">
                  <c:v>Banca, seguros, finanzas</c:v>
                </c:pt>
                <c:pt idx="2">
                  <c:v>Industria</c:v>
                </c:pt>
                <c:pt idx="3">
                  <c:v>Telecomunicaciones</c:v>
                </c:pt>
                <c:pt idx="4">
                  <c:v>Informática</c:v>
                </c:pt>
                <c:pt idx="5">
                  <c:v>Comercio</c:v>
                </c:pt>
                <c:pt idx="6">
                  <c:v>Actividades sanitarias y veterinarias</c:v>
                </c:pt>
                <c:pt idx="7">
                  <c:v>Enseñanza</c:v>
                </c:pt>
                <c:pt idx="8">
                  <c:v>Investigación y desarrollo</c:v>
                </c:pt>
                <c:pt idx="9">
                  <c:v>Construcción</c:v>
                </c:pt>
                <c:pt idx="10">
                  <c:v>Productos y distribución de energía eléctrica, gas o agua</c:v>
                </c:pt>
                <c:pt idx="11">
                  <c:v>Hostelería y turismo</c:v>
                </c:pt>
                <c:pt idx="12">
                  <c:v>Artes gráficas, publicidad y servicios relacionados</c:v>
                </c:pt>
                <c:pt idx="13">
                  <c:v>Transporte, mensajería y actividades relacionadas</c:v>
                </c:pt>
                <c:pt idx="14">
                  <c:v>Servicios técnicos de arquitectura e ingeniería</c:v>
                </c:pt>
                <c:pt idx="15">
                  <c:v>Administración pública</c:v>
                </c:pt>
                <c:pt idx="16">
                  <c:v>Otros</c:v>
                </c:pt>
              </c:strCache>
            </c:strRef>
          </c:cat>
          <c:val>
            <c:numRef>
              <c:f>('P36'!$H$6,'P36'!$H$8,'P36'!$H$10,'P36'!$H$12,'P36'!$H$14,'P36'!$H$16,'P36'!$H$18,'P36'!$H$20,'P36'!$H$22,'P36'!$H$24,'P36'!$H$26,'P36'!$H$28,'P36'!$H$30,'P36'!$H$32,'P36'!$H$34,'P36'!$H$36,'P36'!$H$38)</c:f>
              <c:numCache>
                <c:formatCode>0.0</c:formatCode>
                <c:ptCount val="17"/>
                <c:pt idx="0">
                  <c:v>4.3</c:v>
                </c:pt>
                <c:pt idx="1">
                  <c:v>3.9</c:v>
                </c:pt>
                <c:pt idx="2">
                  <c:v>2.1</c:v>
                </c:pt>
                <c:pt idx="3">
                  <c:v>4.0999999999999996</c:v>
                </c:pt>
                <c:pt idx="4">
                  <c:v>3.4</c:v>
                </c:pt>
                <c:pt idx="5">
                  <c:v>5.9</c:v>
                </c:pt>
                <c:pt idx="6">
                  <c:v>11.8</c:v>
                </c:pt>
                <c:pt idx="7">
                  <c:v>14.1</c:v>
                </c:pt>
                <c:pt idx="8">
                  <c:v>1.9</c:v>
                </c:pt>
                <c:pt idx="9">
                  <c:v>5.4</c:v>
                </c:pt>
                <c:pt idx="10">
                  <c:v>1.5</c:v>
                </c:pt>
                <c:pt idx="11">
                  <c:v>5.6</c:v>
                </c:pt>
                <c:pt idx="12">
                  <c:v>0.5</c:v>
                </c:pt>
                <c:pt idx="13">
                  <c:v>0.5</c:v>
                </c:pt>
                <c:pt idx="14">
                  <c:v>2.2000000000000002</c:v>
                </c:pt>
                <c:pt idx="15">
                  <c:v>8.4</c:v>
                </c:pt>
                <c:pt idx="16">
                  <c:v>24.6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19945312"/>
        <c:axId val="319945704"/>
      </c:barChart>
      <c:catAx>
        <c:axId val="319945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5704"/>
        <c:crosses val="autoZero"/>
        <c:auto val="1"/>
        <c:lblAlgn val="ctr"/>
        <c:lblOffset val="100"/>
        <c:noMultiLvlLbl val="0"/>
      </c:catAx>
      <c:valAx>
        <c:axId val="319945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9945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400" b="0"/>
              <a:t>P37. ¿Me podrías decir tu sueldo neto mensual?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('P37'!$B$6,'P37'!$B$8,'P37'!$B$10,'P37'!$B$12,'P37'!$B$14,'P37'!$B$16,'P37'!$B$18,'P37'!$B$20)</c:f>
              <c:strCache>
                <c:ptCount val="8"/>
                <c:pt idx="0">
                  <c:v>600€ o menos</c:v>
                </c:pt>
                <c:pt idx="1">
                  <c:v>Entre 601€ y 900€</c:v>
                </c:pt>
                <c:pt idx="2">
                  <c:v>Entre 901€ y 1.200€</c:v>
                </c:pt>
                <c:pt idx="3">
                  <c:v>Entre 1.201€ y 1.500€</c:v>
                </c:pt>
                <c:pt idx="4">
                  <c:v>Entre 1.501€ y 1.800€</c:v>
                </c:pt>
                <c:pt idx="5">
                  <c:v>Entre 1.801€ y 2.400€</c:v>
                </c:pt>
                <c:pt idx="6">
                  <c:v>Entre 2.401€ y 3.000€</c:v>
                </c:pt>
                <c:pt idx="7">
                  <c:v>Más de 3.000€</c:v>
                </c:pt>
              </c:strCache>
            </c:strRef>
          </c:cat>
          <c:val>
            <c:numRef>
              <c:f>('P37'!$H$6,'P37'!$H$8,'P37'!$H$10,'P37'!$H$12,'P37'!$H$14,'P37'!$H$16,'P37'!$H$18,'P37'!$H$20)</c:f>
              <c:numCache>
                <c:formatCode>0.0</c:formatCode>
                <c:ptCount val="8"/>
                <c:pt idx="0">
                  <c:v>18.8</c:v>
                </c:pt>
                <c:pt idx="1">
                  <c:v>25.8</c:v>
                </c:pt>
                <c:pt idx="2">
                  <c:v>26.5</c:v>
                </c:pt>
                <c:pt idx="3">
                  <c:v>16.7</c:v>
                </c:pt>
                <c:pt idx="4">
                  <c:v>7.6</c:v>
                </c:pt>
                <c:pt idx="5">
                  <c:v>3.3</c:v>
                </c:pt>
                <c:pt idx="6">
                  <c:v>0.5</c:v>
                </c:pt>
                <c:pt idx="7">
                  <c:v>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9609576"/>
        <c:axId val="379609968"/>
      </c:lineChart>
      <c:catAx>
        <c:axId val="379609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09968"/>
        <c:crosses val="autoZero"/>
        <c:auto val="1"/>
        <c:lblAlgn val="ctr"/>
        <c:lblOffset val="100"/>
        <c:noMultiLvlLbl val="0"/>
      </c:catAx>
      <c:valAx>
        <c:axId val="37960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09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ES" sz="1400"/>
              <a:t>P38. De 0 a 10, ¿qué relación existe entre tu empleo y tu titulación universitaria?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'P38'!$B$5:$G$5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'P38'!$B$6:$G$6</c:f>
              <c:numCache>
                <c:formatCode>0.0</c:formatCode>
                <c:ptCount val="6"/>
                <c:pt idx="0">
                  <c:v>4.9000000000000004</c:v>
                </c:pt>
                <c:pt idx="1">
                  <c:v>6.1</c:v>
                </c:pt>
                <c:pt idx="2">
                  <c:v>7.9</c:v>
                </c:pt>
                <c:pt idx="3">
                  <c:v>5.9</c:v>
                </c:pt>
                <c:pt idx="4">
                  <c:v>6.5</c:v>
                </c:pt>
                <c:pt idx="5">
                  <c:v>6.3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9610752"/>
        <c:axId val="379611144"/>
      </c:lineChart>
      <c:catAx>
        <c:axId val="37961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1144"/>
        <c:crosses val="autoZero"/>
        <c:auto val="1"/>
        <c:lblAlgn val="ctr"/>
        <c:lblOffset val="100"/>
        <c:noMultiLvlLbl val="0"/>
      </c:catAx>
      <c:valAx>
        <c:axId val="37961114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P39. Valora de 0 a 10 el grado de satisfacción de los siguientes apartados de tu empleo: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('P39'!$B$6,'P39'!$B$8,'P39'!$B$10,'P39'!$B$12,'P39'!$B$14,'P39'!$B$16,'P39'!$B$18)</c:f>
              <c:strCache>
                <c:ptCount val="7"/>
                <c:pt idx="0">
                  <c:v>Nivel salarial</c:v>
                </c:pt>
                <c:pt idx="1">
                  <c:v>Estabilidad laboral</c:v>
                </c:pt>
                <c:pt idx="2">
                  <c:v>Desarrollo personal</c:v>
                </c:pt>
                <c:pt idx="3">
                  <c:v>Desarrollo profesional</c:v>
                </c:pt>
                <c:pt idx="4">
                  <c:v>Buen ambiente de trabajo</c:v>
                </c:pt>
                <c:pt idx="5">
                  <c:v>Horarios, vacaciones, días libres</c:v>
                </c:pt>
                <c:pt idx="6">
                  <c:v>Satisfacción global con tu empleo</c:v>
                </c:pt>
              </c:strCache>
            </c:strRef>
          </c:cat>
          <c:val>
            <c:numRef>
              <c:f>('P39'!$H$6,'P39'!$H$8,'P39'!$H$10,'P39'!$H$12,'P39'!$H$14,'P39'!$H$16,'P39'!$H$18)</c:f>
              <c:numCache>
                <c:formatCode>0.0</c:formatCode>
                <c:ptCount val="7"/>
                <c:pt idx="0">
                  <c:v>6.3</c:v>
                </c:pt>
                <c:pt idx="1">
                  <c:v>6.5</c:v>
                </c:pt>
                <c:pt idx="2">
                  <c:v>7.4</c:v>
                </c:pt>
                <c:pt idx="3">
                  <c:v>7.4</c:v>
                </c:pt>
                <c:pt idx="4">
                  <c:v>8.4</c:v>
                </c:pt>
                <c:pt idx="5">
                  <c:v>7.3</c:v>
                </c:pt>
                <c:pt idx="6">
                  <c:v>7.6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611928"/>
        <c:axId val="379612320"/>
      </c:lineChart>
      <c:catAx>
        <c:axId val="379611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2320"/>
        <c:crosses val="autoZero"/>
        <c:auto val="1"/>
        <c:lblAlgn val="ctr"/>
        <c:lblOffset val="100"/>
        <c:noMultiLvlLbl val="0"/>
      </c:catAx>
      <c:valAx>
        <c:axId val="37961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1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P39. Satisfacción global con tu empleo (en</a:t>
            </a:r>
            <a:r>
              <a:rPr lang="es-ES" baseline="0"/>
              <a:t> las distintas ramas)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'P39'!$C$5:$H$5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'P39'!$C$18:$H$18</c:f>
              <c:numCache>
                <c:formatCode>0.0</c:formatCode>
                <c:ptCount val="6"/>
                <c:pt idx="0">
                  <c:v>7.7</c:v>
                </c:pt>
                <c:pt idx="1">
                  <c:v>7.8</c:v>
                </c:pt>
                <c:pt idx="2">
                  <c:v>7.7</c:v>
                </c:pt>
                <c:pt idx="3">
                  <c:v>7.8</c:v>
                </c:pt>
                <c:pt idx="4">
                  <c:v>7.3</c:v>
                </c:pt>
                <c:pt idx="5">
                  <c:v>7.6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613104"/>
        <c:axId val="379613496"/>
      </c:lineChart>
      <c:catAx>
        <c:axId val="37961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3496"/>
        <c:crosses val="autoZero"/>
        <c:auto val="1"/>
        <c:lblAlgn val="ctr"/>
        <c:lblOffset val="100"/>
        <c:noMultiLvlLbl val="0"/>
      </c:catAx>
      <c:valAx>
        <c:axId val="3796134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P40. Finalmente, valore de 0 a 10 cómo los estudios cursados le han ayudado a adquirir las capacidades y competencias necesarias para el ejercicio de su profesión.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'P40'!$B$6:$G$6</c:f>
              <c:strCache>
                <c:ptCount val="6"/>
                <c:pt idx="0">
                  <c:v>6,3</c:v>
                </c:pt>
                <c:pt idx="1">
                  <c:v>6,5</c:v>
                </c:pt>
                <c:pt idx="2">
                  <c:v>7,0</c:v>
                </c:pt>
                <c:pt idx="3">
                  <c:v>6,4</c:v>
                </c:pt>
                <c:pt idx="4">
                  <c:v>6,4</c:v>
                </c:pt>
                <c:pt idx="5">
                  <c:v>6,4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#,##0.0" sourceLinked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'P40'!$B$5:$G$5</c:f>
              <c:strCache>
                <c:ptCount val="6"/>
                <c:pt idx="0">
                  <c:v>Artes y Humanidades</c:v>
                </c:pt>
                <c:pt idx="1">
                  <c:v>Ciencias</c:v>
                </c:pt>
                <c:pt idx="2">
                  <c:v>Ciencias de la Salud</c:v>
                </c:pt>
                <c:pt idx="3">
                  <c:v>Ciencias Sociales y Jurídicas</c:v>
                </c:pt>
                <c:pt idx="4">
                  <c:v>Ingeniería y Arquitectura</c:v>
                </c:pt>
                <c:pt idx="5">
                  <c:v>UEx</c:v>
                </c:pt>
              </c:strCache>
            </c:strRef>
          </c:cat>
          <c:val>
            <c:numRef>
              <c:f>'P40'!$B$6:$G$6</c:f>
              <c:numCache>
                <c:formatCode>0.0</c:formatCode>
                <c:ptCount val="6"/>
                <c:pt idx="0">
                  <c:v>6.3</c:v>
                </c:pt>
                <c:pt idx="1">
                  <c:v>6.5</c:v>
                </c:pt>
                <c:pt idx="2">
                  <c:v>7</c:v>
                </c:pt>
                <c:pt idx="3">
                  <c:v>6.4</c:v>
                </c:pt>
                <c:pt idx="4">
                  <c:v>6.4</c:v>
                </c:pt>
                <c:pt idx="5">
                  <c:v>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614280"/>
        <c:axId val="379614672"/>
      </c:lineChart>
      <c:catAx>
        <c:axId val="379614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4672"/>
        <c:crosses val="autoZero"/>
        <c:auto val="1"/>
        <c:lblAlgn val="ctr"/>
        <c:lblOffset val="100"/>
        <c:noMultiLvlLbl val="0"/>
      </c:catAx>
      <c:valAx>
        <c:axId val="37961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614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8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chart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chart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chart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chart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chart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chart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chart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chart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chart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11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8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9"/>
  </sheetPr>
  <sheetViews>
    <sheetView zoomScale="5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8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5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87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53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87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87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53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>
    <tabColor theme="7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63" workbookViewId="0" zoomToFit="1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79" workbookViewId="0" zoomToFit="1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>
    <tabColor theme="6"/>
  </sheetPr>
  <sheetViews>
    <sheetView zoomScale="79" workbookViewId="0" zoomToFit="1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63" workbookViewId="0" zoomToFit="1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39" workbookViewId="0" zoomToFit="1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80" workbookViewId="0" zoomToFit="1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87" workbookViewId="0" zoomToFit="1"/>
  </sheetViews>
  <pageMargins left="0.7" right="0.7" top="0.75" bottom="0.75" header="0.3" footer="0.3"/>
  <drawing r:id="rId1"/>
</chartsheet>
</file>

<file path=xl/chartsheets/sheet43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4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5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6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7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8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9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70" workbookViewId="0"/>
  </sheetViews>
  <pageMargins left="0.7" right="0.7" top="0.75" bottom="0.75" header="0.3" footer="0.3"/>
  <drawing r:id="rId1"/>
</chartsheet>
</file>

<file path=xl/chartsheets/sheet50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51.xml><?xml version="1.0" encoding="utf-8"?>
<chartsheet xmlns="http://schemas.openxmlformats.org/spreadsheetml/2006/main" xmlns:r="http://schemas.openxmlformats.org/officeDocument/2006/relationships">
  <sheetPr>
    <tabColor theme="5"/>
  </sheetPr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4085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5927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1368" cy="603849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1368" cy="603849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1368" cy="603849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5927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87774" cy="605286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243840</xdr:colOff>
      <xdr:row>4</xdr:row>
      <xdr:rowOff>133350</xdr:rowOff>
    </xdr:from>
    <xdr:to>
      <xdr:col>14</xdr:col>
      <xdr:colOff>60960</xdr:colOff>
      <xdr:row>17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279038" cy="605741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279038" cy="605741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301238" cy="60718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5692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8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2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8"/>
  <sheetViews>
    <sheetView tabSelected="1" workbookViewId="0">
      <pane ySplit="2" topLeftCell="A3" activePane="bottomLeft" state="frozen"/>
      <selection pane="bottomLeft"/>
    </sheetView>
  </sheetViews>
  <sheetFormatPr baseColWidth="10" defaultColWidth="11.44140625" defaultRowHeight="14.4" x14ac:dyDescent="0.3"/>
  <cols>
    <col min="1" max="1" width="2.6640625" style="2" customWidth="1"/>
    <col min="2" max="2" width="8" style="2" customWidth="1"/>
    <col min="3" max="3" width="15.6640625" style="2" bestFit="1" customWidth="1"/>
    <col min="4" max="4" width="79.5546875" style="2" customWidth="1"/>
    <col min="5" max="16384" width="11.44140625" style="2"/>
  </cols>
  <sheetData>
    <row r="2" spans="2:4" x14ac:dyDescent="0.3">
      <c r="C2" s="26" t="s">
        <v>146</v>
      </c>
      <c r="D2" s="26" t="s">
        <v>147</v>
      </c>
    </row>
    <row r="3" spans="2:4" x14ac:dyDescent="0.3">
      <c r="B3" s="121" t="s">
        <v>227</v>
      </c>
      <c r="C3" s="6" t="s">
        <v>341</v>
      </c>
      <c r="D3" s="3" t="s">
        <v>228</v>
      </c>
    </row>
    <row r="4" spans="2:4" x14ac:dyDescent="0.3">
      <c r="B4" s="121"/>
      <c r="C4" s="6" t="s">
        <v>344</v>
      </c>
      <c r="D4" s="3" t="s">
        <v>231</v>
      </c>
    </row>
    <row r="5" spans="2:4" x14ac:dyDescent="0.3">
      <c r="B5" s="121"/>
      <c r="C5" s="6" t="s">
        <v>342</v>
      </c>
      <c r="D5" s="3" t="s">
        <v>230</v>
      </c>
    </row>
    <row r="6" spans="2:4" x14ac:dyDescent="0.3">
      <c r="B6" s="121"/>
      <c r="C6" s="6" t="s">
        <v>343</v>
      </c>
      <c r="D6" s="3" t="s">
        <v>280</v>
      </c>
    </row>
    <row r="7" spans="2:4" x14ac:dyDescent="0.3">
      <c r="B7" s="121"/>
      <c r="C7" s="6" t="s">
        <v>345</v>
      </c>
      <c r="D7" s="3" t="s">
        <v>229</v>
      </c>
    </row>
    <row r="8" spans="2:4" ht="28.95" customHeight="1" x14ac:dyDescent="0.3">
      <c r="B8" s="121" t="s">
        <v>213</v>
      </c>
      <c r="C8" s="6" t="s">
        <v>148</v>
      </c>
      <c r="D8" s="3" t="s">
        <v>232</v>
      </c>
    </row>
    <row r="9" spans="2:4" x14ac:dyDescent="0.3">
      <c r="B9" s="121"/>
      <c r="C9" s="6" t="s">
        <v>149</v>
      </c>
      <c r="D9" s="3" t="s">
        <v>233</v>
      </c>
    </row>
    <row r="10" spans="2:4" ht="28.8" x14ac:dyDescent="0.3">
      <c r="B10" s="121"/>
      <c r="C10" s="6" t="s">
        <v>150</v>
      </c>
      <c r="D10" s="3" t="s">
        <v>188</v>
      </c>
    </row>
    <row r="11" spans="2:4" x14ac:dyDescent="0.3">
      <c r="B11" s="121"/>
      <c r="C11" s="6" t="s">
        <v>151</v>
      </c>
      <c r="D11" s="3" t="s">
        <v>208</v>
      </c>
    </row>
    <row r="12" spans="2:4" x14ac:dyDescent="0.3">
      <c r="B12" s="121"/>
      <c r="C12" s="6" t="s">
        <v>163</v>
      </c>
      <c r="D12" s="3" t="s">
        <v>234</v>
      </c>
    </row>
    <row r="13" spans="2:4" ht="28.8" x14ac:dyDescent="0.3">
      <c r="B13" s="121"/>
      <c r="C13" s="6" t="s">
        <v>152</v>
      </c>
      <c r="D13" s="3" t="s">
        <v>236</v>
      </c>
    </row>
    <row r="14" spans="2:4" ht="28.8" x14ac:dyDescent="0.3">
      <c r="B14" s="121"/>
      <c r="C14" s="6" t="s">
        <v>153</v>
      </c>
      <c r="D14" s="3" t="s">
        <v>189</v>
      </c>
    </row>
    <row r="15" spans="2:4" x14ac:dyDescent="0.3">
      <c r="B15" s="121"/>
      <c r="C15" s="6" t="s">
        <v>154</v>
      </c>
      <c r="D15" s="3" t="s">
        <v>37</v>
      </c>
    </row>
    <row r="16" spans="2:4" x14ac:dyDescent="0.3">
      <c r="B16" s="121"/>
      <c r="C16" s="6" t="s">
        <v>155</v>
      </c>
      <c r="D16" s="3" t="s">
        <v>38</v>
      </c>
    </row>
    <row r="17" spans="2:4" x14ac:dyDescent="0.3">
      <c r="B17" s="121"/>
      <c r="C17" s="6" t="s">
        <v>156</v>
      </c>
      <c r="D17" s="3" t="s">
        <v>39</v>
      </c>
    </row>
    <row r="18" spans="2:4" x14ac:dyDescent="0.3">
      <c r="B18" s="121"/>
      <c r="C18" s="6" t="s">
        <v>164</v>
      </c>
      <c r="D18" s="3" t="s">
        <v>40</v>
      </c>
    </row>
    <row r="19" spans="2:4" x14ac:dyDescent="0.3">
      <c r="B19" s="121"/>
      <c r="C19" s="6" t="s">
        <v>157</v>
      </c>
      <c r="D19" s="3" t="s">
        <v>237</v>
      </c>
    </row>
    <row r="20" spans="2:4" x14ac:dyDescent="0.3">
      <c r="B20" s="121"/>
      <c r="C20" s="6" t="s">
        <v>214</v>
      </c>
      <c r="D20" s="3" t="s">
        <v>238</v>
      </c>
    </row>
    <row r="21" spans="2:4" x14ac:dyDescent="0.3">
      <c r="B21" s="121"/>
      <c r="C21" s="6" t="s">
        <v>158</v>
      </c>
      <c r="D21" s="3" t="s">
        <v>239</v>
      </c>
    </row>
    <row r="22" spans="2:4" x14ac:dyDescent="0.3">
      <c r="B22" s="121" t="s">
        <v>215</v>
      </c>
      <c r="C22" s="6" t="s">
        <v>159</v>
      </c>
      <c r="D22" s="3" t="s">
        <v>240</v>
      </c>
    </row>
    <row r="23" spans="2:4" x14ac:dyDescent="0.3">
      <c r="B23" s="121"/>
      <c r="C23" s="6" t="s">
        <v>167</v>
      </c>
      <c r="D23" s="3" t="s">
        <v>241</v>
      </c>
    </row>
    <row r="24" spans="2:4" ht="43.2" x14ac:dyDescent="0.3">
      <c r="B24" s="121"/>
      <c r="C24" s="6" t="s">
        <v>244</v>
      </c>
      <c r="D24" s="4" t="s">
        <v>257</v>
      </c>
    </row>
    <row r="25" spans="2:4" x14ac:dyDescent="0.3">
      <c r="B25" s="121"/>
      <c r="C25" s="6" t="s">
        <v>216</v>
      </c>
      <c r="D25" s="3" t="s">
        <v>242</v>
      </c>
    </row>
    <row r="26" spans="2:4" x14ac:dyDescent="0.3">
      <c r="B26" s="121"/>
      <c r="C26" s="6" t="s">
        <v>217</v>
      </c>
      <c r="D26" s="3" t="s">
        <v>243</v>
      </c>
    </row>
    <row r="27" spans="2:4" ht="14.4" customHeight="1" x14ac:dyDescent="0.3">
      <c r="B27" s="121"/>
      <c r="C27" s="6" t="s">
        <v>168</v>
      </c>
      <c r="D27" s="3" t="s">
        <v>245</v>
      </c>
    </row>
    <row r="28" spans="2:4" x14ac:dyDescent="0.3">
      <c r="B28" s="121" t="s">
        <v>218</v>
      </c>
      <c r="C28" s="6" t="s">
        <v>169</v>
      </c>
      <c r="D28" s="3" t="s">
        <v>246</v>
      </c>
    </row>
    <row r="29" spans="2:4" ht="57.6" x14ac:dyDescent="0.3">
      <c r="B29" s="121"/>
      <c r="C29" s="6" t="s">
        <v>258</v>
      </c>
      <c r="D29" s="4" t="s">
        <v>259</v>
      </c>
    </row>
    <row r="30" spans="2:4" x14ac:dyDescent="0.3">
      <c r="B30" s="121"/>
      <c r="C30" s="6" t="s">
        <v>170</v>
      </c>
      <c r="D30" s="3" t="s">
        <v>248</v>
      </c>
    </row>
    <row r="31" spans="2:4" x14ac:dyDescent="0.3">
      <c r="B31" s="121"/>
      <c r="C31" s="6" t="s">
        <v>171</v>
      </c>
      <c r="D31" s="3" t="s">
        <v>247</v>
      </c>
    </row>
    <row r="32" spans="2:4" x14ac:dyDescent="0.3">
      <c r="B32" s="121"/>
      <c r="C32" s="6" t="s">
        <v>172</v>
      </c>
      <c r="D32" s="3" t="s">
        <v>249</v>
      </c>
    </row>
    <row r="33" spans="2:4" ht="14.4" customHeight="1" x14ac:dyDescent="0.3">
      <c r="B33" s="121"/>
      <c r="C33" s="6" t="s">
        <v>173</v>
      </c>
      <c r="D33" s="3" t="s">
        <v>250</v>
      </c>
    </row>
    <row r="34" spans="2:4" x14ac:dyDescent="0.3">
      <c r="B34" s="121"/>
      <c r="C34" s="6" t="s">
        <v>174</v>
      </c>
      <c r="D34" s="3" t="s">
        <v>251</v>
      </c>
    </row>
    <row r="35" spans="2:4" x14ac:dyDescent="0.3">
      <c r="B35" s="121"/>
      <c r="C35" s="6" t="s">
        <v>175</v>
      </c>
      <c r="D35" s="3" t="s">
        <v>252</v>
      </c>
    </row>
    <row r="36" spans="2:4" x14ac:dyDescent="0.3">
      <c r="B36" s="121"/>
      <c r="C36" s="6" t="s">
        <v>176</v>
      </c>
      <c r="D36" s="3" t="s">
        <v>254</v>
      </c>
    </row>
    <row r="37" spans="2:4" x14ac:dyDescent="0.3">
      <c r="B37" s="121"/>
      <c r="C37" s="6" t="s">
        <v>177</v>
      </c>
      <c r="D37" s="3" t="s">
        <v>253</v>
      </c>
    </row>
    <row r="38" spans="2:4" x14ac:dyDescent="0.3">
      <c r="B38" s="121"/>
      <c r="C38" s="6" t="s">
        <v>178</v>
      </c>
      <c r="D38" s="3" t="s">
        <v>255</v>
      </c>
    </row>
    <row r="39" spans="2:4" x14ac:dyDescent="0.3">
      <c r="B39" s="121"/>
      <c r="C39" s="7" t="s">
        <v>179</v>
      </c>
      <c r="D39" s="3" t="s">
        <v>256</v>
      </c>
    </row>
    <row r="40" spans="2:4" ht="43.2" x14ac:dyDescent="0.3">
      <c r="B40" s="122" t="s">
        <v>219</v>
      </c>
      <c r="C40" s="7" t="s">
        <v>276</v>
      </c>
      <c r="D40" s="3" t="s">
        <v>274</v>
      </c>
    </row>
    <row r="41" spans="2:4" ht="28.8" x14ac:dyDescent="0.3">
      <c r="B41" s="122"/>
      <c r="C41" s="7" t="s">
        <v>277</v>
      </c>
      <c r="D41" s="5" t="s">
        <v>275</v>
      </c>
    </row>
    <row r="42" spans="2:4" x14ac:dyDescent="0.3">
      <c r="B42" s="122"/>
      <c r="C42" s="7" t="s">
        <v>220</v>
      </c>
      <c r="D42" s="3" t="s">
        <v>273</v>
      </c>
    </row>
    <row r="43" spans="2:4" x14ac:dyDescent="0.3">
      <c r="B43" s="122"/>
      <c r="C43" s="7" t="s">
        <v>221</v>
      </c>
      <c r="D43" s="3" t="s">
        <v>272</v>
      </c>
    </row>
    <row r="44" spans="2:4" ht="14.4" customHeight="1" x14ac:dyDescent="0.3">
      <c r="B44" s="122"/>
      <c r="C44" s="7" t="s">
        <v>222</v>
      </c>
      <c r="D44" s="3" t="s">
        <v>271</v>
      </c>
    </row>
    <row r="45" spans="2:4" x14ac:dyDescent="0.3">
      <c r="B45" s="122"/>
      <c r="C45" s="7" t="s">
        <v>180</v>
      </c>
      <c r="D45" s="3" t="s">
        <v>281</v>
      </c>
    </row>
    <row r="46" spans="2:4" ht="43.2" x14ac:dyDescent="0.3">
      <c r="B46" s="122"/>
      <c r="C46" s="7" t="s">
        <v>278</v>
      </c>
      <c r="D46" s="3" t="s">
        <v>279</v>
      </c>
    </row>
    <row r="47" spans="2:4" x14ac:dyDescent="0.3">
      <c r="B47" s="122"/>
      <c r="C47" s="7" t="s">
        <v>181</v>
      </c>
      <c r="D47" s="3" t="s">
        <v>270</v>
      </c>
    </row>
    <row r="48" spans="2:4" x14ac:dyDescent="0.3">
      <c r="B48" s="122"/>
      <c r="C48" s="7" t="s">
        <v>182</v>
      </c>
      <c r="D48" s="3" t="s">
        <v>269</v>
      </c>
    </row>
    <row r="49" spans="2:4" x14ac:dyDescent="0.3">
      <c r="B49" s="122"/>
      <c r="C49" s="7" t="s">
        <v>183</v>
      </c>
      <c r="D49" s="3" t="s">
        <v>268</v>
      </c>
    </row>
    <row r="50" spans="2:4" x14ac:dyDescent="0.3">
      <c r="B50" s="122"/>
      <c r="C50" s="7" t="s">
        <v>184</v>
      </c>
      <c r="D50" s="3" t="s">
        <v>267</v>
      </c>
    </row>
    <row r="51" spans="2:4" x14ac:dyDescent="0.3">
      <c r="B51" s="122"/>
      <c r="C51" s="7" t="s">
        <v>185</v>
      </c>
      <c r="D51" s="3" t="s">
        <v>266</v>
      </c>
    </row>
    <row r="52" spans="2:4" x14ac:dyDescent="0.3">
      <c r="B52" s="122"/>
      <c r="C52" s="7" t="s">
        <v>186</v>
      </c>
      <c r="D52" s="3" t="s">
        <v>265</v>
      </c>
    </row>
    <row r="53" spans="2:4" x14ac:dyDescent="0.3">
      <c r="B53" s="122"/>
      <c r="C53" s="7" t="s">
        <v>187</v>
      </c>
      <c r="D53" s="3" t="s">
        <v>264</v>
      </c>
    </row>
    <row r="54" spans="2:4" x14ac:dyDescent="0.3">
      <c r="B54" s="122"/>
      <c r="C54" s="7" t="s">
        <v>223</v>
      </c>
      <c r="D54" s="3" t="s">
        <v>263</v>
      </c>
    </row>
    <row r="55" spans="2:4" x14ac:dyDescent="0.3">
      <c r="B55" s="122"/>
      <c r="C55" s="7" t="s">
        <v>224</v>
      </c>
      <c r="D55" s="3" t="s">
        <v>262</v>
      </c>
    </row>
    <row r="56" spans="2:4" x14ac:dyDescent="0.3">
      <c r="B56" s="122"/>
      <c r="C56" s="7" t="s">
        <v>225</v>
      </c>
      <c r="D56" s="3" t="s">
        <v>261</v>
      </c>
    </row>
    <row r="57" spans="2:4" ht="28.8" x14ac:dyDescent="0.3">
      <c r="B57" s="122"/>
      <c r="C57" s="7" t="s">
        <v>226</v>
      </c>
      <c r="D57" s="3" t="s">
        <v>260</v>
      </c>
    </row>
    <row r="58" spans="2:4" ht="28.8" x14ac:dyDescent="0.3">
      <c r="B58" s="122"/>
      <c r="C58" s="7" t="s">
        <v>948</v>
      </c>
      <c r="D58" s="3" t="s">
        <v>949</v>
      </c>
    </row>
  </sheetData>
  <mergeCells count="5">
    <mergeCell ref="B3:B7"/>
    <mergeCell ref="B8:B21"/>
    <mergeCell ref="B22:B27"/>
    <mergeCell ref="B28:B39"/>
    <mergeCell ref="B40:B58"/>
  </mergeCells>
  <hyperlinks>
    <hyperlink ref="C3" location="'A. Sexo'!A1" display="A. Sexo"/>
    <hyperlink ref="C7" location="'E. Campus'!A1" display="E. Campus"/>
    <hyperlink ref="C6" location="'D. Centro'!A1" display="D. Centro"/>
    <hyperlink ref="C4" location="'B. Titulación'!A1" display="B. Titulación"/>
    <hyperlink ref="C8" location="'P1'!A1" display="'P1'!A1"/>
    <hyperlink ref="C9" location="'P2'!A1" display="'P2'!A1"/>
    <hyperlink ref="C10" location="'P3'!A1" display="'P3'!A1"/>
    <hyperlink ref="C11" location="'P4'!A1" display="'P4'!A1"/>
    <hyperlink ref="C12" location="'P5'!A1" display="'P5'!A1"/>
    <hyperlink ref="C13" location="'P6'!A1" display="'P6'!A1"/>
    <hyperlink ref="C15" location="'P8'!A1" display="'P8'!A1"/>
    <hyperlink ref="C14" location="'P7'!A1" display="'P7'!A1"/>
    <hyperlink ref="C16" location="'P9'!A1" display="'P9'!A1"/>
    <hyperlink ref="C17" location="'P10'!A1" display="'P10'!A1"/>
    <hyperlink ref="C18" location="'P11'!A1" display="'P11'!A1"/>
    <hyperlink ref="C21" location="'P13'!A1" display="P13"/>
    <hyperlink ref="C22" location="'P14'!A1" display="P14"/>
    <hyperlink ref="C23" location="'P15'!A1" display="P15"/>
    <hyperlink ref="C25" location="P15.1!A1" display="P15.1"/>
    <hyperlink ref="C27" location="'P16'!A1" display="P16"/>
    <hyperlink ref="C28" location="'P17'!A1" display="P17"/>
    <hyperlink ref="C30" location="'P18'!A1" display="P18"/>
    <hyperlink ref="C31" location="'P19'!A1" display="P19"/>
    <hyperlink ref="C32" location="'P20'!A1" display="P20"/>
    <hyperlink ref="C33" location="'P21'!A1" display="P21"/>
    <hyperlink ref="C34" location="'P22'!A1" display="P22"/>
    <hyperlink ref="C35" location="'P23'!A1" display="P23"/>
    <hyperlink ref="C36" location="'P24'!A1" display="P24"/>
    <hyperlink ref="C37" location="'P25'!A1" display="P25"/>
    <hyperlink ref="C38" location="'P26'!A1" display="P26"/>
    <hyperlink ref="C43" location="P27.1.1!A1" display="P27.1.1"/>
    <hyperlink ref="C44" location="P27.2!A1" display="P27.2"/>
    <hyperlink ref="C45" location="'P28'!A1" display="P28"/>
    <hyperlink ref="C47" location="'P29'!A1" display="P29"/>
    <hyperlink ref="C48" location="'P30'!A1" display="P30"/>
    <hyperlink ref="C51" location="'P33'!A1" display="P33"/>
    <hyperlink ref="C52" location="'P34'!A1" display="P34"/>
    <hyperlink ref="C53" location="'P35'!A1" display="P35"/>
    <hyperlink ref="C54" location="'P36'!A1" display="P36"/>
    <hyperlink ref="C55" location="'P37'!A1" display="P37"/>
    <hyperlink ref="C56" location="'P38'!A1" display="P38"/>
    <hyperlink ref="C39" location="'P27'!A1" display="P27"/>
    <hyperlink ref="C24" location="'P15 y P10'!A1" display="P15"/>
    <hyperlink ref="C26" location="P15.1.1!A1" display="P15.1.1"/>
    <hyperlink ref="C5" location="'C. Rama'!A1" display="C. Rama"/>
    <hyperlink ref="C42" location="P27.1!A1" display="P27.1"/>
    <hyperlink ref="C19" location="'P12'!A1" display="P12"/>
    <hyperlink ref="C29" location="'P17 y P7'!A1" display="P17 y P7"/>
    <hyperlink ref="C40" location="'P27 y P10'!A1" display="P27 y P10"/>
    <hyperlink ref="C41" location="'P27 y P4'!A1" display="P27 y P4"/>
    <hyperlink ref="C46" location="'P28 y P17'!A1" display="P28 y P17"/>
    <hyperlink ref="C49" location="'P31'!A1" display="P31"/>
    <hyperlink ref="C50" location="'P32'!A1" display="P32"/>
    <hyperlink ref="C57" location="'P39'!A1" display="P39"/>
    <hyperlink ref="B40:B58" location="'EMPLEO ACTUAL'!A1" display="EMPLEO ACTUAL"/>
    <hyperlink ref="B28:B39" location="'PRIMER EMPLEO'!A1" display="PRIMER EMPLEO"/>
    <hyperlink ref="B22:B27" location="'TRÁNSITO VIDA LABORAL'!A1" display="TRÁNSITO A LA VIDA LABORAL"/>
    <hyperlink ref="B8:B21" location="'VALORACIÓN TITULACIÓN'!A1" display="SOBRE LOS ESTUDIOS REALIZADOS Y SU PROCESO FORMATIVO"/>
    <hyperlink ref="B3:B7" location="'DATOS PERSONALES'!A1" display="DATOS PERSONALES"/>
    <hyperlink ref="C58" location="'P40'!A1" display="P40"/>
    <hyperlink ref="C20" location="P12.1!A1" display="P12.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B7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1" customWidth="1"/>
    <col min="2" max="2" width="55.33203125" style="1" bestFit="1" customWidth="1"/>
    <col min="3" max="16384" width="11.5546875" style="1"/>
  </cols>
  <sheetData>
    <row r="2" spans="2:2" x14ac:dyDescent="0.3">
      <c r="B2" s="8" t="s">
        <v>162</v>
      </c>
    </row>
    <row r="7" spans="2:2" ht="25.8" x14ac:dyDescent="0.5">
      <c r="B7" s="13" t="s">
        <v>227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E25"/>
  <sheetViews>
    <sheetView workbookViewId="0"/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0.109375" style="2" bestFit="1" customWidth="1"/>
    <col min="4" max="4" width="4.44140625" style="2" bestFit="1" customWidth="1"/>
    <col min="5" max="16384" width="11.5546875" style="2"/>
  </cols>
  <sheetData>
    <row r="2" spans="2:5" x14ac:dyDescent="0.3">
      <c r="B2" s="8" t="s">
        <v>162</v>
      </c>
    </row>
    <row r="4" spans="2:5" x14ac:dyDescent="0.3">
      <c r="B4" s="26" t="s">
        <v>160</v>
      </c>
      <c r="C4" s="26" t="s">
        <v>346</v>
      </c>
      <c r="D4" s="26" t="s">
        <v>145</v>
      </c>
    </row>
    <row r="5" spans="2:5" x14ac:dyDescent="0.3">
      <c r="B5" s="102" t="s">
        <v>2</v>
      </c>
      <c r="C5" s="73">
        <v>1134</v>
      </c>
      <c r="D5" s="21">
        <f>C5/$C$7*100</f>
        <v>52.744186046511629</v>
      </c>
      <c r="E5" s="15"/>
    </row>
    <row r="6" spans="2:5" x14ac:dyDescent="0.3">
      <c r="B6" s="102" t="s">
        <v>299</v>
      </c>
      <c r="C6" s="73">
        <v>1016</v>
      </c>
      <c r="D6" s="21">
        <f>C6/$C$7*100</f>
        <v>47.255813953488371</v>
      </c>
      <c r="E6" s="15"/>
    </row>
    <row r="7" spans="2:5" x14ac:dyDescent="0.3">
      <c r="B7" s="70" t="s">
        <v>3</v>
      </c>
      <c r="C7" s="71">
        <f>SUM(C5:C6)</f>
        <v>2150</v>
      </c>
      <c r="D7" s="72">
        <f>SUM(D5:D6)</f>
        <v>100</v>
      </c>
    </row>
    <row r="9" spans="2:5" x14ac:dyDescent="0.3">
      <c r="B9" s="115" t="s">
        <v>425</v>
      </c>
    </row>
    <row r="22" spans="2:5" x14ac:dyDescent="0.3">
      <c r="B22" s="64"/>
      <c r="C22" s="64"/>
      <c r="D22" s="64"/>
      <c r="E22" s="64"/>
    </row>
    <row r="23" spans="2:5" x14ac:dyDescent="0.3">
      <c r="B23" s="40"/>
      <c r="C23" s="65"/>
      <c r="D23" s="66"/>
      <c r="E23" s="66"/>
    </row>
    <row r="24" spans="2:5" x14ac:dyDescent="0.3">
      <c r="B24" s="40"/>
      <c r="C24" s="65"/>
      <c r="D24" s="66"/>
      <c r="E24" s="66"/>
    </row>
    <row r="25" spans="2:5" x14ac:dyDescent="0.3">
      <c r="B25" s="67"/>
      <c r="C25" s="68"/>
      <c r="D25" s="69"/>
      <c r="E25" s="69"/>
    </row>
  </sheetData>
  <hyperlinks>
    <hyperlink ref="B2" location="ÍNDICE!A1" display="ÍNDICE!A1"/>
  </hyperlink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E110"/>
  <sheetViews>
    <sheetView zoomScale="70" zoomScaleNormal="7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83.109375" style="2" customWidth="1"/>
    <col min="3" max="3" width="12.33203125" style="2" bestFit="1" customWidth="1"/>
    <col min="4" max="4" width="4" style="2" bestFit="1" customWidth="1"/>
    <col min="5" max="16384" width="11.5546875" style="2"/>
  </cols>
  <sheetData>
    <row r="2" spans="2:5" x14ac:dyDescent="0.3">
      <c r="B2" s="8" t="s">
        <v>162</v>
      </c>
    </row>
    <row r="4" spans="2:5" x14ac:dyDescent="0.3">
      <c r="B4" s="94" t="s">
        <v>85</v>
      </c>
      <c r="C4" s="94" t="s">
        <v>346</v>
      </c>
      <c r="D4" s="94" t="s">
        <v>145</v>
      </c>
    </row>
    <row r="5" spans="2:5" x14ac:dyDescent="0.3">
      <c r="B5" s="97" t="s">
        <v>86</v>
      </c>
      <c r="C5" s="98">
        <v>72</v>
      </c>
      <c r="D5" s="99">
        <f>C5/$C$108*100</f>
        <v>3.3488372093023258</v>
      </c>
      <c r="E5" s="15"/>
    </row>
    <row r="6" spans="2:5" x14ac:dyDescent="0.3">
      <c r="B6" s="97" t="s">
        <v>307</v>
      </c>
      <c r="C6" s="98">
        <v>11</v>
      </c>
      <c r="D6" s="99">
        <f t="shared" ref="D6:D69" si="0">C6/$C$108*100</f>
        <v>0.5116279069767441</v>
      </c>
      <c r="E6" s="15"/>
    </row>
    <row r="7" spans="2:5" x14ac:dyDescent="0.3">
      <c r="B7" s="97" t="s">
        <v>308</v>
      </c>
      <c r="C7" s="98">
        <v>139</v>
      </c>
      <c r="D7" s="99">
        <f t="shared" si="0"/>
        <v>6.4651162790697674</v>
      </c>
      <c r="E7" s="15"/>
    </row>
    <row r="8" spans="2:5" x14ac:dyDescent="0.3">
      <c r="B8" s="97" t="s">
        <v>309</v>
      </c>
      <c r="C8" s="98">
        <v>9</v>
      </c>
      <c r="D8" s="99">
        <f t="shared" si="0"/>
        <v>0.41860465116279072</v>
      </c>
      <c r="E8" s="15"/>
    </row>
    <row r="9" spans="2:5" x14ac:dyDescent="0.3">
      <c r="B9" s="97" t="s">
        <v>310</v>
      </c>
      <c r="C9" s="98">
        <v>43</v>
      </c>
      <c r="D9" s="99">
        <f t="shared" si="0"/>
        <v>2</v>
      </c>
      <c r="E9" s="15"/>
    </row>
    <row r="10" spans="2:5" x14ac:dyDescent="0.3">
      <c r="B10" s="97" t="s">
        <v>311</v>
      </c>
      <c r="C10" s="98">
        <v>8</v>
      </c>
      <c r="D10" s="99">
        <f t="shared" si="0"/>
        <v>0.37209302325581395</v>
      </c>
      <c r="E10" s="15"/>
    </row>
    <row r="11" spans="2:5" x14ac:dyDescent="0.3">
      <c r="B11" s="97" t="s">
        <v>312</v>
      </c>
      <c r="C11" s="98">
        <v>13</v>
      </c>
      <c r="D11" s="99">
        <f t="shared" si="0"/>
        <v>0.60465116279069764</v>
      </c>
      <c r="E11" s="15"/>
    </row>
    <row r="12" spans="2:5" x14ac:dyDescent="0.3">
      <c r="B12" s="97" t="s">
        <v>313</v>
      </c>
      <c r="C12" s="98">
        <v>13</v>
      </c>
      <c r="D12" s="99">
        <f t="shared" si="0"/>
        <v>0.60465116279069764</v>
      </c>
      <c r="E12" s="15"/>
    </row>
    <row r="13" spans="2:5" x14ac:dyDescent="0.3">
      <c r="B13" s="97" t="s">
        <v>314</v>
      </c>
      <c r="C13" s="98">
        <v>10</v>
      </c>
      <c r="D13" s="99">
        <f t="shared" si="0"/>
        <v>0.46511627906976744</v>
      </c>
      <c r="E13" s="15"/>
    </row>
    <row r="14" spans="2:5" x14ac:dyDescent="0.3">
      <c r="B14" s="97" t="s">
        <v>315</v>
      </c>
      <c r="C14" s="98">
        <v>44</v>
      </c>
      <c r="D14" s="99">
        <f t="shared" si="0"/>
        <v>2.0465116279069764</v>
      </c>
      <c r="E14" s="15"/>
    </row>
    <row r="15" spans="2:5" x14ac:dyDescent="0.3">
      <c r="B15" s="97" t="s">
        <v>316</v>
      </c>
      <c r="C15" s="98">
        <v>12</v>
      </c>
      <c r="D15" s="99">
        <f t="shared" si="0"/>
        <v>0.55813953488372092</v>
      </c>
      <c r="E15" s="15"/>
    </row>
    <row r="16" spans="2:5" x14ac:dyDescent="0.3">
      <c r="B16" s="97" t="s">
        <v>317</v>
      </c>
      <c r="C16" s="98">
        <v>31</v>
      </c>
      <c r="D16" s="99">
        <f t="shared" si="0"/>
        <v>1.441860465116279</v>
      </c>
      <c r="E16" s="15"/>
    </row>
    <row r="17" spans="2:5" x14ac:dyDescent="0.3">
      <c r="B17" s="97" t="s">
        <v>426</v>
      </c>
      <c r="C17" s="98">
        <v>5</v>
      </c>
      <c r="D17" s="99">
        <f t="shared" si="0"/>
        <v>0.23255813953488372</v>
      </c>
      <c r="E17" s="15"/>
    </row>
    <row r="18" spans="2:5" x14ac:dyDescent="0.3">
      <c r="B18" s="97" t="s">
        <v>427</v>
      </c>
      <c r="C18" s="98">
        <v>104</v>
      </c>
      <c r="D18" s="99">
        <f t="shared" si="0"/>
        <v>4.8372093023255811</v>
      </c>
      <c r="E18" s="15"/>
    </row>
    <row r="19" spans="2:5" x14ac:dyDescent="0.3">
      <c r="B19" s="97" t="s">
        <v>428</v>
      </c>
      <c r="C19" s="98">
        <v>12</v>
      </c>
      <c r="D19" s="99">
        <f t="shared" si="0"/>
        <v>0.55813953488372092</v>
      </c>
      <c r="E19" s="15"/>
    </row>
    <row r="20" spans="2:5" x14ac:dyDescent="0.3">
      <c r="B20" s="97" t="s">
        <v>318</v>
      </c>
      <c r="C20" s="98">
        <v>24</v>
      </c>
      <c r="D20" s="99">
        <f t="shared" si="0"/>
        <v>1.1162790697674418</v>
      </c>
      <c r="E20" s="15"/>
    </row>
    <row r="21" spans="2:5" x14ac:dyDescent="0.3">
      <c r="B21" s="97" t="s">
        <v>87</v>
      </c>
      <c r="C21" s="98">
        <v>20</v>
      </c>
      <c r="D21" s="99">
        <f t="shared" si="0"/>
        <v>0.93023255813953487</v>
      </c>
      <c r="E21" s="15"/>
    </row>
    <row r="22" spans="2:5" x14ac:dyDescent="0.3">
      <c r="B22" s="97" t="s">
        <v>429</v>
      </c>
      <c r="C22" s="98">
        <v>4</v>
      </c>
      <c r="D22" s="99">
        <f t="shared" si="0"/>
        <v>0.18604651162790697</v>
      </c>
      <c r="E22" s="15"/>
    </row>
    <row r="23" spans="2:5" x14ac:dyDescent="0.3">
      <c r="B23" s="97" t="s">
        <v>88</v>
      </c>
      <c r="C23" s="98">
        <v>3</v>
      </c>
      <c r="D23" s="99">
        <f t="shared" si="0"/>
        <v>0.13953488372093023</v>
      </c>
      <c r="E23" s="15"/>
    </row>
    <row r="24" spans="2:5" x14ac:dyDescent="0.3">
      <c r="B24" s="97" t="s">
        <v>89</v>
      </c>
      <c r="C24" s="98">
        <v>27</v>
      </c>
      <c r="D24" s="99">
        <f t="shared" si="0"/>
        <v>1.2558139534883721</v>
      </c>
      <c r="E24" s="15"/>
    </row>
    <row r="25" spans="2:5" x14ac:dyDescent="0.3">
      <c r="B25" s="97" t="s">
        <v>90</v>
      </c>
      <c r="C25" s="98">
        <v>8</v>
      </c>
      <c r="D25" s="99">
        <f t="shared" si="0"/>
        <v>0.37209302325581395</v>
      </c>
      <c r="E25" s="15"/>
    </row>
    <row r="26" spans="2:5" x14ac:dyDescent="0.3">
      <c r="B26" s="97" t="s">
        <v>91</v>
      </c>
      <c r="C26" s="98">
        <v>5</v>
      </c>
      <c r="D26" s="99">
        <f t="shared" si="0"/>
        <v>0.23255813953488372</v>
      </c>
      <c r="E26" s="15"/>
    </row>
    <row r="27" spans="2:5" x14ac:dyDescent="0.3">
      <c r="B27" s="97" t="s">
        <v>92</v>
      </c>
      <c r="C27" s="98">
        <v>5</v>
      </c>
      <c r="D27" s="99">
        <f t="shared" si="0"/>
        <v>0.23255813953488372</v>
      </c>
      <c r="E27" s="15"/>
    </row>
    <row r="28" spans="2:5" x14ac:dyDescent="0.3">
      <c r="B28" s="97" t="s">
        <v>207</v>
      </c>
      <c r="C28" s="98">
        <v>14</v>
      </c>
      <c r="D28" s="99">
        <f t="shared" si="0"/>
        <v>0.65116279069767447</v>
      </c>
      <c r="E28" s="15"/>
    </row>
    <row r="29" spans="2:5" x14ac:dyDescent="0.3">
      <c r="B29" s="97" t="s">
        <v>93</v>
      </c>
      <c r="C29" s="98">
        <v>18</v>
      </c>
      <c r="D29" s="99">
        <f t="shared" si="0"/>
        <v>0.83720930232558144</v>
      </c>
      <c r="E29" s="15"/>
    </row>
    <row r="30" spans="2:5" x14ac:dyDescent="0.3">
      <c r="B30" s="97" t="s">
        <v>94</v>
      </c>
      <c r="C30" s="98">
        <v>9</v>
      </c>
      <c r="D30" s="99">
        <f t="shared" si="0"/>
        <v>0.41860465116279072</v>
      </c>
      <c r="E30" s="15"/>
    </row>
    <row r="31" spans="2:5" x14ac:dyDescent="0.3">
      <c r="B31" s="97" t="s">
        <v>95</v>
      </c>
      <c r="C31" s="98">
        <v>28</v>
      </c>
      <c r="D31" s="99">
        <f t="shared" si="0"/>
        <v>1.3023255813953489</v>
      </c>
      <c r="E31" s="15"/>
    </row>
    <row r="32" spans="2:5" x14ac:dyDescent="0.3">
      <c r="B32" s="97" t="s">
        <v>96</v>
      </c>
      <c r="C32" s="98">
        <v>19</v>
      </c>
      <c r="D32" s="99">
        <f t="shared" si="0"/>
        <v>0.88372093023255816</v>
      </c>
      <c r="E32" s="15"/>
    </row>
    <row r="33" spans="2:5" x14ac:dyDescent="0.3">
      <c r="B33" s="97" t="s">
        <v>97</v>
      </c>
      <c r="C33" s="98">
        <v>17</v>
      </c>
      <c r="D33" s="99">
        <f t="shared" si="0"/>
        <v>0.79069767441860461</v>
      </c>
      <c r="E33" s="15"/>
    </row>
    <row r="34" spans="2:5" x14ac:dyDescent="0.3">
      <c r="B34" s="97" t="s">
        <v>98</v>
      </c>
      <c r="C34" s="98">
        <v>21</v>
      </c>
      <c r="D34" s="99">
        <f t="shared" si="0"/>
        <v>0.97674418604651159</v>
      </c>
      <c r="E34" s="15"/>
    </row>
    <row r="35" spans="2:5" x14ac:dyDescent="0.3">
      <c r="B35" s="97" t="s">
        <v>99</v>
      </c>
      <c r="C35" s="98">
        <v>11</v>
      </c>
      <c r="D35" s="99">
        <f t="shared" si="0"/>
        <v>0.5116279069767441</v>
      </c>
      <c r="E35" s="15"/>
    </row>
    <row r="36" spans="2:5" x14ac:dyDescent="0.3">
      <c r="B36" s="97" t="s">
        <v>100</v>
      </c>
      <c r="C36" s="98">
        <v>22</v>
      </c>
      <c r="D36" s="99">
        <f t="shared" si="0"/>
        <v>1.0232558139534882</v>
      </c>
      <c r="E36" s="15"/>
    </row>
    <row r="37" spans="2:5" x14ac:dyDescent="0.3">
      <c r="B37" s="97" t="s">
        <v>101</v>
      </c>
      <c r="C37" s="98">
        <v>36</v>
      </c>
      <c r="D37" s="99">
        <f t="shared" si="0"/>
        <v>1.6744186046511629</v>
      </c>
      <c r="E37" s="15"/>
    </row>
    <row r="38" spans="2:5" x14ac:dyDescent="0.3">
      <c r="B38" s="97" t="s">
        <v>102</v>
      </c>
      <c r="C38" s="98">
        <v>35</v>
      </c>
      <c r="D38" s="99">
        <f t="shared" si="0"/>
        <v>1.6279069767441861</v>
      </c>
      <c r="E38" s="15"/>
    </row>
    <row r="39" spans="2:5" x14ac:dyDescent="0.3">
      <c r="B39" s="97" t="s">
        <v>103</v>
      </c>
      <c r="C39" s="98">
        <v>46</v>
      </c>
      <c r="D39" s="99">
        <f t="shared" si="0"/>
        <v>2.1395348837209305</v>
      </c>
      <c r="E39" s="15"/>
    </row>
    <row r="40" spans="2:5" x14ac:dyDescent="0.3">
      <c r="B40" s="97" t="s">
        <v>104</v>
      </c>
      <c r="C40" s="98">
        <v>7</v>
      </c>
      <c r="D40" s="99">
        <f t="shared" si="0"/>
        <v>0.32558139534883723</v>
      </c>
      <c r="E40" s="15"/>
    </row>
    <row r="41" spans="2:5" x14ac:dyDescent="0.3">
      <c r="B41" s="97" t="s">
        <v>105</v>
      </c>
      <c r="C41" s="98">
        <v>16</v>
      </c>
      <c r="D41" s="99">
        <f t="shared" si="0"/>
        <v>0.7441860465116279</v>
      </c>
      <c r="E41" s="15"/>
    </row>
    <row r="42" spans="2:5" x14ac:dyDescent="0.3">
      <c r="B42" s="97" t="s">
        <v>106</v>
      </c>
      <c r="C42" s="98">
        <v>16</v>
      </c>
      <c r="D42" s="99">
        <f t="shared" si="0"/>
        <v>0.7441860465116279</v>
      </c>
      <c r="E42" s="15"/>
    </row>
    <row r="43" spans="2:5" x14ac:dyDescent="0.3">
      <c r="B43" s="97" t="s">
        <v>107</v>
      </c>
      <c r="C43" s="98">
        <v>6</v>
      </c>
      <c r="D43" s="99">
        <f t="shared" si="0"/>
        <v>0.27906976744186046</v>
      </c>
      <c r="E43" s="15"/>
    </row>
    <row r="44" spans="2:5" x14ac:dyDescent="0.3">
      <c r="B44" s="97" t="s">
        <v>108</v>
      </c>
      <c r="C44" s="98">
        <v>13</v>
      </c>
      <c r="D44" s="99">
        <f t="shared" si="0"/>
        <v>0.60465116279069764</v>
      </c>
      <c r="E44" s="15"/>
    </row>
    <row r="45" spans="2:5" x14ac:dyDescent="0.3">
      <c r="B45" s="97" t="s">
        <v>109</v>
      </c>
      <c r="C45" s="98">
        <v>81</v>
      </c>
      <c r="D45" s="99">
        <f t="shared" si="0"/>
        <v>3.7674418604651163</v>
      </c>
      <c r="E45" s="15"/>
    </row>
    <row r="46" spans="2:5" x14ac:dyDescent="0.3">
      <c r="B46" s="97" t="s">
        <v>110</v>
      </c>
      <c r="C46" s="98">
        <v>36</v>
      </c>
      <c r="D46" s="99">
        <f t="shared" si="0"/>
        <v>1.6744186046511629</v>
      </c>
      <c r="E46" s="15"/>
    </row>
    <row r="47" spans="2:5" x14ac:dyDescent="0.3">
      <c r="B47" s="97" t="s">
        <v>111</v>
      </c>
      <c r="C47" s="98">
        <v>23</v>
      </c>
      <c r="D47" s="99">
        <f t="shared" si="0"/>
        <v>1.0697674418604652</v>
      </c>
      <c r="E47" s="15"/>
    </row>
    <row r="48" spans="2:5" x14ac:dyDescent="0.3">
      <c r="B48" s="97" t="s">
        <v>112</v>
      </c>
      <c r="C48" s="98">
        <v>1</v>
      </c>
      <c r="D48" s="99">
        <f t="shared" si="0"/>
        <v>4.6511627906976744E-2</v>
      </c>
      <c r="E48" s="15"/>
    </row>
    <row r="49" spans="2:5" x14ac:dyDescent="0.3">
      <c r="B49" s="97" t="s">
        <v>113</v>
      </c>
      <c r="C49" s="98">
        <v>6</v>
      </c>
      <c r="D49" s="99">
        <f t="shared" si="0"/>
        <v>0.27906976744186046</v>
      </c>
      <c r="E49" s="15"/>
    </row>
    <row r="50" spans="2:5" x14ac:dyDescent="0.3">
      <c r="B50" s="97" t="s">
        <v>114</v>
      </c>
      <c r="C50" s="98">
        <v>5</v>
      </c>
      <c r="D50" s="99">
        <f t="shared" si="0"/>
        <v>0.23255813953488372</v>
      </c>
      <c r="E50" s="15"/>
    </row>
    <row r="51" spans="2:5" x14ac:dyDescent="0.3">
      <c r="B51" s="97" t="s">
        <v>115</v>
      </c>
      <c r="C51" s="98">
        <v>18</v>
      </c>
      <c r="D51" s="99">
        <f t="shared" si="0"/>
        <v>0.83720930232558144</v>
      </c>
      <c r="E51" s="15"/>
    </row>
    <row r="52" spans="2:5" x14ac:dyDescent="0.3">
      <c r="B52" s="97" t="s">
        <v>116</v>
      </c>
      <c r="C52" s="98">
        <v>53</v>
      </c>
      <c r="D52" s="99">
        <f t="shared" si="0"/>
        <v>2.4651162790697674</v>
      </c>
      <c r="E52" s="15"/>
    </row>
    <row r="53" spans="2:5" x14ac:dyDescent="0.3">
      <c r="B53" s="97" t="s">
        <v>117</v>
      </c>
      <c r="C53" s="98">
        <v>5</v>
      </c>
      <c r="D53" s="99">
        <f t="shared" si="0"/>
        <v>0.23255813953488372</v>
      </c>
      <c r="E53" s="15"/>
    </row>
    <row r="54" spans="2:5" x14ac:dyDescent="0.3">
      <c r="B54" s="97" t="s">
        <v>118</v>
      </c>
      <c r="C54" s="98">
        <v>46</v>
      </c>
      <c r="D54" s="99">
        <f t="shared" si="0"/>
        <v>2.1395348837209305</v>
      </c>
      <c r="E54" s="15"/>
    </row>
    <row r="55" spans="2:5" x14ac:dyDescent="0.3">
      <c r="B55" s="97" t="s">
        <v>119</v>
      </c>
      <c r="C55" s="98">
        <v>59</v>
      </c>
      <c r="D55" s="99">
        <f t="shared" si="0"/>
        <v>2.7441860465116279</v>
      </c>
      <c r="E55" s="15"/>
    </row>
    <row r="56" spans="2:5" x14ac:dyDescent="0.3">
      <c r="B56" s="97" t="s">
        <v>120</v>
      </c>
      <c r="C56" s="98">
        <v>1</v>
      </c>
      <c r="D56" s="99">
        <f t="shared" si="0"/>
        <v>4.6511627906976744E-2</v>
      </c>
      <c r="E56" s="15"/>
    </row>
    <row r="57" spans="2:5" x14ac:dyDescent="0.3">
      <c r="B57" s="97" t="s">
        <v>121</v>
      </c>
      <c r="C57" s="98">
        <v>22</v>
      </c>
      <c r="D57" s="99">
        <f t="shared" si="0"/>
        <v>1.0232558139534882</v>
      </c>
      <c r="E57" s="15"/>
    </row>
    <row r="58" spans="2:5" x14ac:dyDescent="0.3">
      <c r="B58" s="97" t="s">
        <v>122</v>
      </c>
      <c r="C58" s="98">
        <v>5</v>
      </c>
      <c r="D58" s="99">
        <f t="shared" si="0"/>
        <v>0.23255813953488372</v>
      </c>
      <c r="E58" s="15"/>
    </row>
    <row r="59" spans="2:5" x14ac:dyDescent="0.3">
      <c r="B59" s="97" t="s">
        <v>319</v>
      </c>
      <c r="C59" s="98">
        <v>2</v>
      </c>
      <c r="D59" s="99">
        <f t="shared" si="0"/>
        <v>9.3023255813953487E-2</v>
      </c>
      <c r="E59" s="15"/>
    </row>
    <row r="60" spans="2:5" x14ac:dyDescent="0.3">
      <c r="B60" s="97" t="s">
        <v>320</v>
      </c>
      <c r="C60" s="98">
        <v>1</v>
      </c>
      <c r="D60" s="99">
        <f t="shared" si="0"/>
        <v>4.6511627906976744E-2</v>
      </c>
      <c r="E60" s="15"/>
    </row>
    <row r="61" spans="2:5" x14ac:dyDescent="0.3">
      <c r="B61" s="97" t="s">
        <v>123</v>
      </c>
      <c r="C61" s="98">
        <v>10</v>
      </c>
      <c r="D61" s="99">
        <f t="shared" si="0"/>
        <v>0.46511627906976744</v>
      </c>
      <c r="E61" s="15"/>
    </row>
    <row r="62" spans="2:5" x14ac:dyDescent="0.3">
      <c r="B62" s="97" t="s">
        <v>124</v>
      </c>
      <c r="C62" s="98">
        <v>9</v>
      </c>
      <c r="D62" s="99">
        <f t="shared" si="0"/>
        <v>0.41860465116279072</v>
      </c>
      <c r="E62" s="15"/>
    </row>
    <row r="63" spans="2:5" x14ac:dyDescent="0.3">
      <c r="B63" s="97" t="s">
        <v>125</v>
      </c>
      <c r="C63" s="98">
        <v>4</v>
      </c>
      <c r="D63" s="99">
        <f t="shared" si="0"/>
        <v>0.18604651162790697</v>
      </c>
      <c r="E63" s="15"/>
    </row>
    <row r="64" spans="2:5" x14ac:dyDescent="0.3">
      <c r="B64" s="97" t="s">
        <v>126</v>
      </c>
      <c r="C64" s="98">
        <v>9</v>
      </c>
      <c r="D64" s="99">
        <f t="shared" si="0"/>
        <v>0.41860465116279072</v>
      </c>
      <c r="E64" s="15"/>
    </row>
    <row r="65" spans="2:5" x14ac:dyDescent="0.3">
      <c r="B65" s="97" t="s">
        <v>127</v>
      </c>
      <c r="C65" s="98">
        <v>15</v>
      </c>
      <c r="D65" s="99">
        <f t="shared" si="0"/>
        <v>0.69767441860465118</v>
      </c>
      <c r="E65" s="15"/>
    </row>
    <row r="66" spans="2:5" x14ac:dyDescent="0.3">
      <c r="B66" s="97" t="s">
        <v>128</v>
      </c>
      <c r="C66" s="98">
        <v>25</v>
      </c>
      <c r="D66" s="99">
        <f t="shared" si="0"/>
        <v>1.1627906976744187</v>
      </c>
      <c r="E66" s="15"/>
    </row>
    <row r="67" spans="2:5" x14ac:dyDescent="0.3">
      <c r="B67" s="97" t="s">
        <v>129</v>
      </c>
      <c r="C67" s="98">
        <v>9</v>
      </c>
      <c r="D67" s="99">
        <f t="shared" si="0"/>
        <v>0.41860465116279072</v>
      </c>
      <c r="E67" s="15"/>
    </row>
    <row r="68" spans="2:5" x14ac:dyDescent="0.3">
      <c r="B68" s="97" t="s">
        <v>130</v>
      </c>
      <c r="C68" s="98">
        <v>4</v>
      </c>
      <c r="D68" s="99">
        <f t="shared" si="0"/>
        <v>0.18604651162790697</v>
      </c>
      <c r="E68" s="15"/>
    </row>
    <row r="69" spans="2:5" x14ac:dyDescent="0.3">
      <c r="B69" s="97" t="s">
        <v>131</v>
      </c>
      <c r="C69" s="98">
        <v>1</v>
      </c>
      <c r="D69" s="99">
        <f t="shared" si="0"/>
        <v>4.6511627906976744E-2</v>
      </c>
      <c r="E69" s="15"/>
    </row>
    <row r="70" spans="2:5" x14ac:dyDescent="0.3">
      <c r="B70" s="97" t="s">
        <v>132</v>
      </c>
      <c r="C70" s="98">
        <v>4</v>
      </c>
      <c r="D70" s="99">
        <f t="shared" ref="D70:D107" si="1">C70/$C$108*100</f>
        <v>0.18604651162790697</v>
      </c>
      <c r="E70" s="15"/>
    </row>
    <row r="71" spans="2:5" x14ac:dyDescent="0.3">
      <c r="B71" s="97" t="s">
        <v>133</v>
      </c>
      <c r="C71" s="98">
        <v>41</v>
      </c>
      <c r="D71" s="99">
        <f t="shared" si="1"/>
        <v>1.9069767441860466</v>
      </c>
      <c r="E71" s="15"/>
    </row>
    <row r="72" spans="2:5" x14ac:dyDescent="0.3">
      <c r="B72" s="97" t="s">
        <v>134</v>
      </c>
      <c r="C72" s="98">
        <v>48</v>
      </c>
      <c r="D72" s="99">
        <f t="shared" si="1"/>
        <v>2.2325581395348837</v>
      </c>
      <c r="E72" s="15"/>
    </row>
    <row r="73" spans="2:5" x14ac:dyDescent="0.3">
      <c r="B73" s="97" t="s">
        <v>135</v>
      </c>
      <c r="C73" s="98">
        <v>14</v>
      </c>
      <c r="D73" s="99">
        <f t="shared" si="1"/>
        <v>0.65116279069767447</v>
      </c>
      <c r="E73" s="15"/>
    </row>
    <row r="74" spans="2:5" x14ac:dyDescent="0.3">
      <c r="B74" s="97" t="s">
        <v>136</v>
      </c>
      <c r="C74" s="98">
        <v>0</v>
      </c>
      <c r="D74" s="99">
        <f t="shared" si="1"/>
        <v>0</v>
      </c>
      <c r="E74" s="15"/>
    </row>
    <row r="75" spans="2:5" x14ac:dyDescent="0.3">
      <c r="B75" s="97" t="s">
        <v>137</v>
      </c>
      <c r="C75" s="98">
        <v>49</v>
      </c>
      <c r="D75" s="99">
        <f t="shared" si="1"/>
        <v>2.2790697674418601</v>
      </c>
      <c r="E75" s="15"/>
    </row>
    <row r="76" spans="2:5" x14ac:dyDescent="0.3">
      <c r="B76" s="97" t="s">
        <v>138</v>
      </c>
      <c r="C76" s="98">
        <v>14</v>
      </c>
      <c r="D76" s="99">
        <f t="shared" si="1"/>
        <v>0.65116279069767447</v>
      </c>
      <c r="E76" s="15"/>
    </row>
    <row r="77" spans="2:5" x14ac:dyDescent="0.3">
      <c r="B77" s="97" t="s">
        <v>139</v>
      </c>
      <c r="C77" s="98">
        <v>13</v>
      </c>
      <c r="D77" s="99">
        <f t="shared" si="1"/>
        <v>0.60465116279069764</v>
      </c>
      <c r="E77" s="15"/>
    </row>
    <row r="78" spans="2:5" x14ac:dyDescent="0.3">
      <c r="B78" s="97" t="s">
        <v>140</v>
      </c>
      <c r="C78" s="98">
        <v>33</v>
      </c>
      <c r="D78" s="99">
        <f t="shared" si="1"/>
        <v>1.5348837209302326</v>
      </c>
      <c r="E78" s="15"/>
    </row>
    <row r="79" spans="2:5" x14ac:dyDescent="0.3">
      <c r="B79" s="100" t="s">
        <v>141</v>
      </c>
      <c r="C79" s="98">
        <v>24</v>
      </c>
      <c r="D79" s="99">
        <f t="shared" si="1"/>
        <v>1.1162790697674418</v>
      </c>
      <c r="E79" s="15"/>
    </row>
    <row r="80" spans="2:5" x14ac:dyDescent="0.3">
      <c r="B80" s="100" t="s">
        <v>142</v>
      </c>
      <c r="C80" s="98">
        <v>8</v>
      </c>
      <c r="D80" s="99">
        <f t="shared" si="1"/>
        <v>0.37209302325581395</v>
      </c>
      <c r="E80" s="15"/>
    </row>
    <row r="81" spans="2:5" x14ac:dyDescent="0.3">
      <c r="B81" s="100" t="s">
        <v>143</v>
      </c>
      <c r="C81" s="98">
        <v>31</v>
      </c>
      <c r="D81" s="99">
        <f t="shared" si="1"/>
        <v>1.441860465116279</v>
      </c>
      <c r="E81" s="15"/>
    </row>
    <row r="82" spans="2:5" x14ac:dyDescent="0.3">
      <c r="B82" s="100" t="s">
        <v>144</v>
      </c>
      <c r="C82" s="98">
        <v>31</v>
      </c>
      <c r="D82" s="99">
        <f t="shared" si="1"/>
        <v>1.441860465116279</v>
      </c>
      <c r="E82" s="15"/>
    </row>
    <row r="83" spans="2:5" x14ac:dyDescent="0.3">
      <c r="B83" s="100" t="s">
        <v>430</v>
      </c>
      <c r="C83" s="98">
        <v>2</v>
      </c>
      <c r="D83" s="99">
        <f t="shared" si="1"/>
        <v>9.3023255813953487E-2</v>
      </c>
      <c r="E83" s="15"/>
    </row>
    <row r="84" spans="2:5" x14ac:dyDescent="0.3">
      <c r="B84" s="97" t="s">
        <v>321</v>
      </c>
      <c r="C84" s="98">
        <v>7</v>
      </c>
      <c r="D84" s="99">
        <f t="shared" si="1"/>
        <v>0.32558139534883723</v>
      </c>
      <c r="E84" s="15"/>
    </row>
    <row r="85" spans="2:5" x14ac:dyDescent="0.3">
      <c r="B85" s="97" t="s">
        <v>322</v>
      </c>
      <c r="C85" s="98">
        <v>2</v>
      </c>
      <c r="D85" s="99">
        <f t="shared" si="1"/>
        <v>9.3023255813953487E-2</v>
      </c>
      <c r="E85" s="15"/>
    </row>
    <row r="86" spans="2:5" x14ac:dyDescent="0.3">
      <c r="B86" s="100" t="s">
        <v>323</v>
      </c>
      <c r="C86" s="98">
        <v>8</v>
      </c>
      <c r="D86" s="99">
        <f t="shared" si="1"/>
        <v>0.37209302325581395</v>
      </c>
      <c r="E86" s="15"/>
    </row>
    <row r="87" spans="2:5" x14ac:dyDescent="0.3">
      <c r="B87" s="97" t="s">
        <v>324</v>
      </c>
      <c r="C87" s="98">
        <v>17</v>
      </c>
      <c r="D87" s="99">
        <f t="shared" si="1"/>
        <v>0.79069767441860461</v>
      </c>
      <c r="E87" s="15"/>
    </row>
    <row r="88" spans="2:5" x14ac:dyDescent="0.3">
      <c r="B88" s="97" t="s">
        <v>431</v>
      </c>
      <c r="C88" s="98">
        <v>6</v>
      </c>
      <c r="D88" s="99">
        <f t="shared" si="1"/>
        <v>0.27906976744186046</v>
      </c>
      <c r="E88" s="15"/>
    </row>
    <row r="89" spans="2:5" x14ac:dyDescent="0.3">
      <c r="B89" s="97" t="s">
        <v>325</v>
      </c>
      <c r="C89" s="98">
        <v>2</v>
      </c>
      <c r="D89" s="99">
        <f t="shared" si="1"/>
        <v>9.3023255813953487E-2</v>
      </c>
      <c r="E89" s="15"/>
    </row>
    <row r="90" spans="2:5" x14ac:dyDescent="0.3">
      <c r="B90" s="97" t="s">
        <v>326</v>
      </c>
      <c r="C90" s="98">
        <v>128</v>
      </c>
      <c r="D90" s="99">
        <f t="shared" si="1"/>
        <v>5.9534883720930232</v>
      </c>
      <c r="E90" s="15"/>
    </row>
    <row r="91" spans="2:5" x14ac:dyDescent="0.3">
      <c r="B91" s="97" t="s">
        <v>327</v>
      </c>
      <c r="C91" s="98">
        <v>12</v>
      </c>
      <c r="D91" s="99">
        <f t="shared" si="1"/>
        <v>0.55813953488372092</v>
      </c>
      <c r="E91" s="15"/>
    </row>
    <row r="92" spans="2:5" x14ac:dyDescent="0.3">
      <c r="B92" s="97" t="s">
        <v>328</v>
      </c>
      <c r="C92" s="98">
        <v>11</v>
      </c>
      <c r="D92" s="99">
        <f t="shared" si="1"/>
        <v>0.5116279069767441</v>
      </c>
      <c r="E92" s="15"/>
    </row>
    <row r="93" spans="2:5" x14ac:dyDescent="0.3">
      <c r="B93" s="97" t="s">
        <v>329</v>
      </c>
      <c r="C93" s="98">
        <v>7</v>
      </c>
      <c r="D93" s="99">
        <f t="shared" si="1"/>
        <v>0.32558139534883723</v>
      </c>
      <c r="E93" s="15"/>
    </row>
    <row r="94" spans="2:5" x14ac:dyDescent="0.3">
      <c r="B94" s="97" t="s">
        <v>330</v>
      </c>
      <c r="C94" s="98">
        <v>6</v>
      </c>
      <c r="D94" s="99">
        <f t="shared" si="1"/>
        <v>0.27906976744186046</v>
      </c>
      <c r="E94" s="15"/>
    </row>
    <row r="95" spans="2:5" x14ac:dyDescent="0.3">
      <c r="B95" s="97" t="s">
        <v>331</v>
      </c>
      <c r="C95" s="98">
        <v>8</v>
      </c>
      <c r="D95" s="99">
        <f t="shared" si="1"/>
        <v>0.37209302325581395</v>
      </c>
      <c r="E95" s="15"/>
    </row>
    <row r="96" spans="2:5" x14ac:dyDescent="0.3">
      <c r="B96" s="97" t="s">
        <v>432</v>
      </c>
      <c r="C96" s="98">
        <v>11</v>
      </c>
      <c r="D96" s="99">
        <f t="shared" si="1"/>
        <v>0.5116279069767441</v>
      </c>
      <c r="E96" s="15"/>
    </row>
    <row r="97" spans="2:5" x14ac:dyDescent="0.3">
      <c r="B97" s="97" t="s">
        <v>433</v>
      </c>
      <c r="C97" s="98">
        <v>2</v>
      </c>
      <c r="D97" s="99">
        <f t="shared" si="1"/>
        <v>9.3023255813953487E-2</v>
      </c>
      <c r="E97" s="15"/>
    </row>
    <row r="98" spans="2:5" x14ac:dyDescent="0.3">
      <c r="B98" s="97" t="s">
        <v>332</v>
      </c>
      <c r="C98" s="98">
        <v>12</v>
      </c>
      <c r="D98" s="99">
        <f t="shared" si="1"/>
        <v>0.55813953488372092</v>
      </c>
      <c r="E98" s="15"/>
    </row>
    <row r="99" spans="2:5" x14ac:dyDescent="0.3">
      <c r="B99" s="97" t="s">
        <v>333</v>
      </c>
      <c r="C99" s="98">
        <v>21</v>
      </c>
      <c r="D99" s="99">
        <f t="shared" si="1"/>
        <v>0.97674418604651159</v>
      </c>
      <c r="E99" s="15"/>
    </row>
    <row r="100" spans="2:5" x14ac:dyDescent="0.3">
      <c r="B100" s="97" t="s">
        <v>334</v>
      </c>
      <c r="C100" s="98">
        <v>38</v>
      </c>
      <c r="D100" s="99">
        <f t="shared" si="1"/>
        <v>1.7674418604651163</v>
      </c>
      <c r="E100" s="15"/>
    </row>
    <row r="101" spans="2:5" x14ac:dyDescent="0.3">
      <c r="B101" s="97" t="s">
        <v>335</v>
      </c>
      <c r="C101" s="98">
        <v>65</v>
      </c>
      <c r="D101" s="99">
        <f t="shared" si="1"/>
        <v>3.0232558139534884</v>
      </c>
      <c r="E101" s="15"/>
    </row>
    <row r="102" spans="2:5" x14ac:dyDescent="0.3">
      <c r="B102" s="97" t="s">
        <v>434</v>
      </c>
      <c r="C102" s="98">
        <v>4</v>
      </c>
      <c r="D102" s="99">
        <f t="shared" si="1"/>
        <v>0.18604651162790697</v>
      </c>
      <c r="E102" s="15"/>
    </row>
    <row r="103" spans="2:5" x14ac:dyDescent="0.3">
      <c r="B103" s="97" t="s">
        <v>336</v>
      </c>
      <c r="C103" s="98">
        <v>40</v>
      </c>
      <c r="D103" s="99">
        <f t="shared" si="1"/>
        <v>1.8604651162790697</v>
      </c>
      <c r="E103" s="15"/>
    </row>
    <row r="104" spans="2:5" x14ac:dyDescent="0.3">
      <c r="B104" s="97" t="s">
        <v>337</v>
      </c>
      <c r="C104" s="98">
        <v>0</v>
      </c>
      <c r="D104" s="99">
        <f t="shared" si="1"/>
        <v>0</v>
      </c>
      <c r="E104" s="15"/>
    </row>
    <row r="105" spans="2:5" x14ac:dyDescent="0.3">
      <c r="B105" s="97" t="s">
        <v>338</v>
      </c>
      <c r="C105" s="98">
        <v>6</v>
      </c>
      <c r="D105" s="99">
        <f t="shared" si="1"/>
        <v>0.27906976744186046</v>
      </c>
      <c r="E105" s="15"/>
    </row>
    <row r="106" spans="2:5" x14ac:dyDescent="0.3">
      <c r="B106" s="97" t="s">
        <v>339</v>
      </c>
      <c r="C106" s="98">
        <v>9</v>
      </c>
      <c r="D106" s="99">
        <f t="shared" si="1"/>
        <v>0.41860465116279072</v>
      </c>
      <c r="E106" s="15"/>
    </row>
    <row r="107" spans="2:5" x14ac:dyDescent="0.3">
      <c r="B107" s="97" t="s">
        <v>340</v>
      </c>
      <c r="C107" s="98">
        <v>10</v>
      </c>
      <c r="D107" s="99">
        <f t="shared" si="1"/>
        <v>0.46511627906976744</v>
      </c>
      <c r="E107" s="15"/>
    </row>
    <row r="108" spans="2:5" x14ac:dyDescent="0.3">
      <c r="B108" s="70" t="s">
        <v>3</v>
      </c>
      <c r="C108" s="71">
        <f>SUM(C5:C107)</f>
        <v>2150</v>
      </c>
      <c r="D108" s="95">
        <f>SUM(D5:D107)</f>
        <v>99.999999999999943</v>
      </c>
    </row>
    <row r="110" spans="2:5" x14ac:dyDescent="0.3">
      <c r="B110" s="115" t="s">
        <v>425</v>
      </c>
    </row>
  </sheetData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E12"/>
  <sheetViews>
    <sheetView topLeftCell="A4" workbookViewId="0">
      <selection activeCell="B4" sqref="B4:D10"/>
    </sheetView>
  </sheetViews>
  <sheetFormatPr baseColWidth="10" defaultColWidth="11.5546875" defaultRowHeight="14.4" x14ac:dyDescent="0.3"/>
  <cols>
    <col min="1" max="1" width="2.6640625" style="2" customWidth="1"/>
    <col min="2" max="2" width="24.44140625" style="2" customWidth="1"/>
    <col min="3" max="3" width="10.109375" style="2" bestFit="1" customWidth="1"/>
    <col min="4" max="4" width="4.44140625" style="2" bestFit="1" customWidth="1"/>
    <col min="5" max="16384" width="11.5546875" style="2"/>
  </cols>
  <sheetData>
    <row r="2" spans="2:5" x14ac:dyDescent="0.3">
      <c r="B2" s="8" t="s">
        <v>162</v>
      </c>
    </row>
    <row r="4" spans="2:5" x14ac:dyDescent="0.3">
      <c r="B4" s="26" t="s">
        <v>195</v>
      </c>
      <c r="C4" s="26" t="s">
        <v>346</v>
      </c>
      <c r="D4" s="26" t="s">
        <v>145</v>
      </c>
    </row>
    <row r="5" spans="2:5" x14ac:dyDescent="0.3">
      <c r="B5" s="101" t="s">
        <v>203</v>
      </c>
      <c r="C5" s="103">
        <v>144</v>
      </c>
      <c r="D5" s="21">
        <f>C5/$C$10*100</f>
        <v>6.6976744186046515</v>
      </c>
      <c r="E5" s="15"/>
    </row>
    <row r="6" spans="2:5" x14ac:dyDescent="0.3">
      <c r="B6" s="101" t="s">
        <v>202</v>
      </c>
      <c r="C6" s="103">
        <v>133</v>
      </c>
      <c r="D6" s="21">
        <f t="shared" ref="D6:D9" si="0">C6/$C$10*100</f>
        <v>6.1860465116279073</v>
      </c>
      <c r="E6" s="15"/>
    </row>
    <row r="7" spans="2:5" x14ac:dyDescent="0.3">
      <c r="B7" s="101" t="s">
        <v>205</v>
      </c>
      <c r="C7" s="103">
        <v>228</v>
      </c>
      <c r="D7" s="21">
        <f t="shared" si="0"/>
        <v>10.604651162790697</v>
      </c>
      <c r="E7" s="15"/>
    </row>
    <row r="8" spans="2:5" x14ac:dyDescent="0.3">
      <c r="B8" s="101" t="s">
        <v>206</v>
      </c>
      <c r="C8" s="103">
        <v>971</v>
      </c>
      <c r="D8" s="21">
        <f t="shared" si="0"/>
        <v>45.162790697674424</v>
      </c>
      <c r="E8" s="15"/>
    </row>
    <row r="9" spans="2:5" x14ac:dyDescent="0.3">
      <c r="B9" s="101" t="s">
        <v>204</v>
      </c>
      <c r="C9" s="103">
        <v>674</v>
      </c>
      <c r="D9" s="21">
        <f t="shared" si="0"/>
        <v>31.348837209302328</v>
      </c>
      <c r="E9" s="15"/>
    </row>
    <row r="10" spans="2:5" x14ac:dyDescent="0.3">
      <c r="B10" s="82" t="s">
        <v>3</v>
      </c>
      <c r="C10" s="71">
        <f>SUM(C5:C9)</f>
        <v>2150</v>
      </c>
      <c r="D10" s="72">
        <f>SUM(D5:D9)</f>
        <v>100.00000000000001</v>
      </c>
    </row>
    <row r="12" spans="2:5" x14ac:dyDescent="0.3">
      <c r="B12" s="115" t="s">
        <v>425</v>
      </c>
    </row>
  </sheetData>
  <sortState ref="B5:D10">
    <sortCondition ref="B5"/>
  </sortState>
  <hyperlinks>
    <hyperlink ref="B2" location="ÍNDICE!A1" display="ÍNDICE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E46"/>
  <sheetViews>
    <sheetView workbookViewId="0">
      <selection activeCell="B2" sqref="B2"/>
    </sheetView>
  </sheetViews>
  <sheetFormatPr baseColWidth="10" defaultColWidth="11.44140625" defaultRowHeight="14.4" x14ac:dyDescent="0.3"/>
  <cols>
    <col min="1" max="1" width="2.6640625" style="85" customWidth="1"/>
    <col min="2" max="2" width="40.33203125" style="85" customWidth="1"/>
    <col min="3" max="3" width="10.109375" style="85" bestFit="1" customWidth="1"/>
    <col min="4" max="4" width="4.44140625" style="85" bestFit="1" customWidth="1"/>
    <col min="5" max="16384" width="11.44140625" style="85"/>
  </cols>
  <sheetData>
    <row r="2" spans="2:4" x14ac:dyDescent="0.3">
      <c r="B2" s="8" t="s">
        <v>162</v>
      </c>
    </row>
    <row r="4" spans="2:4" x14ac:dyDescent="0.3">
      <c r="B4" s="83" t="s">
        <v>161</v>
      </c>
      <c r="C4" s="83" t="s">
        <v>346</v>
      </c>
      <c r="D4" s="83" t="s">
        <v>145</v>
      </c>
    </row>
    <row r="5" spans="2:4" x14ac:dyDescent="0.3">
      <c r="B5" s="96" t="s">
        <v>300</v>
      </c>
      <c r="C5" s="104">
        <v>92</v>
      </c>
      <c r="D5" s="93">
        <f>C5/$C$24*100</f>
        <v>4.279069767441861</v>
      </c>
    </row>
    <row r="6" spans="2:4" x14ac:dyDescent="0.3">
      <c r="B6" s="96" t="s">
        <v>301</v>
      </c>
      <c r="C6" s="104">
        <v>40</v>
      </c>
      <c r="D6" s="93">
        <f>C6/$C$24*100</f>
        <v>1.8604651162790697</v>
      </c>
    </row>
    <row r="7" spans="2:4" x14ac:dyDescent="0.3">
      <c r="B7" s="96" t="s">
        <v>302</v>
      </c>
      <c r="C7" s="104">
        <v>40</v>
      </c>
      <c r="D7" s="93">
        <f>C7/$C$24*100</f>
        <v>1.8604651162790697</v>
      </c>
    </row>
    <row r="8" spans="2:4" x14ac:dyDescent="0.3">
      <c r="B8" s="96" t="s">
        <v>1007</v>
      </c>
      <c r="C8" s="104">
        <v>0</v>
      </c>
      <c r="D8" s="93">
        <f>C8/$C$24*100</f>
        <v>0</v>
      </c>
    </row>
    <row r="9" spans="2:4" x14ac:dyDescent="0.3">
      <c r="B9" s="96" t="s">
        <v>10</v>
      </c>
      <c r="C9" s="104">
        <v>93</v>
      </c>
      <c r="D9" s="93">
        <f>C9/$C$24*100</f>
        <v>4.3255813953488369</v>
      </c>
    </row>
    <row r="10" spans="2:4" x14ac:dyDescent="0.3">
      <c r="B10" s="96" t="s">
        <v>11</v>
      </c>
      <c r="C10" s="104">
        <v>119</v>
      </c>
      <c r="D10" s="93">
        <f>C10/$C$24*100</f>
        <v>5.5348837209302326</v>
      </c>
    </row>
    <row r="11" spans="2:4" x14ac:dyDescent="0.3">
      <c r="B11" s="96" t="s">
        <v>12</v>
      </c>
      <c r="C11" s="104">
        <v>361</v>
      </c>
      <c r="D11" s="93">
        <f>C11/$C$24*100</f>
        <v>16.790697674418606</v>
      </c>
    </row>
    <row r="12" spans="2:4" x14ac:dyDescent="0.3">
      <c r="B12" s="96" t="s">
        <v>303</v>
      </c>
      <c r="C12" s="104">
        <v>72</v>
      </c>
      <c r="D12" s="93">
        <f>C12/$C$24*100</f>
        <v>3.3488372093023258</v>
      </c>
    </row>
    <row r="13" spans="2:4" x14ac:dyDescent="0.3">
      <c r="B13" s="96" t="s">
        <v>304</v>
      </c>
      <c r="C13" s="104">
        <v>246</v>
      </c>
      <c r="D13" s="93">
        <f>C13/$C$24*100</f>
        <v>11.44186046511628</v>
      </c>
    </row>
    <row r="14" spans="2:4" x14ac:dyDescent="0.3">
      <c r="B14" s="96" t="s">
        <v>13</v>
      </c>
      <c r="C14" s="104">
        <v>159</v>
      </c>
      <c r="D14" s="93">
        <f>C14/$C$24*100</f>
        <v>7.3953488372093021</v>
      </c>
    </row>
    <row r="15" spans="2:4" x14ac:dyDescent="0.3">
      <c r="B15" s="96" t="s">
        <v>14</v>
      </c>
      <c r="C15" s="104">
        <v>58</v>
      </c>
      <c r="D15" s="93">
        <f>C15/$C$24*100</f>
        <v>2.6976744186046511</v>
      </c>
    </row>
    <row r="16" spans="2:4" x14ac:dyDescent="0.3">
      <c r="B16" s="96" t="s">
        <v>15</v>
      </c>
      <c r="C16" s="104">
        <v>79</v>
      </c>
      <c r="D16" s="93">
        <f>C16/$C$24*100</f>
        <v>3.6744186046511627</v>
      </c>
    </row>
    <row r="17" spans="2:5" x14ac:dyDescent="0.3">
      <c r="B17" s="96" t="s">
        <v>16</v>
      </c>
      <c r="C17" s="104">
        <v>230</v>
      </c>
      <c r="D17" s="93">
        <f>C17/$C$24*100</f>
        <v>10.697674418604651</v>
      </c>
    </row>
    <row r="18" spans="2:5" x14ac:dyDescent="0.3">
      <c r="B18" s="96" t="s">
        <v>305</v>
      </c>
      <c r="C18" s="104">
        <v>52</v>
      </c>
      <c r="D18" s="93">
        <f>C18/$C$24*100</f>
        <v>2.4186046511627906</v>
      </c>
    </row>
    <row r="19" spans="2:5" x14ac:dyDescent="0.3">
      <c r="B19" s="96" t="s">
        <v>306</v>
      </c>
      <c r="C19" s="104">
        <v>92</v>
      </c>
      <c r="D19" s="93">
        <f>C19/$C$24*100</f>
        <v>4.279069767441861</v>
      </c>
    </row>
    <row r="20" spans="2:5" x14ac:dyDescent="0.3">
      <c r="B20" s="96" t="s">
        <v>17</v>
      </c>
      <c r="C20" s="104">
        <v>143</v>
      </c>
      <c r="D20" s="93">
        <f>C20/$C$24*100</f>
        <v>6.6511627906976747</v>
      </c>
    </row>
    <row r="21" spans="2:5" x14ac:dyDescent="0.3">
      <c r="B21" s="96" t="s">
        <v>18</v>
      </c>
      <c r="C21" s="104">
        <v>127</v>
      </c>
      <c r="D21" s="93">
        <f>C21/$C$24*100</f>
        <v>5.9069767441860463</v>
      </c>
    </row>
    <row r="22" spans="2:5" x14ac:dyDescent="0.3">
      <c r="B22" s="96" t="s">
        <v>19</v>
      </c>
      <c r="C22" s="104">
        <v>70</v>
      </c>
      <c r="D22" s="93">
        <f>C22/$C$24*100</f>
        <v>3.2558139534883721</v>
      </c>
    </row>
    <row r="23" spans="2:5" x14ac:dyDescent="0.3">
      <c r="B23" s="96" t="s">
        <v>20</v>
      </c>
      <c r="C23" s="104">
        <v>77</v>
      </c>
      <c r="D23" s="93">
        <f>C23/$C$24*100</f>
        <v>3.5813953488372094</v>
      </c>
    </row>
    <row r="24" spans="2:5" x14ac:dyDescent="0.3">
      <c r="B24" s="91" t="s">
        <v>3</v>
      </c>
      <c r="C24" s="84">
        <f>SUM(C5:C23)</f>
        <v>2150</v>
      </c>
      <c r="D24" s="92">
        <f>SUM(D5:D23)</f>
        <v>99.999999999999986</v>
      </c>
    </row>
    <row r="26" spans="2:5" x14ac:dyDescent="0.3">
      <c r="B26" s="115" t="s">
        <v>425</v>
      </c>
      <c r="C26" s="86"/>
      <c r="D26" s="87"/>
      <c r="E26" s="87"/>
    </row>
    <row r="27" spans="2:5" x14ac:dyDescent="0.3">
      <c r="B27" s="28"/>
      <c r="C27" s="88"/>
      <c r="D27" s="28"/>
      <c r="E27" s="28"/>
    </row>
    <row r="28" spans="2:5" x14ac:dyDescent="0.3">
      <c r="B28" s="75"/>
      <c r="C28" s="35"/>
      <c r="D28" s="28"/>
      <c r="E28" s="28"/>
    </row>
    <row r="29" spans="2:5" x14ac:dyDescent="0.3">
      <c r="B29" s="75"/>
      <c r="C29" s="35"/>
      <c r="E29" s="28"/>
    </row>
    <row r="30" spans="2:5" x14ac:dyDescent="0.3">
      <c r="B30" s="75"/>
      <c r="C30" s="35"/>
      <c r="E30" s="28"/>
    </row>
    <row r="31" spans="2:5" x14ac:dyDescent="0.3">
      <c r="B31" s="75"/>
      <c r="C31" s="35"/>
      <c r="E31" s="28"/>
    </row>
    <row r="32" spans="2:5" x14ac:dyDescent="0.3">
      <c r="B32" s="75"/>
      <c r="C32" s="35"/>
      <c r="E32" s="28"/>
    </row>
    <row r="33" spans="2:5" x14ac:dyDescent="0.3">
      <c r="B33" s="75"/>
      <c r="C33" s="35"/>
      <c r="E33" s="28"/>
    </row>
    <row r="34" spans="2:5" x14ac:dyDescent="0.3">
      <c r="B34" s="75"/>
      <c r="C34" s="35"/>
      <c r="E34" s="28"/>
    </row>
    <row r="35" spans="2:5" x14ac:dyDescent="0.3">
      <c r="B35" s="75"/>
      <c r="C35" s="35"/>
      <c r="E35" s="28"/>
    </row>
    <row r="36" spans="2:5" x14ac:dyDescent="0.3">
      <c r="B36" s="75"/>
      <c r="C36" s="35"/>
      <c r="E36" s="28"/>
    </row>
    <row r="37" spans="2:5" x14ac:dyDescent="0.3">
      <c r="B37" s="75"/>
      <c r="C37" s="35"/>
      <c r="E37" s="28"/>
    </row>
    <row r="38" spans="2:5" x14ac:dyDescent="0.3">
      <c r="B38" s="75"/>
      <c r="C38" s="35"/>
      <c r="E38" s="28"/>
    </row>
    <row r="39" spans="2:5" x14ac:dyDescent="0.3">
      <c r="B39" s="75"/>
      <c r="C39" s="35"/>
      <c r="E39" s="28"/>
    </row>
    <row r="40" spans="2:5" x14ac:dyDescent="0.3">
      <c r="B40" s="75"/>
      <c r="C40" s="35"/>
      <c r="E40" s="28"/>
    </row>
    <row r="41" spans="2:5" x14ac:dyDescent="0.3">
      <c r="B41" s="75"/>
      <c r="C41" s="35"/>
      <c r="E41" s="28"/>
    </row>
    <row r="42" spans="2:5" x14ac:dyDescent="0.3">
      <c r="B42" s="75"/>
      <c r="C42" s="35"/>
      <c r="E42" s="28"/>
    </row>
    <row r="43" spans="2:5" x14ac:dyDescent="0.3">
      <c r="B43" s="75"/>
      <c r="C43" s="35"/>
      <c r="E43" s="28"/>
    </row>
    <row r="44" spans="2:5" x14ac:dyDescent="0.3">
      <c r="B44" s="75"/>
      <c r="C44" s="35"/>
      <c r="E44" s="28"/>
    </row>
    <row r="45" spans="2:5" x14ac:dyDescent="0.3">
      <c r="B45" s="75"/>
      <c r="C45" s="35"/>
      <c r="E45" s="28"/>
    </row>
    <row r="46" spans="2:5" x14ac:dyDescent="0.3">
      <c r="B46" s="79"/>
      <c r="C46" s="89"/>
      <c r="E46" s="90"/>
    </row>
  </sheetData>
  <sortState ref="B5:D23">
    <sortCondition ref="B5:B23"/>
  </sortState>
  <hyperlinks>
    <hyperlink ref="B2" location="ÍNDICE!A1" display="ÍNDICE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E26"/>
  <sheetViews>
    <sheetView workbookViewId="0">
      <selection activeCell="B12" sqref="B12"/>
    </sheetView>
  </sheetViews>
  <sheetFormatPr baseColWidth="10" defaultColWidth="11.5546875" defaultRowHeight="14.4" x14ac:dyDescent="0.3"/>
  <cols>
    <col min="1" max="1" width="2.6640625" style="2" customWidth="1"/>
    <col min="2" max="2" width="11.6640625" style="2" bestFit="1" customWidth="1"/>
    <col min="3" max="3" width="10.109375" style="2" bestFit="1" customWidth="1"/>
    <col min="4" max="4" width="4.44140625" style="2" bestFit="1" customWidth="1"/>
    <col min="5" max="16384" width="11.5546875" style="2"/>
  </cols>
  <sheetData>
    <row r="2" spans="2:5" x14ac:dyDescent="0.3">
      <c r="B2" s="8" t="s">
        <v>162</v>
      </c>
    </row>
    <row r="4" spans="2:5" x14ac:dyDescent="0.3">
      <c r="B4" s="26" t="s">
        <v>4</v>
      </c>
      <c r="C4" s="26" t="s">
        <v>346</v>
      </c>
      <c r="D4" s="26" t="s">
        <v>145</v>
      </c>
    </row>
    <row r="5" spans="2:5" x14ac:dyDescent="0.3">
      <c r="B5" s="101" t="s">
        <v>6</v>
      </c>
      <c r="C5" s="103">
        <v>989</v>
      </c>
      <c r="D5" s="21">
        <f>C5/$C$10*100</f>
        <v>46</v>
      </c>
      <c r="E5" s="15"/>
    </row>
    <row r="6" spans="2:5" x14ac:dyDescent="0.3">
      <c r="B6" s="101" t="s">
        <v>7</v>
      </c>
      <c r="C6" s="103">
        <v>989</v>
      </c>
      <c r="D6" s="21">
        <f t="shared" ref="D6:D9" si="0">C6/$C$10*100</f>
        <v>46</v>
      </c>
      <c r="E6" s="15"/>
    </row>
    <row r="7" spans="2:5" x14ac:dyDescent="0.3">
      <c r="B7" s="101" t="s">
        <v>8</v>
      </c>
      <c r="C7" s="103">
        <v>92</v>
      </c>
      <c r="D7" s="21">
        <f t="shared" si="0"/>
        <v>4.279069767441861</v>
      </c>
      <c r="E7" s="15"/>
    </row>
    <row r="8" spans="2:5" x14ac:dyDescent="0.3">
      <c r="B8" s="101" t="s">
        <v>9</v>
      </c>
      <c r="C8" s="103">
        <v>40</v>
      </c>
      <c r="D8" s="21">
        <f t="shared" si="0"/>
        <v>1.8604651162790697</v>
      </c>
      <c r="E8" s="15"/>
    </row>
    <row r="9" spans="2:5" ht="28.8" x14ac:dyDescent="0.3">
      <c r="B9" s="101" t="s">
        <v>5</v>
      </c>
      <c r="C9" s="103">
        <v>40</v>
      </c>
      <c r="D9" s="21">
        <f t="shared" si="0"/>
        <v>1.8604651162790697</v>
      </c>
      <c r="E9" s="15"/>
    </row>
    <row r="10" spans="2:5" x14ac:dyDescent="0.3">
      <c r="B10" s="82" t="s">
        <v>3</v>
      </c>
      <c r="C10" s="71">
        <f>SUM(C5:C9)</f>
        <v>2150</v>
      </c>
      <c r="D10" s="72">
        <f>SUM(D5:D9)</f>
        <v>100</v>
      </c>
    </row>
    <row r="12" spans="2:5" x14ac:dyDescent="0.3">
      <c r="B12" s="115" t="s">
        <v>425</v>
      </c>
    </row>
    <row r="20" spans="2:5" x14ac:dyDescent="0.3">
      <c r="B20" s="74"/>
      <c r="C20" s="74"/>
      <c r="D20" s="74"/>
      <c r="E20" s="74"/>
    </row>
    <row r="21" spans="2:5" x14ac:dyDescent="0.3">
      <c r="B21" s="75"/>
      <c r="C21" s="76"/>
      <c r="D21" s="77"/>
      <c r="E21" s="77"/>
    </row>
    <row r="22" spans="2:5" x14ac:dyDescent="0.3">
      <c r="B22" s="75"/>
      <c r="C22" s="76"/>
      <c r="D22" s="77"/>
      <c r="E22" s="77"/>
    </row>
    <row r="23" spans="2:5" x14ac:dyDescent="0.3">
      <c r="B23" s="75"/>
      <c r="C23" s="35"/>
      <c r="D23" s="77"/>
      <c r="E23" s="77"/>
    </row>
    <row r="24" spans="2:5" x14ac:dyDescent="0.3">
      <c r="B24" s="75"/>
      <c r="C24" s="76"/>
      <c r="D24" s="77"/>
      <c r="E24" s="77"/>
    </row>
    <row r="25" spans="2:5" x14ac:dyDescent="0.3">
      <c r="B25" s="75"/>
      <c r="C25" s="78"/>
      <c r="D25" s="77"/>
      <c r="E25" s="77"/>
    </row>
    <row r="26" spans="2:5" x14ac:dyDescent="0.3">
      <c r="B26" s="79"/>
      <c r="C26" s="80"/>
      <c r="D26" s="81"/>
      <c r="E26" s="81"/>
    </row>
  </sheetData>
  <hyperlinks>
    <hyperlink ref="B2" location="ÍNDICE!A1" display="ÍNDICE!A1"/>
  </hyperlinks>
  <pageMargins left="0.7" right="0.7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B8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55.33203125" style="1" bestFit="1" customWidth="1"/>
    <col min="3" max="16384" width="11.5546875" style="1"/>
  </cols>
  <sheetData>
    <row r="2" spans="2:2" x14ac:dyDescent="0.3">
      <c r="B2" s="8" t="s">
        <v>162</v>
      </c>
    </row>
    <row r="7" spans="2:2" ht="25.8" x14ac:dyDescent="0.5">
      <c r="B7" s="9" t="s">
        <v>282</v>
      </c>
    </row>
    <row r="8" spans="2:2" ht="25.8" x14ac:dyDescent="0.5">
      <c r="B8" s="10" t="s">
        <v>283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2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3.6640625" style="2" customWidth="1"/>
    <col min="3" max="3" width="8.6640625" style="2" bestFit="1" customWidth="1"/>
    <col min="4" max="4" width="12.33203125" style="2" bestFit="1" customWidth="1"/>
    <col min="5" max="5" width="14.88671875" style="2" bestFit="1" customWidth="1"/>
    <col min="6" max="6" width="12.33203125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  <c r="C2" s="14"/>
    </row>
    <row r="4" spans="2:14" ht="28.95" customHeight="1" x14ac:dyDescent="0.3">
      <c r="B4" s="123" t="s">
        <v>232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6.7</v>
      </c>
      <c r="C6" s="22">
        <v>7.3</v>
      </c>
      <c r="D6" s="22">
        <v>7.7</v>
      </c>
      <c r="E6" s="22">
        <v>6.7</v>
      </c>
      <c r="F6" s="22">
        <v>6.8</v>
      </c>
      <c r="G6" s="25">
        <v>6.9</v>
      </c>
      <c r="K6" s="15"/>
      <c r="L6" s="15"/>
      <c r="M6" s="15"/>
      <c r="N6" s="15"/>
    </row>
    <row r="7" spans="2:14" ht="28.8" x14ac:dyDescent="0.3">
      <c r="B7" s="23" t="s">
        <v>435</v>
      </c>
      <c r="C7" s="23" t="s">
        <v>436</v>
      </c>
      <c r="D7" s="23" t="s">
        <v>437</v>
      </c>
      <c r="E7" s="23" t="s">
        <v>438</v>
      </c>
      <c r="F7" s="23" t="s">
        <v>349</v>
      </c>
      <c r="G7" s="110" t="s">
        <v>209</v>
      </c>
      <c r="K7" s="15"/>
      <c r="L7" s="15"/>
      <c r="M7" s="15"/>
      <c r="N7" s="15"/>
    </row>
    <row r="8" spans="2:14" x14ac:dyDescent="0.3">
      <c r="B8" s="16"/>
      <c r="C8" s="16"/>
      <c r="D8" s="16"/>
      <c r="E8" s="16"/>
      <c r="F8" s="16"/>
      <c r="G8" s="17"/>
      <c r="K8" s="15"/>
      <c r="L8" s="15"/>
      <c r="M8" s="15"/>
      <c r="N8" s="15"/>
    </row>
    <row r="9" spans="2:14" x14ac:dyDescent="0.3">
      <c r="B9" s="115" t="s">
        <v>425</v>
      </c>
      <c r="C9" s="18"/>
      <c r="D9" s="18"/>
      <c r="E9" s="18"/>
      <c r="F9" s="18"/>
      <c r="G9" s="19"/>
      <c r="K9" s="15"/>
      <c r="L9" s="15"/>
      <c r="M9" s="15"/>
      <c r="N9" s="15"/>
    </row>
    <row r="10" spans="2:14" x14ac:dyDescent="0.3">
      <c r="B10" s="20"/>
      <c r="D10" s="15"/>
      <c r="E10" s="15"/>
    </row>
    <row r="11" spans="2:14" x14ac:dyDescent="0.3">
      <c r="B11" s="20"/>
      <c r="D11" s="15"/>
      <c r="E11" s="15"/>
    </row>
    <row r="12" spans="2:14" x14ac:dyDescent="0.3">
      <c r="B12" s="20"/>
      <c r="D12" s="15"/>
      <c r="E12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7"/>
  <sheetViews>
    <sheetView topLeftCell="A4" zoomScaleNormal="100" workbookViewId="0">
      <selection activeCell="H8" sqref="H8"/>
    </sheetView>
  </sheetViews>
  <sheetFormatPr baseColWidth="10" defaultColWidth="11.5546875" defaultRowHeight="14.4" x14ac:dyDescent="0.3"/>
  <cols>
    <col min="1" max="1" width="2.6640625" style="2" customWidth="1"/>
    <col min="2" max="2" width="21.33203125" style="2" customWidth="1"/>
    <col min="3" max="3" width="13.44140625" style="2" customWidth="1"/>
    <col min="4" max="4" width="8.6640625" style="2" bestFit="1" customWidth="1"/>
    <col min="5" max="5" width="12.33203125" style="2" bestFit="1" customWidth="1"/>
    <col min="6" max="6" width="14.88671875" style="2" bestFit="1" customWidth="1"/>
    <col min="7" max="7" width="12.6640625" style="2" customWidth="1"/>
    <col min="8" max="8" width="9" style="2" bestFit="1" customWidth="1"/>
    <col min="9" max="16384" width="11.5546875" style="2"/>
  </cols>
  <sheetData>
    <row r="2" spans="2:14" x14ac:dyDescent="0.3">
      <c r="B2" s="8" t="s">
        <v>162</v>
      </c>
    </row>
    <row r="4" spans="2:14" ht="18" customHeight="1" x14ac:dyDescent="0.3">
      <c r="B4" s="27"/>
      <c r="C4" s="123" t="s">
        <v>233</v>
      </c>
      <c r="D4" s="123"/>
      <c r="E4" s="123"/>
      <c r="F4" s="123"/>
      <c r="G4" s="123"/>
      <c r="H4" s="123"/>
    </row>
    <row r="5" spans="2:14" ht="28.8" x14ac:dyDescent="0.3">
      <c r="B5" s="27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32</v>
      </c>
      <c r="C6" s="22">
        <v>7</v>
      </c>
      <c r="D6" s="22">
        <v>7.4</v>
      </c>
      <c r="E6" s="22">
        <v>7.3</v>
      </c>
      <c r="F6" s="22">
        <v>6.8</v>
      </c>
      <c r="G6" s="22">
        <v>6.9</v>
      </c>
      <c r="H6" s="25">
        <v>6.9</v>
      </c>
      <c r="K6" s="15"/>
      <c r="L6" s="15"/>
      <c r="M6" s="15"/>
      <c r="N6" s="15"/>
    </row>
    <row r="7" spans="2:14" ht="28.8" x14ac:dyDescent="0.3">
      <c r="B7" s="123"/>
      <c r="C7" s="23" t="s">
        <v>421</v>
      </c>
      <c r="D7" s="23" t="s">
        <v>373</v>
      </c>
      <c r="E7" s="23" t="s">
        <v>372</v>
      </c>
      <c r="F7" s="23" t="s">
        <v>439</v>
      </c>
      <c r="G7" s="23" t="s">
        <v>347</v>
      </c>
      <c r="H7" s="110" t="s">
        <v>347</v>
      </c>
      <c r="J7" s="15"/>
      <c r="K7" s="15"/>
      <c r="L7" s="15"/>
      <c r="M7" s="15"/>
      <c r="N7" s="15"/>
    </row>
    <row r="8" spans="2:14" x14ac:dyDescent="0.3">
      <c r="B8" s="123" t="s">
        <v>33</v>
      </c>
      <c r="C8" s="22">
        <v>5.0999999999999996</v>
      </c>
      <c r="D8" s="22">
        <v>6.4</v>
      </c>
      <c r="E8" s="22">
        <v>6.8</v>
      </c>
      <c r="F8" s="22">
        <v>5.5</v>
      </c>
      <c r="G8" s="22">
        <v>5.3</v>
      </c>
      <c r="H8" s="25">
        <v>5.6</v>
      </c>
      <c r="J8" s="15"/>
      <c r="K8" s="15"/>
      <c r="L8" s="15"/>
      <c r="M8" s="15"/>
      <c r="N8" s="15"/>
    </row>
    <row r="9" spans="2:14" ht="28.8" x14ac:dyDescent="0.3">
      <c r="B9" s="123"/>
      <c r="C9" s="23" t="s">
        <v>440</v>
      </c>
      <c r="D9" s="23" t="s">
        <v>441</v>
      </c>
      <c r="E9" s="23" t="s">
        <v>444</v>
      </c>
      <c r="F9" s="23" t="s">
        <v>442</v>
      </c>
      <c r="G9" s="23" t="s">
        <v>443</v>
      </c>
      <c r="H9" s="110" t="s">
        <v>445</v>
      </c>
      <c r="J9" s="15"/>
      <c r="K9" s="15"/>
      <c r="L9" s="15"/>
      <c r="M9" s="15"/>
      <c r="N9" s="15"/>
    </row>
    <row r="10" spans="2:14" x14ac:dyDescent="0.3">
      <c r="B10" s="123" t="s">
        <v>34</v>
      </c>
      <c r="C10" s="22">
        <v>6.9</v>
      </c>
      <c r="D10" s="22">
        <v>7.3</v>
      </c>
      <c r="E10" s="22">
        <v>7.2</v>
      </c>
      <c r="F10" s="22">
        <v>6.7</v>
      </c>
      <c r="G10" s="22">
        <v>6.5</v>
      </c>
      <c r="H10" s="25">
        <v>6.7</v>
      </c>
      <c r="J10" s="15"/>
      <c r="K10" s="15"/>
      <c r="L10" s="15"/>
      <c r="M10" s="15"/>
      <c r="N10" s="15"/>
    </row>
    <row r="11" spans="2:14" ht="28.8" x14ac:dyDescent="0.3">
      <c r="B11" s="123"/>
      <c r="C11" s="23" t="s">
        <v>348</v>
      </c>
      <c r="D11" s="23" t="s">
        <v>372</v>
      </c>
      <c r="E11" s="23" t="s">
        <v>374</v>
      </c>
      <c r="F11" s="23" t="s">
        <v>438</v>
      </c>
      <c r="G11" s="23" t="s">
        <v>446</v>
      </c>
      <c r="H11" s="110" t="s">
        <v>439</v>
      </c>
      <c r="J11" s="15"/>
      <c r="K11" s="15"/>
      <c r="L11" s="15"/>
      <c r="M11" s="15"/>
      <c r="N11" s="15"/>
    </row>
    <row r="12" spans="2:14" x14ac:dyDescent="0.3">
      <c r="B12" s="123" t="s">
        <v>35</v>
      </c>
      <c r="C12" s="22">
        <v>6.6</v>
      </c>
      <c r="D12" s="22">
        <v>6.2</v>
      </c>
      <c r="E12" s="22">
        <v>6.8</v>
      </c>
      <c r="F12" s="22">
        <v>6.6</v>
      </c>
      <c r="G12" s="22">
        <v>6.3</v>
      </c>
      <c r="H12" s="25">
        <v>6.5</v>
      </c>
      <c r="J12" s="15"/>
      <c r="K12" s="15"/>
      <c r="L12" s="15"/>
      <c r="M12" s="15"/>
      <c r="N12" s="15"/>
    </row>
    <row r="13" spans="2:14" ht="28.8" x14ac:dyDescent="0.3">
      <c r="B13" s="123"/>
      <c r="C13" s="23" t="s">
        <v>419</v>
      </c>
      <c r="D13" s="23" t="s">
        <v>375</v>
      </c>
      <c r="E13" s="23" t="s">
        <v>348</v>
      </c>
      <c r="F13" s="23" t="s">
        <v>447</v>
      </c>
      <c r="G13" s="23" t="s">
        <v>448</v>
      </c>
      <c r="H13" s="110" t="s">
        <v>446</v>
      </c>
    </row>
    <row r="14" spans="2:14" x14ac:dyDescent="0.3">
      <c r="B14" s="123" t="s">
        <v>36</v>
      </c>
      <c r="C14" s="22">
        <v>6.5</v>
      </c>
      <c r="D14" s="22">
        <v>6</v>
      </c>
      <c r="E14" s="22">
        <v>6.8</v>
      </c>
      <c r="F14" s="22">
        <v>6.3</v>
      </c>
      <c r="G14" s="22">
        <v>6.2</v>
      </c>
      <c r="H14" s="25">
        <v>6.3</v>
      </c>
    </row>
    <row r="15" spans="2:14" ht="28.8" x14ac:dyDescent="0.3">
      <c r="B15" s="123"/>
      <c r="C15" s="23" t="s">
        <v>449</v>
      </c>
      <c r="D15" s="23" t="s">
        <v>450</v>
      </c>
      <c r="E15" s="23" t="s">
        <v>348</v>
      </c>
      <c r="F15" s="23" t="s">
        <v>376</v>
      </c>
      <c r="G15" s="23" t="s">
        <v>451</v>
      </c>
      <c r="H15" s="110" t="s">
        <v>452</v>
      </c>
    </row>
    <row r="17" spans="2:8" x14ac:dyDescent="0.3">
      <c r="B17" s="115" t="s">
        <v>425</v>
      </c>
      <c r="C17" s="20"/>
      <c r="D17" s="15"/>
      <c r="E17" s="15"/>
      <c r="F17" s="15"/>
      <c r="G17" s="28"/>
      <c r="H17" s="29"/>
    </row>
  </sheetData>
  <sortState ref="B37:H46">
    <sortCondition ref="B37"/>
  </sortState>
  <mergeCells count="6">
    <mergeCell ref="B14:B15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5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3.6640625" style="2" customWidth="1"/>
    <col min="3" max="3" width="13.109375" style="2" customWidth="1"/>
    <col min="4" max="4" width="10.6640625" style="2" bestFit="1" customWidth="1"/>
    <col min="5" max="5" width="12.33203125" style="2" bestFit="1" customWidth="1"/>
    <col min="6" max="6" width="14.88671875" style="2" bestFit="1" customWidth="1"/>
    <col min="7" max="7" width="11.886718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27"/>
      <c r="C4" s="123" t="s">
        <v>352</v>
      </c>
      <c r="D4" s="123"/>
      <c r="E4" s="123"/>
      <c r="F4" s="123"/>
      <c r="G4" s="123"/>
      <c r="H4" s="123"/>
    </row>
    <row r="5" spans="2:14" ht="28.8" x14ac:dyDescent="0.3">
      <c r="B5" s="27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26</v>
      </c>
      <c r="C6" s="22">
        <v>38.9</v>
      </c>
      <c r="D6" s="22">
        <v>39.799999999999997</v>
      </c>
      <c r="E6" s="22">
        <v>56.1</v>
      </c>
      <c r="F6" s="22">
        <v>39.299999999999997</v>
      </c>
      <c r="G6" s="22">
        <v>40.9</v>
      </c>
      <c r="H6" s="25">
        <v>41.6</v>
      </c>
      <c r="J6" s="15"/>
      <c r="K6" s="15"/>
      <c r="L6" s="15"/>
      <c r="M6" s="15"/>
      <c r="N6" s="15"/>
    </row>
    <row r="7" spans="2:14" ht="28.8" x14ac:dyDescent="0.3">
      <c r="B7" s="123"/>
      <c r="C7" s="23" t="s">
        <v>453</v>
      </c>
      <c r="D7" s="23" t="s">
        <v>454</v>
      </c>
      <c r="E7" s="23" t="s">
        <v>455</v>
      </c>
      <c r="F7" s="23" t="s">
        <v>456</v>
      </c>
      <c r="G7" s="23" t="s">
        <v>457</v>
      </c>
      <c r="H7" s="110" t="s">
        <v>458</v>
      </c>
      <c r="J7" s="15"/>
      <c r="K7" s="15"/>
      <c r="L7" s="15"/>
      <c r="M7" s="15"/>
      <c r="N7" s="15"/>
    </row>
    <row r="8" spans="2:14" x14ac:dyDescent="0.3">
      <c r="B8" s="123" t="s">
        <v>27</v>
      </c>
      <c r="C8" s="22">
        <v>11.8</v>
      </c>
      <c r="D8" s="22">
        <v>11.3</v>
      </c>
      <c r="E8" s="22">
        <v>21.9</v>
      </c>
      <c r="F8" s="22">
        <v>14.9</v>
      </c>
      <c r="G8" s="22">
        <v>13.8</v>
      </c>
      <c r="H8" s="25">
        <v>15</v>
      </c>
      <c r="J8" s="15"/>
      <c r="K8" s="15"/>
      <c r="L8" s="15"/>
      <c r="M8" s="15"/>
      <c r="N8" s="15"/>
    </row>
    <row r="9" spans="2:14" ht="27.75" customHeight="1" x14ac:dyDescent="0.3">
      <c r="B9" s="123"/>
      <c r="C9" s="23" t="s">
        <v>459</v>
      </c>
      <c r="D9" s="23" t="s">
        <v>460</v>
      </c>
      <c r="E9" s="23" t="s">
        <v>461</v>
      </c>
      <c r="F9" s="23" t="s">
        <v>462</v>
      </c>
      <c r="G9" s="23" t="s">
        <v>463</v>
      </c>
      <c r="H9" s="110" t="s">
        <v>464</v>
      </c>
      <c r="J9" s="15"/>
      <c r="K9" s="15"/>
      <c r="L9" s="15"/>
      <c r="M9" s="15"/>
      <c r="N9" s="15"/>
    </row>
    <row r="10" spans="2:14" x14ac:dyDescent="0.3">
      <c r="B10" s="123" t="s">
        <v>28</v>
      </c>
      <c r="C10" s="22">
        <v>44.4</v>
      </c>
      <c r="D10" s="22">
        <v>42.9</v>
      </c>
      <c r="E10" s="22">
        <v>19.3</v>
      </c>
      <c r="F10" s="22">
        <v>41.6</v>
      </c>
      <c r="G10" s="22">
        <v>38.9</v>
      </c>
      <c r="H10" s="25">
        <v>38.700000000000003</v>
      </c>
      <c r="J10" s="15"/>
    </row>
    <row r="11" spans="2:14" ht="28.8" x14ac:dyDescent="0.3">
      <c r="B11" s="123"/>
      <c r="C11" s="23" t="s">
        <v>465</v>
      </c>
      <c r="D11" s="23" t="s">
        <v>466</v>
      </c>
      <c r="E11" s="23" t="s">
        <v>467</v>
      </c>
      <c r="F11" s="23" t="s">
        <v>468</v>
      </c>
      <c r="G11" s="23" t="s">
        <v>469</v>
      </c>
      <c r="H11" s="110" t="s">
        <v>470</v>
      </c>
    </row>
    <row r="12" spans="2:14" x14ac:dyDescent="0.3">
      <c r="B12" s="123" t="s">
        <v>29</v>
      </c>
      <c r="C12" s="22">
        <v>4.9000000000000004</v>
      </c>
      <c r="D12" s="22">
        <v>6</v>
      </c>
      <c r="E12" s="22">
        <v>2.6</v>
      </c>
      <c r="F12" s="22">
        <v>4.0999999999999996</v>
      </c>
      <c r="G12" s="22">
        <v>6.4</v>
      </c>
      <c r="H12" s="25">
        <v>4.7</v>
      </c>
    </row>
    <row r="13" spans="2:14" ht="26.25" customHeight="1" x14ac:dyDescent="0.3">
      <c r="B13" s="123"/>
      <c r="C13" s="23" t="s">
        <v>471</v>
      </c>
      <c r="D13" s="23" t="s">
        <v>472</v>
      </c>
      <c r="E13" s="23" t="s">
        <v>473</v>
      </c>
      <c r="F13" s="23" t="s">
        <v>474</v>
      </c>
      <c r="G13" s="23" t="s">
        <v>475</v>
      </c>
      <c r="H13" s="110" t="s">
        <v>476</v>
      </c>
    </row>
    <row r="14" spans="2:14" x14ac:dyDescent="0.3">
      <c r="H14" s="15"/>
    </row>
    <row r="15" spans="2:14" x14ac:dyDescent="0.3">
      <c r="B15" s="115" t="s">
        <v>425</v>
      </c>
      <c r="C15" s="20"/>
      <c r="E15" s="15"/>
      <c r="F15" s="15"/>
      <c r="G15" s="29"/>
      <c r="H15" s="29"/>
    </row>
  </sheetData>
  <sortState ref="B34:H41">
    <sortCondition ref="B34"/>
  </sortState>
  <mergeCells count="5"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7"/>
  <sheetViews>
    <sheetView workbookViewId="0"/>
  </sheetViews>
  <sheetFormatPr baseColWidth="10" defaultColWidth="11.5546875" defaultRowHeight="14.4" x14ac:dyDescent="0.3"/>
  <cols>
    <col min="1" max="1" width="2.6640625" style="2" customWidth="1"/>
    <col min="2" max="2" width="10.109375" style="2" customWidth="1"/>
    <col min="3" max="3" width="13.6640625" style="2" customWidth="1"/>
    <col min="4" max="4" width="9.33203125" style="2" bestFit="1" customWidth="1"/>
    <col min="5" max="5" width="10.6640625" style="2" bestFit="1" customWidth="1"/>
    <col min="6" max="6" width="14.88671875" style="2" bestFit="1" customWidth="1"/>
    <col min="7" max="7" width="12.66406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2"/>
      <c r="C4" s="123" t="s">
        <v>353</v>
      </c>
      <c r="D4" s="123"/>
      <c r="E4" s="123"/>
      <c r="F4" s="123"/>
      <c r="G4" s="123"/>
      <c r="H4" s="123"/>
    </row>
    <row r="5" spans="2:14" ht="28.8" x14ac:dyDescent="0.3">
      <c r="B5" s="32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45.8</v>
      </c>
      <c r="D6" s="22">
        <v>50.4</v>
      </c>
      <c r="E6" s="22">
        <v>71.900000000000006</v>
      </c>
      <c r="F6" s="22">
        <v>79</v>
      </c>
      <c r="G6" s="22">
        <v>35.200000000000003</v>
      </c>
      <c r="H6" s="25">
        <v>62.9</v>
      </c>
      <c r="J6" s="15"/>
      <c r="K6" s="15"/>
      <c r="L6" s="15"/>
      <c r="M6" s="15"/>
      <c r="N6" s="15"/>
    </row>
    <row r="7" spans="2:14" ht="28.8" x14ac:dyDescent="0.3">
      <c r="B7" s="123"/>
      <c r="C7" s="23" t="s">
        <v>477</v>
      </c>
      <c r="D7" s="23" t="s">
        <v>478</v>
      </c>
      <c r="E7" s="23" t="s">
        <v>479</v>
      </c>
      <c r="F7" s="23" t="s">
        <v>480</v>
      </c>
      <c r="G7" s="23" t="s">
        <v>481</v>
      </c>
      <c r="H7" s="110" t="s">
        <v>482</v>
      </c>
      <c r="J7" s="15"/>
      <c r="K7" s="15"/>
      <c r="L7" s="15"/>
      <c r="M7" s="15"/>
      <c r="N7" s="15"/>
    </row>
    <row r="8" spans="2:14" x14ac:dyDescent="0.3">
      <c r="B8" s="123" t="s">
        <v>22</v>
      </c>
      <c r="C8" s="22">
        <v>54.2</v>
      </c>
      <c r="D8" s="22">
        <v>49.6</v>
      </c>
      <c r="E8" s="22">
        <v>28.1</v>
      </c>
      <c r="F8" s="22">
        <v>21</v>
      </c>
      <c r="G8" s="22">
        <v>64.8</v>
      </c>
      <c r="H8" s="25">
        <v>37.1</v>
      </c>
      <c r="J8" s="15"/>
      <c r="K8" s="15"/>
      <c r="L8" s="15"/>
      <c r="M8" s="15"/>
      <c r="N8" s="15"/>
    </row>
    <row r="9" spans="2:14" ht="28.8" x14ac:dyDescent="0.3">
      <c r="B9" s="123"/>
      <c r="C9" s="23" t="s">
        <v>483</v>
      </c>
      <c r="D9" s="23" t="s">
        <v>484</v>
      </c>
      <c r="E9" s="23" t="s">
        <v>485</v>
      </c>
      <c r="F9" s="23" t="s">
        <v>486</v>
      </c>
      <c r="G9" s="23" t="s">
        <v>487</v>
      </c>
      <c r="H9" s="110" t="s">
        <v>488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J15" s="15"/>
      <c r="K15" s="15"/>
      <c r="L15" s="15"/>
      <c r="M15" s="15"/>
      <c r="N15" s="15"/>
    </row>
    <row r="16" spans="2:14" x14ac:dyDescent="0.3">
      <c r="J16" s="15"/>
      <c r="K16" s="15"/>
      <c r="L16" s="15"/>
      <c r="M16" s="15"/>
      <c r="N16" s="15"/>
    </row>
    <row r="17" spans="10:14" x14ac:dyDescent="0.3">
      <c r="J17" s="15"/>
      <c r="K17" s="15"/>
      <c r="L17" s="15"/>
      <c r="M17" s="15"/>
      <c r="N17" s="15"/>
    </row>
  </sheetData>
  <sortState ref="B32:H35">
    <sortCondition ref="B32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4"/>
  <sheetViews>
    <sheetView workbookViewId="0">
      <selection activeCell="B9" sqref="B9"/>
    </sheetView>
  </sheetViews>
  <sheetFormatPr baseColWidth="10" defaultColWidth="11.5546875" defaultRowHeight="14.4" x14ac:dyDescent="0.3"/>
  <cols>
    <col min="1" max="1" width="2.6640625" style="2" customWidth="1"/>
    <col min="2" max="2" width="13" style="2" customWidth="1"/>
    <col min="3" max="3" width="8.6640625" style="2" bestFit="1" customWidth="1"/>
    <col min="4" max="4" width="10.33203125" style="2" bestFit="1" customWidth="1"/>
    <col min="5" max="5" width="14.88671875" style="2" bestFit="1" customWidth="1"/>
    <col min="6" max="6" width="12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</row>
    <row r="4" spans="2:14" ht="18" customHeight="1" x14ac:dyDescent="0.3">
      <c r="B4" s="123" t="s">
        <v>234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7.3</v>
      </c>
      <c r="C6" s="22">
        <v>8.1</v>
      </c>
      <c r="D6" s="22">
        <v>8.3000000000000007</v>
      </c>
      <c r="E6" s="22">
        <v>8</v>
      </c>
      <c r="F6" s="22">
        <v>7.6</v>
      </c>
      <c r="G6" s="25">
        <v>7.9</v>
      </c>
      <c r="J6" s="15"/>
      <c r="K6" s="15"/>
      <c r="L6" s="15"/>
      <c r="M6" s="15"/>
      <c r="N6" s="15"/>
    </row>
    <row r="7" spans="2:14" ht="28.8" x14ac:dyDescent="0.3">
      <c r="B7" s="23" t="s">
        <v>489</v>
      </c>
      <c r="C7" s="23" t="s">
        <v>490</v>
      </c>
      <c r="D7" s="23" t="s">
        <v>420</v>
      </c>
      <c r="E7" s="23" t="s">
        <v>378</v>
      </c>
      <c r="F7" s="23" t="s">
        <v>491</v>
      </c>
      <c r="G7" s="110" t="s">
        <v>492</v>
      </c>
      <c r="J7" s="15"/>
      <c r="K7" s="15"/>
      <c r="L7" s="15"/>
      <c r="M7" s="15"/>
      <c r="N7" s="15"/>
    </row>
    <row r="8" spans="2:14" x14ac:dyDescent="0.3">
      <c r="J8" s="15"/>
      <c r="K8" s="15"/>
      <c r="L8" s="15"/>
      <c r="M8" s="15"/>
      <c r="N8" s="15"/>
    </row>
    <row r="9" spans="2:14" x14ac:dyDescent="0.3">
      <c r="B9" s="115" t="s">
        <v>425</v>
      </c>
      <c r="D9" s="15"/>
      <c r="E9" s="15"/>
      <c r="J9" s="15"/>
      <c r="K9" s="15"/>
      <c r="L9" s="15"/>
      <c r="M9" s="15"/>
      <c r="N9" s="15"/>
    </row>
    <row r="10" spans="2:14" x14ac:dyDescent="0.3">
      <c r="B10" s="20"/>
      <c r="D10" s="15"/>
      <c r="E10" s="15"/>
      <c r="J10" s="15"/>
      <c r="K10" s="15"/>
      <c r="L10" s="15"/>
      <c r="M10" s="15"/>
      <c r="N10" s="15"/>
    </row>
    <row r="11" spans="2:14" x14ac:dyDescent="0.3">
      <c r="B11" s="20"/>
      <c r="D11" s="15"/>
      <c r="E11" s="15"/>
      <c r="J11" s="15"/>
      <c r="K11" s="15"/>
      <c r="L11" s="15"/>
      <c r="M11" s="15"/>
      <c r="N11" s="15"/>
    </row>
    <row r="12" spans="2:14" x14ac:dyDescent="0.3">
      <c r="B12" s="20"/>
      <c r="D12" s="15"/>
      <c r="E12" s="15"/>
    </row>
    <row r="13" spans="2:14" x14ac:dyDescent="0.3">
      <c r="B13" s="20"/>
      <c r="D13" s="15"/>
      <c r="E13" s="15"/>
    </row>
    <row r="14" spans="2:14" x14ac:dyDescent="0.3">
      <c r="B14" s="20"/>
      <c r="D14" s="15"/>
      <c r="E14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4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3" style="2" customWidth="1"/>
    <col min="3" max="3" width="9.109375" style="2" customWidth="1"/>
    <col min="4" max="4" width="10.33203125" style="2" bestFit="1" customWidth="1"/>
    <col min="5" max="5" width="14.88671875" style="2" bestFit="1" customWidth="1"/>
    <col min="6" max="6" width="12.6640625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</row>
    <row r="4" spans="2:14" ht="27" customHeight="1" x14ac:dyDescent="0.3">
      <c r="B4" s="123" t="s">
        <v>235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4</v>
      </c>
      <c r="C6" s="22">
        <v>4.8</v>
      </c>
      <c r="D6" s="22">
        <v>6.3</v>
      </c>
      <c r="E6" s="22">
        <v>4.5999999999999996</v>
      </c>
      <c r="F6" s="22">
        <v>5.4</v>
      </c>
      <c r="G6" s="25">
        <v>4.9000000000000004</v>
      </c>
      <c r="J6" s="15"/>
      <c r="K6" s="15"/>
      <c r="L6" s="15"/>
      <c r="M6" s="15"/>
      <c r="N6" s="15"/>
    </row>
    <row r="7" spans="2:14" x14ac:dyDescent="0.3">
      <c r="B7" s="23" t="s">
        <v>493</v>
      </c>
      <c r="C7" s="23" t="s">
        <v>494</v>
      </c>
      <c r="D7" s="23" t="s">
        <v>495</v>
      </c>
      <c r="E7" s="23" t="s">
        <v>496</v>
      </c>
      <c r="F7" s="23" t="s">
        <v>497</v>
      </c>
      <c r="G7" s="110" t="s">
        <v>498</v>
      </c>
      <c r="J7" s="15"/>
      <c r="K7" s="15"/>
      <c r="L7" s="15"/>
      <c r="M7" s="15"/>
      <c r="N7" s="15"/>
    </row>
    <row r="8" spans="2:14" x14ac:dyDescent="0.3">
      <c r="J8" s="15"/>
      <c r="K8" s="15"/>
      <c r="L8" s="15"/>
      <c r="M8" s="15"/>
      <c r="N8" s="15"/>
    </row>
    <row r="9" spans="2:14" x14ac:dyDescent="0.3">
      <c r="B9" s="115" t="s">
        <v>425</v>
      </c>
      <c r="D9" s="15"/>
      <c r="E9" s="15"/>
      <c r="J9" s="15"/>
      <c r="K9" s="15"/>
      <c r="L9" s="15"/>
      <c r="M9" s="15"/>
      <c r="N9" s="15"/>
    </row>
    <row r="10" spans="2:14" x14ac:dyDescent="0.3">
      <c r="B10" s="20"/>
      <c r="D10" s="15"/>
      <c r="E10" s="15"/>
      <c r="J10" s="15"/>
      <c r="K10" s="15"/>
      <c r="L10" s="15"/>
      <c r="M10" s="15"/>
      <c r="N10" s="15"/>
    </row>
    <row r="11" spans="2:14" x14ac:dyDescent="0.3">
      <c r="B11" s="20"/>
      <c r="D11" s="15"/>
      <c r="E11" s="15"/>
      <c r="J11" s="15"/>
      <c r="K11" s="15"/>
      <c r="L11" s="15"/>
      <c r="M11" s="15"/>
      <c r="N11" s="15"/>
    </row>
    <row r="12" spans="2:14" x14ac:dyDescent="0.3">
      <c r="B12" s="20"/>
      <c r="D12" s="15"/>
      <c r="E12" s="15"/>
    </row>
    <row r="13" spans="2:14" x14ac:dyDescent="0.3">
      <c r="B13" s="20"/>
      <c r="D13" s="15"/>
      <c r="E13" s="15"/>
    </row>
    <row r="14" spans="2:14" x14ac:dyDescent="0.3">
      <c r="B14" s="20"/>
      <c r="D14" s="15"/>
      <c r="E14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9"/>
  <sheetViews>
    <sheetView workbookViewId="0">
      <selection activeCell="B12" sqref="B12"/>
    </sheetView>
  </sheetViews>
  <sheetFormatPr baseColWidth="10" defaultColWidth="11.5546875" defaultRowHeight="14.4" x14ac:dyDescent="0.3"/>
  <cols>
    <col min="1" max="1" width="2.6640625" style="2" customWidth="1"/>
    <col min="2" max="2" width="13.109375" style="2" customWidth="1"/>
    <col min="3" max="3" width="13.5546875" style="2" customWidth="1"/>
    <col min="4" max="5" width="10.6640625" style="2" bestFit="1" customWidth="1"/>
    <col min="6" max="6" width="14.88671875" style="2" bestFit="1" customWidth="1"/>
    <col min="7" max="7" width="13.1093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39"/>
      <c r="C4" s="123" t="s">
        <v>422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9.6999999999999993</v>
      </c>
      <c r="D6" s="22">
        <v>18</v>
      </c>
      <c r="E6" s="22">
        <v>10.5</v>
      </c>
      <c r="F6" s="22">
        <v>17.600000000000001</v>
      </c>
      <c r="G6" s="22">
        <v>14.6</v>
      </c>
      <c r="H6" s="25">
        <v>15.6</v>
      </c>
      <c r="J6" s="15"/>
      <c r="K6" s="15"/>
      <c r="L6" s="15"/>
      <c r="M6" s="15"/>
      <c r="N6" s="15"/>
    </row>
    <row r="7" spans="2:14" ht="28.8" x14ac:dyDescent="0.3">
      <c r="B7" s="123"/>
      <c r="C7" s="23" t="s">
        <v>499</v>
      </c>
      <c r="D7" s="23" t="s">
        <v>500</v>
      </c>
      <c r="E7" s="23" t="s">
        <v>377</v>
      </c>
      <c r="F7" s="23" t="s">
        <v>501</v>
      </c>
      <c r="G7" s="23" t="s">
        <v>502</v>
      </c>
      <c r="H7" s="110" t="s">
        <v>503</v>
      </c>
      <c r="J7" s="15"/>
      <c r="K7" s="15"/>
      <c r="L7" s="15"/>
      <c r="M7" s="15"/>
      <c r="N7" s="15"/>
    </row>
    <row r="8" spans="2:14" x14ac:dyDescent="0.3">
      <c r="B8" s="123" t="s">
        <v>22</v>
      </c>
      <c r="C8" s="22">
        <v>90.3</v>
      </c>
      <c r="D8" s="22">
        <v>82</v>
      </c>
      <c r="E8" s="22">
        <v>89.5</v>
      </c>
      <c r="F8" s="22">
        <v>82.4</v>
      </c>
      <c r="G8" s="22">
        <v>85.4</v>
      </c>
      <c r="H8" s="25">
        <v>84.4</v>
      </c>
      <c r="J8" s="15"/>
      <c r="K8" s="15"/>
      <c r="L8" s="15"/>
      <c r="M8" s="15"/>
      <c r="N8" s="15"/>
    </row>
    <row r="9" spans="2:14" ht="28.8" x14ac:dyDescent="0.3">
      <c r="B9" s="123"/>
      <c r="C9" s="23" t="s">
        <v>504</v>
      </c>
      <c r="D9" s="23" t="s">
        <v>505</v>
      </c>
      <c r="E9" s="23" t="s">
        <v>506</v>
      </c>
      <c r="F9" s="23" t="s">
        <v>507</v>
      </c>
      <c r="G9" s="23" t="s">
        <v>508</v>
      </c>
      <c r="H9" s="110" t="s">
        <v>509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L17" s="33"/>
      <c r="M17" s="34"/>
      <c r="N17" s="35"/>
    </row>
    <row r="18" spans="3:14" x14ac:dyDescent="0.3">
      <c r="C18" s="20"/>
      <c r="E18" s="15"/>
      <c r="F18" s="15"/>
      <c r="L18" s="33"/>
      <c r="M18" s="36"/>
      <c r="N18" s="37"/>
    </row>
    <row r="19" spans="3:14" x14ac:dyDescent="0.3">
      <c r="L19" s="33"/>
      <c r="M19" s="36"/>
      <c r="N19" s="38"/>
    </row>
  </sheetData>
  <sortState ref="B32:H35">
    <sortCondition ref="B32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2"/>
  <sheetViews>
    <sheetView topLeftCell="A4" workbookViewId="0">
      <selection activeCell="B10" sqref="B10"/>
    </sheetView>
  </sheetViews>
  <sheetFormatPr baseColWidth="10" defaultColWidth="11.5546875" defaultRowHeight="14.4" x14ac:dyDescent="0.3"/>
  <cols>
    <col min="1" max="1" width="2.6640625" style="2" customWidth="1"/>
    <col min="2" max="2" width="13.33203125" style="2" customWidth="1"/>
    <col min="3" max="3" width="8.6640625" style="2" bestFit="1" customWidth="1"/>
    <col min="4" max="4" width="12.33203125" style="2" bestFit="1" customWidth="1"/>
    <col min="5" max="5" width="14.88671875" style="2" bestFit="1" customWidth="1"/>
    <col min="6" max="6" width="12.44140625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</row>
    <row r="3" spans="2:14" ht="15" customHeight="1" x14ac:dyDescent="0.3"/>
    <row r="4" spans="2:14" ht="17.25" customHeight="1" x14ac:dyDescent="0.3">
      <c r="B4" s="123" t="s">
        <v>37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8.5</v>
      </c>
      <c r="C6" s="22">
        <v>9</v>
      </c>
      <c r="D6" s="22">
        <v>8.6999999999999993</v>
      </c>
      <c r="E6" s="22">
        <v>9</v>
      </c>
      <c r="F6" s="22">
        <v>8.8000000000000007</v>
      </c>
      <c r="G6" s="25">
        <v>8.9</v>
      </c>
      <c r="J6" s="15"/>
      <c r="K6" s="15"/>
      <c r="L6" s="15"/>
      <c r="M6" s="15"/>
      <c r="N6" s="15"/>
    </row>
    <row r="7" spans="2:14" ht="28.8" x14ac:dyDescent="0.3">
      <c r="B7" s="23" t="s">
        <v>510</v>
      </c>
      <c r="C7" s="23" t="s">
        <v>511</v>
      </c>
      <c r="D7" s="23" t="s">
        <v>512</v>
      </c>
      <c r="E7" s="23" t="s">
        <v>379</v>
      </c>
      <c r="F7" s="23" t="s">
        <v>513</v>
      </c>
      <c r="G7" s="110" t="s">
        <v>514</v>
      </c>
      <c r="J7" s="15"/>
      <c r="K7" s="15"/>
      <c r="L7" s="15"/>
      <c r="M7" s="15"/>
      <c r="N7" s="15"/>
    </row>
    <row r="8" spans="2:14" x14ac:dyDescent="0.3">
      <c r="J8" s="15"/>
      <c r="K8" s="15"/>
      <c r="L8" s="15"/>
      <c r="M8" s="15"/>
      <c r="N8" s="15"/>
    </row>
    <row r="9" spans="2:14" x14ac:dyDescent="0.3">
      <c r="B9" s="115" t="s">
        <v>425</v>
      </c>
      <c r="D9" s="15"/>
      <c r="E9" s="15"/>
      <c r="J9" s="15"/>
      <c r="K9" s="15"/>
      <c r="L9" s="15"/>
      <c r="M9" s="15"/>
      <c r="N9" s="15"/>
    </row>
    <row r="10" spans="2:14" x14ac:dyDescent="0.3">
      <c r="B10" s="20"/>
      <c r="D10" s="15"/>
      <c r="E10" s="15"/>
    </row>
    <row r="11" spans="2:14" x14ac:dyDescent="0.3">
      <c r="B11" s="20"/>
      <c r="D11" s="15"/>
      <c r="E11" s="15"/>
    </row>
    <row r="12" spans="2:14" x14ac:dyDescent="0.3">
      <c r="B12" s="20"/>
      <c r="D12" s="15"/>
      <c r="E12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4"/>
  <sheetViews>
    <sheetView zoomScaleNormal="100" workbookViewId="0">
      <selection activeCell="B10" sqref="B10"/>
    </sheetView>
  </sheetViews>
  <sheetFormatPr baseColWidth="10" defaultColWidth="11.5546875" defaultRowHeight="14.4" x14ac:dyDescent="0.3"/>
  <cols>
    <col min="1" max="1" width="2.6640625" style="2" customWidth="1"/>
    <col min="2" max="2" width="13.88671875" style="2" customWidth="1"/>
    <col min="3" max="3" width="8.6640625" style="2" bestFit="1" customWidth="1"/>
    <col min="4" max="4" width="12.33203125" style="2" bestFit="1" customWidth="1"/>
    <col min="5" max="5" width="14.88671875" style="2" bestFit="1" customWidth="1"/>
    <col min="6" max="6" width="12.88671875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123" t="s">
        <v>38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6.4</v>
      </c>
      <c r="C6" s="22">
        <v>5</v>
      </c>
      <c r="D6" s="22">
        <v>6.2</v>
      </c>
      <c r="E6" s="22">
        <v>6.1</v>
      </c>
      <c r="F6" s="22">
        <v>6.2</v>
      </c>
      <c r="G6" s="25">
        <v>6.1</v>
      </c>
      <c r="J6" s="15"/>
      <c r="K6" s="15"/>
      <c r="L6" s="15"/>
      <c r="M6" s="15"/>
      <c r="N6" s="15"/>
    </row>
    <row r="7" spans="2:14" ht="28.8" x14ac:dyDescent="0.3">
      <c r="B7" s="23" t="s">
        <v>515</v>
      </c>
      <c r="C7" s="23" t="s">
        <v>516</v>
      </c>
      <c r="D7" s="23" t="s">
        <v>517</v>
      </c>
      <c r="E7" s="23" t="s">
        <v>518</v>
      </c>
      <c r="F7" s="23" t="s">
        <v>519</v>
      </c>
      <c r="G7" s="110" t="s">
        <v>520</v>
      </c>
      <c r="J7" s="15"/>
      <c r="K7" s="15"/>
      <c r="L7" s="15"/>
      <c r="M7" s="15"/>
      <c r="N7" s="15"/>
    </row>
    <row r="8" spans="2:14" x14ac:dyDescent="0.3">
      <c r="J8" s="15"/>
      <c r="K8" s="15"/>
      <c r="L8" s="15"/>
      <c r="M8" s="15"/>
      <c r="N8" s="15"/>
    </row>
    <row r="9" spans="2:14" x14ac:dyDescent="0.3">
      <c r="B9" s="115" t="s">
        <v>425</v>
      </c>
      <c r="D9" s="15"/>
      <c r="E9" s="15"/>
      <c r="J9" s="15"/>
      <c r="K9" s="15"/>
      <c r="L9" s="15"/>
      <c r="M9" s="15"/>
      <c r="N9" s="15"/>
    </row>
    <row r="10" spans="2:14" x14ac:dyDescent="0.3">
      <c r="B10" s="20"/>
      <c r="D10" s="15"/>
      <c r="E10" s="15"/>
      <c r="J10" s="15"/>
      <c r="K10" s="15"/>
      <c r="L10" s="15"/>
      <c r="M10" s="15"/>
      <c r="N10" s="15"/>
    </row>
    <row r="11" spans="2:14" x14ac:dyDescent="0.3">
      <c r="B11" s="20"/>
      <c r="D11" s="15"/>
      <c r="E11" s="15"/>
      <c r="J11" s="15"/>
      <c r="K11" s="15"/>
      <c r="L11" s="15"/>
      <c r="M11" s="15"/>
      <c r="N11" s="15"/>
    </row>
    <row r="12" spans="2:14" x14ac:dyDescent="0.3">
      <c r="B12" s="20"/>
      <c r="D12" s="15"/>
      <c r="E12" s="15"/>
    </row>
    <row r="13" spans="2:14" x14ac:dyDescent="0.3">
      <c r="B13" s="20"/>
      <c r="D13" s="15"/>
      <c r="E13" s="15"/>
    </row>
    <row r="14" spans="2:14" x14ac:dyDescent="0.3">
      <c r="B14" s="20"/>
      <c r="D14" s="15"/>
      <c r="E14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7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1.88671875" style="2" customWidth="1"/>
    <col min="3" max="3" width="13.109375" style="2" customWidth="1"/>
    <col min="4" max="4" width="9.33203125" style="2" bestFit="1" customWidth="1"/>
    <col min="5" max="5" width="12.33203125" style="2" bestFit="1" customWidth="1"/>
    <col min="6" max="6" width="14.88671875" style="2" bestFit="1" customWidth="1"/>
    <col min="7" max="7" width="12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39"/>
      <c r="C4" s="123" t="s">
        <v>354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75.7</v>
      </c>
      <c r="D6" s="22">
        <v>63.9</v>
      </c>
      <c r="E6" s="22">
        <v>33.799999999999997</v>
      </c>
      <c r="F6" s="22">
        <v>53</v>
      </c>
      <c r="G6" s="22">
        <v>57</v>
      </c>
      <c r="H6" s="25">
        <v>53.8</v>
      </c>
      <c r="J6" s="15"/>
      <c r="K6" s="15"/>
      <c r="L6" s="15"/>
      <c r="M6" s="15"/>
      <c r="N6" s="15"/>
    </row>
    <row r="7" spans="2:14" ht="28.8" x14ac:dyDescent="0.3">
      <c r="B7" s="123"/>
      <c r="C7" s="23" t="s">
        <v>521</v>
      </c>
      <c r="D7" s="23" t="s">
        <v>522</v>
      </c>
      <c r="E7" s="23" t="s">
        <v>523</v>
      </c>
      <c r="F7" s="23" t="s">
        <v>524</v>
      </c>
      <c r="G7" s="23" t="s">
        <v>525</v>
      </c>
      <c r="H7" s="110" t="s">
        <v>526</v>
      </c>
      <c r="J7" s="15"/>
      <c r="K7" s="15"/>
      <c r="L7" s="15"/>
      <c r="M7" s="15"/>
      <c r="N7" s="15"/>
    </row>
    <row r="8" spans="2:14" x14ac:dyDescent="0.3">
      <c r="B8" s="123" t="s">
        <v>22</v>
      </c>
      <c r="C8" s="22">
        <v>24.3</v>
      </c>
      <c r="D8" s="22">
        <v>36.1</v>
      </c>
      <c r="E8" s="22">
        <v>66.2</v>
      </c>
      <c r="F8" s="22">
        <v>47</v>
      </c>
      <c r="G8" s="22">
        <v>43</v>
      </c>
      <c r="H8" s="25">
        <v>46.2</v>
      </c>
      <c r="J8" s="15"/>
      <c r="K8" s="15"/>
      <c r="L8" s="15"/>
      <c r="M8" s="15"/>
      <c r="N8" s="15"/>
    </row>
    <row r="9" spans="2:14" ht="28.8" x14ac:dyDescent="0.3">
      <c r="B9" s="123"/>
      <c r="C9" s="23" t="s">
        <v>527</v>
      </c>
      <c r="D9" s="23" t="s">
        <v>528</v>
      </c>
      <c r="E9" s="23" t="s">
        <v>529</v>
      </c>
      <c r="F9" s="23" t="s">
        <v>530</v>
      </c>
      <c r="G9" s="23" t="s">
        <v>531</v>
      </c>
      <c r="H9" s="110" t="s">
        <v>532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</sheetData>
  <sortState ref="B30:H33">
    <sortCondition ref="B30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9"/>
  <sheetViews>
    <sheetView zoomScale="85" zoomScaleNormal="85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8.88671875" style="2" customWidth="1"/>
    <col min="3" max="3" width="14.44140625" style="2" customWidth="1"/>
    <col min="4" max="4" width="11.33203125" style="2" customWidth="1"/>
    <col min="5" max="5" width="10.6640625" style="2" bestFit="1" customWidth="1"/>
    <col min="6" max="6" width="14.88671875" style="2" bestFit="1" customWidth="1"/>
    <col min="7" max="7" width="14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27"/>
      <c r="C4" s="123" t="s">
        <v>355</v>
      </c>
      <c r="D4" s="123"/>
      <c r="E4" s="123"/>
      <c r="F4" s="123"/>
      <c r="G4" s="123"/>
      <c r="H4" s="123"/>
    </row>
    <row r="5" spans="2:14" ht="28.8" x14ac:dyDescent="0.3">
      <c r="B5" s="27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820</v>
      </c>
      <c r="C6" s="22">
        <v>8.3000000000000007</v>
      </c>
      <c r="D6" s="22">
        <v>11.8</v>
      </c>
      <c r="E6" s="22">
        <v>18.2</v>
      </c>
      <c r="F6" s="22">
        <v>4.7</v>
      </c>
      <c r="G6" s="22">
        <v>5.2</v>
      </c>
      <c r="H6" s="25">
        <v>6.5</v>
      </c>
      <c r="J6" s="15"/>
      <c r="K6" s="15"/>
      <c r="L6" s="15"/>
      <c r="M6" s="15"/>
      <c r="N6" s="15"/>
    </row>
    <row r="7" spans="2:14" ht="28.8" x14ac:dyDescent="0.3">
      <c r="B7" s="123"/>
      <c r="C7" s="23" t="s">
        <v>950</v>
      </c>
      <c r="D7" s="23" t="s">
        <v>951</v>
      </c>
      <c r="E7" s="23" t="s">
        <v>952</v>
      </c>
      <c r="F7" s="23" t="s">
        <v>953</v>
      </c>
      <c r="G7" s="23" t="s">
        <v>954</v>
      </c>
      <c r="H7" s="110" t="s">
        <v>955</v>
      </c>
      <c r="J7" s="15"/>
      <c r="K7" s="15"/>
      <c r="L7" s="15"/>
      <c r="M7" s="15"/>
      <c r="N7" s="15"/>
    </row>
    <row r="8" spans="2:14" x14ac:dyDescent="0.3">
      <c r="B8" s="123" t="s">
        <v>31</v>
      </c>
      <c r="C8" s="22">
        <v>71.599999999999994</v>
      </c>
      <c r="D8" s="22">
        <v>67.099999999999994</v>
      </c>
      <c r="E8" s="22">
        <v>57.1</v>
      </c>
      <c r="F8" s="22">
        <v>59.7</v>
      </c>
      <c r="G8" s="22">
        <v>50</v>
      </c>
      <c r="H8" s="25">
        <v>58.1</v>
      </c>
      <c r="J8" s="15"/>
      <c r="K8" s="15"/>
      <c r="L8" s="15"/>
      <c r="M8" s="15"/>
      <c r="N8" s="15"/>
    </row>
    <row r="9" spans="2:14" x14ac:dyDescent="0.3">
      <c r="B9" s="123"/>
      <c r="C9" s="23" t="s">
        <v>956</v>
      </c>
      <c r="D9" s="23" t="s">
        <v>957</v>
      </c>
      <c r="E9" s="23" t="s">
        <v>958</v>
      </c>
      <c r="F9" s="23" t="s">
        <v>959</v>
      </c>
      <c r="G9" s="23" t="s">
        <v>960</v>
      </c>
      <c r="H9" s="110" t="s">
        <v>961</v>
      </c>
      <c r="J9" s="15"/>
      <c r="K9" s="15"/>
      <c r="L9" s="15"/>
      <c r="M9" s="15"/>
      <c r="N9" s="15"/>
    </row>
    <row r="10" spans="2:14" ht="15" customHeight="1" x14ac:dyDescent="0.3">
      <c r="B10" s="123" t="s">
        <v>533</v>
      </c>
      <c r="C10" s="22">
        <v>8.3000000000000007</v>
      </c>
      <c r="D10" s="22">
        <v>5.9</v>
      </c>
      <c r="E10" s="22">
        <v>10.4</v>
      </c>
      <c r="F10" s="22">
        <v>22.8</v>
      </c>
      <c r="G10" s="22">
        <v>31</v>
      </c>
      <c r="H10" s="25">
        <v>19.2</v>
      </c>
      <c r="J10" s="15"/>
      <c r="K10" s="15"/>
      <c r="L10" s="15"/>
      <c r="M10" s="15"/>
      <c r="N10" s="15"/>
    </row>
    <row r="11" spans="2:14" x14ac:dyDescent="0.3">
      <c r="B11" s="123"/>
      <c r="C11" s="23" t="s">
        <v>950</v>
      </c>
      <c r="D11" s="23" t="s">
        <v>962</v>
      </c>
      <c r="E11" s="23" t="s">
        <v>963</v>
      </c>
      <c r="F11" s="23" t="s">
        <v>964</v>
      </c>
      <c r="G11" s="23" t="s">
        <v>965</v>
      </c>
      <c r="H11" s="110" t="s">
        <v>966</v>
      </c>
      <c r="J11" s="15"/>
      <c r="K11" s="15"/>
      <c r="L11" s="15"/>
      <c r="M11" s="15"/>
      <c r="N11" s="15"/>
    </row>
    <row r="12" spans="2:14" x14ac:dyDescent="0.3">
      <c r="B12" s="123" t="s">
        <v>821</v>
      </c>
      <c r="C12" s="22">
        <v>11.9</v>
      </c>
      <c r="D12" s="22">
        <v>15.3</v>
      </c>
      <c r="E12" s="22">
        <v>14.3</v>
      </c>
      <c r="F12" s="22">
        <v>12.8</v>
      </c>
      <c r="G12" s="22">
        <v>13.8</v>
      </c>
      <c r="H12" s="25">
        <v>16.2</v>
      </c>
      <c r="J12" s="15"/>
      <c r="K12" s="15"/>
      <c r="L12" s="15"/>
      <c r="M12" s="15"/>
      <c r="N12" s="15"/>
    </row>
    <row r="13" spans="2:14" x14ac:dyDescent="0.3">
      <c r="B13" s="123"/>
      <c r="C13" s="23" t="s">
        <v>967</v>
      </c>
      <c r="D13" s="23" t="s">
        <v>968</v>
      </c>
      <c r="E13" s="23" t="s">
        <v>969</v>
      </c>
      <c r="F13" s="23" t="s">
        <v>970</v>
      </c>
      <c r="G13" s="23" t="s">
        <v>971</v>
      </c>
      <c r="H13" s="110" t="s">
        <v>972</v>
      </c>
      <c r="J13" s="15"/>
      <c r="K13" s="15"/>
      <c r="L13" s="15"/>
      <c r="M13" s="15"/>
      <c r="N13" s="15"/>
    </row>
    <row r="14" spans="2:14" x14ac:dyDescent="0.3">
      <c r="J14" s="15"/>
      <c r="K14" s="15"/>
      <c r="L14" s="15"/>
      <c r="M14" s="15"/>
      <c r="N14" s="15"/>
    </row>
    <row r="15" spans="2:14" x14ac:dyDescent="0.3">
      <c r="B15" s="115" t="s">
        <v>425</v>
      </c>
      <c r="C15" s="20"/>
      <c r="E15" s="15"/>
      <c r="F15" s="15"/>
      <c r="G15" s="15"/>
      <c r="H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  <row r="18" spans="3:14" x14ac:dyDescent="0.3">
      <c r="C18" s="20"/>
      <c r="E18" s="15"/>
      <c r="F18" s="15"/>
    </row>
    <row r="19" spans="3:14" x14ac:dyDescent="0.3">
      <c r="C19" s="20"/>
      <c r="E19" s="15"/>
      <c r="F19" s="15"/>
    </row>
  </sheetData>
  <sortState ref="B28:H35">
    <sortCondition ref="B28"/>
  </sortState>
  <mergeCells count="5">
    <mergeCell ref="B10:B11"/>
    <mergeCell ref="C4:H4"/>
    <mergeCell ref="B6:B7"/>
    <mergeCell ref="B8:B9"/>
    <mergeCell ref="B12:B13"/>
  </mergeCells>
  <hyperlinks>
    <hyperlink ref="B2" location="ÍNDICE!A1" display="ÍNDICE!A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N17"/>
  <sheetViews>
    <sheetView workbookViewId="0"/>
  </sheetViews>
  <sheetFormatPr baseColWidth="10" defaultColWidth="11.5546875" defaultRowHeight="14.4" x14ac:dyDescent="0.3"/>
  <cols>
    <col min="1" max="1" width="2.6640625" style="2" customWidth="1"/>
    <col min="2" max="2" width="11.88671875" style="2" customWidth="1"/>
    <col min="3" max="3" width="13.6640625" style="2" customWidth="1"/>
    <col min="4" max="5" width="10.6640625" style="2" bestFit="1" customWidth="1"/>
    <col min="6" max="6" width="14.88671875" style="2" bestFit="1" customWidth="1"/>
    <col min="7" max="7" width="11.886718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356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22.9</v>
      </c>
      <c r="D6" s="22">
        <v>27.1</v>
      </c>
      <c r="E6" s="22">
        <v>30</v>
      </c>
      <c r="F6" s="22">
        <v>26.3</v>
      </c>
      <c r="G6" s="22">
        <v>27.3</v>
      </c>
      <c r="H6" s="25">
        <v>26.8</v>
      </c>
      <c r="J6" s="15"/>
      <c r="K6" s="15"/>
      <c r="L6" s="15"/>
      <c r="M6" s="15"/>
      <c r="N6" s="15"/>
    </row>
    <row r="7" spans="2:14" ht="28.8" x14ac:dyDescent="0.3">
      <c r="B7" s="123"/>
      <c r="C7" s="23" t="s">
        <v>534</v>
      </c>
      <c r="D7" s="23" t="s">
        <v>535</v>
      </c>
      <c r="E7" s="23" t="s">
        <v>536</v>
      </c>
      <c r="F7" s="23" t="s">
        <v>537</v>
      </c>
      <c r="G7" s="23" t="s">
        <v>538</v>
      </c>
      <c r="H7" s="110" t="s">
        <v>539</v>
      </c>
      <c r="J7" s="15"/>
      <c r="K7" s="15"/>
      <c r="L7" s="15"/>
      <c r="M7" s="15"/>
      <c r="N7" s="15"/>
    </row>
    <row r="8" spans="2:14" x14ac:dyDescent="0.3">
      <c r="B8" s="123" t="s">
        <v>22</v>
      </c>
      <c r="C8" s="22">
        <v>77.099999999999994</v>
      </c>
      <c r="D8" s="22">
        <v>72.900000000000006</v>
      </c>
      <c r="E8" s="22">
        <v>70</v>
      </c>
      <c r="F8" s="22">
        <v>73.7</v>
      </c>
      <c r="G8" s="22">
        <v>72.7</v>
      </c>
      <c r="H8" s="25">
        <v>73.2</v>
      </c>
      <c r="J8" s="15"/>
      <c r="K8" s="15"/>
      <c r="L8" s="15"/>
      <c r="M8" s="15"/>
      <c r="N8" s="15"/>
    </row>
    <row r="9" spans="2:14" ht="28.8" x14ac:dyDescent="0.3">
      <c r="B9" s="123"/>
      <c r="C9" s="23" t="s">
        <v>540</v>
      </c>
      <c r="D9" s="23" t="s">
        <v>541</v>
      </c>
      <c r="E9" s="23" t="s">
        <v>542</v>
      </c>
      <c r="F9" s="23" t="s">
        <v>543</v>
      </c>
      <c r="G9" s="23" t="s">
        <v>544</v>
      </c>
      <c r="H9" s="110" t="s">
        <v>545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</sheetData>
  <sortState ref="B24:H27">
    <sortCondition ref="B24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B2:M18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5.33203125" style="2" customWidth="1"/>
    <col min="3" max="3" width="13.33203125" style="2" customWidth="1"/>
    <col min="4" max="4" width="10.6640625" style="2" bestFit="1" customWidth="1"/>
    <col min="5" max="5" width="10.33203125" style="2" bestFit="1" customWidth="1"/>
    <col min="6" max="6" width="14.88671875" style="2" bestFit="1" customWidth="1"/>
    <col min="7" max="7" width="12.33203125" style="2" customWidth="1"/>
    <col min="8" max="8" width="11" style="2" bestFit="1" customWidth="1"/>
    <col min="9" max="16384" width="11.5546875" style="2"/>
  </cols>
  <sheetData>
    <row r="2" spans="2:13" x14ac:dyDescent="0.3">
      <c r="B2" s="8" t="s">
        <v>162</v>
      </c>
    </row>
    <row r="4" spans="2:13" x14ac:dyDescent="0.3">
      <c r="B4" s="27"/>
      <c r="C4" s="123" t="s">
        <v>357</v>
      </c>
      <c r="D4" s="123"/>
      <c r="E4" s="123"/>
      <c r="F4" s="123"/>
      <c r="G4" s="123"/>
      <c r="H4" s="123"/>
    </row>
    <row r="5" spans="2:13" ht="28.8" x14ac:dyDescent="0.3">
      <c r="B5" s="27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3" x14ac:dyDescent="0.3">
      <c r="B6" s="123" t="s">
        <v>284</v>
      </c>
      <c r="C6" s="22">
        <v>12.1</v>
      </c>
      <c r="D6" s="22">
        <v>37.1</v>
      </c>
      <c r="E6" s="22">
        <v>32.4</v>
      </c>
      <c r="F6" s="22">
        <v>23.3</v>
      </c>
      <c r="G6" s="22">
        <v>36.4</v>
      </c>
      <c r="H6" s="25">
        <v>28.2</v>
      </c>
      <c r="I6" s="15"/>
      <c r="J6" s="15"/>
      <c r="K6" s="15"/>
      <c r="L6" s="15"/>
      <c r="M6" s="15"/>
    </row>
    <row r="7" spans="2:13" ht="28.8" x14ac:dyDescent="0.3">
      <c r="B7" s="123"/>
      <c r="C7" s="23" t="s">
        <v>546</v>
      </c>
      <c r="D7" s="23" t="s">
        <v>547</v>
      </c>
      <c r="E7" s="23" t="s">
        <v>548</v>
      </c>
      <c r="F7" s="23" t="s">
        <v>549</v>
      </c>
      <c r="G7" s="23" t="s">
        <v>550</v>
      </c>
      <c r="H7" s="110" t="s">
        <v>551</v>
      </c>
      <c r="I7" s="15"/>
      <c r="J7" s="15"/>
      <c r="K7" s="15"/>
      <c r="L7" s="15"/>
      <c r="M7" s="15"/>
    </row>
    <row r="8" spans="2:13" x14ac:dyDescent="0.3">
      <c r="B8" s="123" t="s">
        <v>285</v>
      </c>
      <c r="C8" s="22">
        <v>33.299999999999997</v>
      </c>
      <c r="D8" s="22">
        <v>22.9</v>
      </c>
      <c r="E8" s="22">
        <v>25</v>
      </c>
      <c r="F8" s="22">
        <v>37.200000000000003</v>
      </c>
      <c r="G8" s="22">
        <v>28.8</v>
      </c>
      <c r="H8" s="25">
        <v>32.4</v>
      </c>
      <c r="I8" s="15"/>
      <c r="J8" s="15"/>
      <c r="K8" s="15"/>
      <c r="L8" s="15"/>
      <c r="M8" s="15"/>
    </row>
    <row r="9" spans="2:13" ht="28.8" x14ac:dyDescent="0.3">
      <c r="B9" s="123"/>
      <c r="C9" s="23" t="s">
        <v>552</v>
      </c>
      <c r="D9" s="23" t="s">
        <v>553</v>
      </c>
      <c r="E9" s="23" t="s">
        <v>554</v>
      </c>
      <c r="F9" s="23" t="s">
        <v>555</v>
      </c>
      <c r="G9" s="23" t="s">
        <v>556</v>
      </c>
      <c r="H9" s="110" t="s">
        <v>557</v>
      </c>
      <c r="I9" s="15"/>
      <c r="J9" s="15"/>
      <c r="K9" s="15"/>
      <c r="L9" s="15"/>
      <c r="M9" s="15"/>
    </row>
    <row r="10" spans="2:13" x14ac:dyDescent="0.3">
      <c r="B10" s="123" t="s">
        <v>286</v>
      </c>
      <c r="C10" s="22">
        <v>51.5</v>
      </c>
      <c r="D10" s="22">
        <v>22.9</v>
      </c>
      <c r="E10" s="22">
        <v>35.299999999999997</v>
      </c>
      <c r="F10" s="22">
        <v>31.6</v>
      </c>
      <c r="G10" s="22">
        <v>29.3</v>
      </c>
      <c r="H10" s="25">
        <v>32</v>
      </c>
      <c r="I10" s="15"/>
      <c r="J10" s="15"/>
      <c r="K10" s="15"/>
      <c r="L10" s="15"/>
      <c r="M10" s="15"/>
    </row>
    <row r="11" spans="2:13" ht="28.8" x14ac:dyDescent="0.3">
      <c r="B11" s="123"/>
      <c r="C11" s="23" t="s">
        <v>558</v>
      </c>
      <c r="D11" s="23" t="s">
        <v>553</v>
      </c>
      <c r="E11" s="23" t="s">
        <v>559</v>
      </c>
      <c r="F11" s="23" t="s">
        <v>560</v>
      </c>
      <c r="G11" s="23" t="s">
        <v>561</v>
      </c>
      <c r="H11" s="110" t="s">
        <v>562</v>
      </c>
      <c r="I11" s="15"/>
      <c r="J11" s="15"/>
      <c r="K11" s="15"/>
      <c r="L11" s="15"/>
      <c r="M11" s="15"/>
    </row>
    <row r="12" spans="2:13" x14ac:dyDescent="0.3">
      <c r="B12" s="123" t="s">
        <v>287</v>
      </c>
      <c r="C12" s="22">
        <v>3</v>
      </c>
      <c r="D12" s="22">
        <v>17.100000000000001</v>
      </c>
      <c r="E12" s="22">
        <v>7.4</v>
      </c>
      <c r="F12" s="22">
        <v>7.9</v>
      </c>
      <c r="G12" s="22">
        <v>5.4</v>
      </c>
      <c r="H12" s="25">
        <v>7.3</v>
      </c>
      <c r="I12" s="15"/>
      <c r="J12" s="15"/>
      <c r="K12" s="15"/>
      <c r="L12" s="15"/>
      <c r="M12" s="15"/>
    </row>
    <row r="13" spans="2:13" x14ac:dyDescent="0.3">
      <c r="B13" s="123"/>
      <c r="C13" s="23" t="s">
        <v>563</v>
      </c>
      <c r="D13" s="23" t="s">
        <v>564</v>
      </c>
      <c r="E13" s="23" t="s">
        <v>565</v>
      </c>
      <c r="F13" s="23" t="s">
        <v>566</v>
      </c>
      <c r="G13" s="23" t="s">
        <v>567</v>
      </c>
      <c r="H13" s="110" t="s">
        <v>568</v>
      </c>
      <c r="I13" s="15"/>
      <c r="J13" s="15"/>
      <c r="K13" s="15"/>
      <c r="L13" s="15"/>
      <c r="M13" s="15"/>
    </row>
    <row r="14" spans="2:13" x14ac:dyDescent="0.3">
      <c r="I14" s="15"/>
      <c r="J14" s="15"/>
      <c r="K14" s="15"/>
      <c r="L14" s="15"/>
      <c r="M14" s="15"/>
    </row>
    <row r="15" spans="2:13" x14ac:dyDescent="0.3">
      <c r="B15" s="115" t="s">
        <v>425</v>
      </c>
      <c r="C15" s="20"/>
      <c r="E15" s="15"/>
      <c r="F15" s="15"/>
      <c r="G15" s="15"/>
      <c r="H15" s="15"/>
      <c r="I15" s="15"/>
      <c r="J15" s="15"/>
      <c r="K15" s="15"/>
      <c r="L15" s="15"/>
      <c r="M15" s="15"/>
    </row>
    <row r="16" spans="2:13" x14ac:dyDescent="0.3">
      <c r="C16" s="20"/>
      <c r="E16" s="15"/>
      <c r="F16" s="15"/>
      <c r="I16" s="15"/>
      <c r="J16" s="15"/>
      <c r="K16" s="15"/>
      <c r="L16" s="15"/>
      <c r="M16" s="15"/>
    </row>
    <row r="17" spans="3:13" x14ac:dyDescent="0.3">
      <c r="C17" s="20"/>
      <c r="E17" s="15"/>
      <c r="F17" s="15"/>
      <c r="I17" s="15"/>
      <c r="J17" s="15"/>
      <c r="K17" s="15"/>
      <c r="L17" s="15"/>
      <c r="M17" s="15"/>
    </row>
    <row r="18" spans="3:13" x14ac:dyDescent="0.3">
      <c r="C18" s="20"/>
      <c r="E18" s="15"/>
      <c r="F18" s="15"/>
    </row>
  </sheetData>
  <mergeCells count="5"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B7"/>
  <sheetViews>
    <sheetView workbookViewId="0"/>
  </sheetViews>
  <sheetFormatPr baseColWidth="10" defaultColWidth="11.5546875" defaultRowHeight="14.4" x14ac:dyDescent="0.3"/>
  <cols>
    <col min="1" max="1" width="2.6640625" style="1" customWidth="1"/>
    <col min="2" max="2" width="55.33203125" style="1" customWidth="1"/>
    <col min="3" max="16384" width="11.5546875" style="1"/>
  </cols>
  <sheetData>
    <row r="2" spans="2:2" x14ac:dyDescent="0.3">
      <c r="B2" s="8" t="s">
        <v>162</v>
      </c>
    </row>
    <row r="7" spans="2:2" ht="25.8" x14ac:dyDescent="0.5">
      <c r="B7" s="11" t="s">
        <v>215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M20"/>
  <sheetViews>
    <sheetView workbookViewId="0"/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3.6640625" style="2" customWidth="1"/>
    <col min="4" max="4" width="9.33203125" style="2" bestFit="1" customWidth="1"/>
    <col min="5" max="5" width="10.6640625" style="2" bestFit="1" customWidth="1"/>
    <col min="6" max="6" width="14.88671875" style="2" bestFit="1" customWidth="1"/>
    <col min="7" max="7" width="13.33203125" style="2" customWidth="1"/>
    <col min="8" max="8" width="11" style="2" bestFit="1" customWidth="1"/>
    <col min="9" max="16384" width="11.5546875" style="2"/>
  </cols>
  <sheetData>
    <row r="2" spans="2:13" x14ac:dyDescent="0.3">
      <c r="B2" s="8" t="s">
        <v>162</v>
      </c>
    </row>
    <row r="4" spans="2:13" x14ac:dyDescent="0.3">
      <c r="B4" s="39"/>
      <c r="C4" s="123" t="s">
        <v>358</v>
      </c>
      <c r="D4" s="123"/>
      <c r="E4" s="123"/>
      <c r="F4" s="123"/>
      <c r="G4" s="123"/>
      <c r="H4" s="123"/>
    </row>
    <row r="5" spans="2:13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3" x14ac:dyDescent="0.3">
      <c r="B6" s="123" t="s">
        <v>21</v>
      </c>
      <c r="C6" s="22">
        <v>50.7</v>
      </c>
      <c r="D6" s="22">
        <v>60.2</v>
      </c>
      <c r="E6" s="22">
        <v>43</v>
      </c>
      <c r="F6" s="22">
        <v>51.5</v>
      </c>
      <c r="G6" s="22">
        <v>49.6</v>
      </c>
      <c r="H6" s="25">
        <v>50.4</v>
      </c>
      <c r="I6" s="15"/>
      <c r="J6" s="15"/>
      <c r="K6" s="15"/>
      <c r="L6" s="15"/>
      <c r="M6" s="15"/>
    </row>
    <row r="7" spans="2:13" ht="28.8" x14ac:dyDescent="0.3">
      <c r="B7" s="123"/>
      <c r="C7" s="23" t="s">
        <v>569</v>
      </c>
      <c r="D7" s="23" t="s">
        <v>570</v>
      </c>
      <c r="E7" s="23" t="s">
        <v>571</v>
      </c>
      <c r="F7" s="23" t="s">
        <v>572</v>
      </c>
      <c r="G7" s="23" t="s">
        <v>573</v>
      </c>
      <c r="H7" s="110" t="s">
        <v>574</v>
      </c>
      <c r="I7" s="15"/>
      <c r="J7" s="15"/>
      <c r="K7" s="15"/>
      <c r="L7" s="15"/>
      <c r="M7" s="15"/>
    </row>
    <row r="8" spans="2:13" x14ac:dyDescent="0.3">
      <c r="B8" s="123" t="s">
        <v>22</v>
      </c>
      <c r="C8" s="22">
        <v>49.3</v>
      </c>
      <c r="D8" s="22">
        <v>39.799999999999997</v>
      </c>
      <c r="E8" s="22">
        <v>57</v>
      </c>
      <c r="F8" s="22">
        <v>48.5</v>
      </c>
      <c r="G8" s="22">
        <v>50.4</v>
      </c>
      <c r="H8" s="25">
        <v>49.6</v>
      </c>
      <c r="I8" s="15"/>
      <c r="J8" s="15"/>
      <c r="K8" s="15"/>
      <c r="L8" s="15"/>
      <c r="M8" s="15"/>
    </row>
    <row r="9" spans="2:13" ht="28.8" x14ac:dyDescent="0.3">
      <c r="B9" s="123"/>
      <c r="C9" s="23" t="s">
        <v>575</v>
      </c>
      <c r="D9" s="23" t="s">
        <v>454</v>
      </c>
      <c r="E9" s="23" t="s">
        <v>576</v>
      </c>
      <c r="F9" s="23" t="s">
        <v>577</v>
      </c>
      <c r="G9" s="23" t="s">
        <v>578</v>
      </c>
      <c r="H9" s="110" t="s">
        <v>579</v>
      </c>
      <c r="I9" s="15"/>
      <c r="J9" s="15"/>
      <c r="K9" s="15"/>
      <c r="L9" s="15"/>
      <c r="M9" s="15"/>
    </row>
    <row r="10" spans="2:13" x14ac:dyDescent="0.3">
      <c r="I10" s="15"/>
      <c r="J10" s="15"/>
      <c r="K10" s="15"/>
      <c r="L10" s="15"/>
      <c r="M10" s="15"/>
    </row>
    <row r="11" spans="2:13" x14ac:dyDescent="0.3">
      <c r="B11" s="115" t="s">
        <v>425</v>
      </c>
      <c r="C11" s="20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2:13" x14ac:dyDescent="0.3">
      <c r="C12" s="20"/>
      <c r="D12" s="15"/>
      <c r="E12" s="15"/>
      <c r="F12" s="15"/>
      <c r="I12" s="15"/>
      <c r="J12" s="15"/>
      <c r="K12" s="15"/>
      <c r="L12" s="15"/>
      <c r="M12" s="15"/>
    </row>
    <row r="13" spans="2:13" x14ac:dyDescent="0.3">
      <c r="C13" s="20"/>
      <c r="E13" s="15"/>
      <c r="F13" s="15"/>
      <c r="I13" s="15"/>
      <c r="J13" s="15"/>
      <c r="K13" s="15"/>
      <c r="L13" s="15"/>
      <c r="M13" s="15"/>
    </row>
    <row r="14" spans="2:13" x14ac:dyDescent="0.3">
      <c r="C14" s="20"/>
      <c r="E14" s="15"/>
      <c r="F14" s="15"/>
      <c r="I14" s="15"/>
      <c r="J14" s="15"/>
      <c r="K14" s="15"/>
      <c r="L14" s="15"/>
      <c r="M14" s="15"/>
    </row>
    <row r="15" spans="2:13" x14ac:dyDescent="0.3">
      <c r="C15" s="20"/>
      <c r="D15" s="15"/>
      <c r="E15" s="15"/>
      <c r="F15" s="15"/>
      <c r="I15" s="15"/>
      <c r="J15" s="15"/>
      <c r="K15" s="15"/>
      <c r="L15" s="15"/>
      <c r="M15" s="15"/>
    </row>
    <row r="16" spans="2:13" x14ac:dyDescent="0.3">
      <c r="C16" s="20"/>
      <c r="D16" s="15"/>
      <c r="E16" s="15"/>
      <c r="F16" s="15"/>
      <c r="I16" s="15"/>
      <c r="J16" s="15"/>
      <c r="K16" s="15"/>
      <c r="L16" s="15"/>
      <c r="M16" s="15"/>
    </row>
    <row r="17" spans="3:13" x14ac:dyDescent="0.3">
      <c r="C17" s="20"/>
      <c r="E17" s="15"/>
      <c r="F17" s="15"/>
      <c r="I17" s="15"/>
      <c r="J17" s="15"/>
      <c r="K17" s="15"/>
      <c r="L17" s="15"/>
      <c r="M17" s="15"/>
    </row>
    <row r="18" spans="3:13" x14ac:dyDescent="0.3">
      <c r="K18" s="33"/>
      <c r="L18" s="34"/>
      <c r="M18" s="35"/>
    </row>
    <row r="19" spans="3:13" x14ac:dyDescent="0.3">
      <c r="K19" s="33"/>
      <c r="L19" s="36"/>
      <c r="M19" s="37"/>
    </row>
    <row r="20" spans="3:13" x14ac:dyDescent="0.3">
      <c r="K20" s="33"/>
      <c r="L20" s="36"/>
      <c r="M20" s="38"/>
    </row>
  </sheetData>
  <sortState ref="B24:H27">
    <sortCondition ref="B24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N18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9.88671875" style="2" customWidth="1"/>
    <col min="3" max="3" width="14.109375" style="2" customWidth="1"/>
    <col min="4" max="5" width="10.6640625" style="2" bestFit="1" customWidth="1"/>
    <col min="6" max="6" width="14.88671875" style="2" bestFit="1" customWidth="1"/>
    <col min="7" max="7" width="13.1093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27"/>
      <c r="C4" s="123" t="s">
        <v>359</v>
      </c>
      <c r="D4" s="123"/>
      <c r="E4" s="123"/>
      <c r="F4" s="123"/>
      <c r="G4" s="123"/>
      <c r="H4" s="123"/>
    </row>
    <row r="5" spans="2:14" ht="28.8" x14ac:dyDescent="0.3">
      <c r="B5" s="27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41</v>
      </c>
      <c r="C6" s="22">
        <v>9.6999999999999993</v>
      </c>
      <c r="D6" s="22">
        <v>12.5</v>
      </c>
      <c r="E6" s="22">
        <v>8.1999999999999993</v>
      </c>
      <c r="F6" s="22">
        <v>7.4</v>
      </c>
      <c r="G6" s="22">
        <v>11.5</v>
      </c>
      <c r="H6" s="25">
        <v>9</v>
      </c>
      <c r="J6" s="15"/>
      <c r="K6" s="15"/>
      <c r="L6" s="15"/>
      <c r="M6" s="15"/>
      <c r="N6" s="15"/>
    </row>
    <row r="7" spans="2:14" x14ac:dyDescent="0.3">
      <c r="B7" s="123"/>
      <c r="C7" s="23" t="s">
        <v>580</v>
      </c>
      <c r="D7" s="23" t="s">
        <v>581</v>
      </c>
      <c r="E7" s="23" t="s">
        <v>582</v>
      </c>
      <c r="F7" s="23" t="s">
        <v>583</v>
      </c>
      <c r="G7" s="23" t="s">
        <v>584</v>
      </c>
      <c r="H7" s="110" t="s">
        <v>585</v>
      </c>
      <c r="J7" s="15"/>
      <c r="K7" s="15"/>
      <c r="L7" s="15"/>
      <c r="M7" s="15"/>
      <c r="N7" s="15"/>
    </row>
    <row r="8" spans="2:14" x14ac:dyDescent="0.3">
      <c r="B8" s="123" t="s">
        <v>42</v>
      </c>
      <c r="C8" s="22">
        <v>0</v>
      </c>
      <c r="D8" s="22">
        <v>5</v>
      </c>
      <c r="E8" s="22">
        <v>2</v>
      </c>
      <c r="F8" s="22">
        <v>2.6</v>
      </c>
      <c r="G8" s="22">
        <v>3</v>
      </c>
      <c r="H8" s="25">
        <v>2.6</v>
      </c>
      <c r="J8" s="15"/>
      <c r="K8" s="15"/>
      <c r="L8" s="15"/>
      <c r="M8" s="15"/>
      <c r="N8" s="15"/>
    </row>
    <row r="9" spans="2:14" x14ac:dyDescent="0.3">
      <c r="B9" s="123"/>
      <c r="C9" s="23" t="s">
        <v>350</v>
      </c>
      <c r="D9" s="23" t="s">
        <v>586</v>
      </c>
      <c r="E9" s="23" t="s">
        <v>587</v>
      </c>
      <c r="F9" s="23" t="s">
        <v>588</v>
      </c>
      <c r="G9" s="23" t="s">
        <v>589</v>
      </c>
      <c r="H9" s="110" t="s">
        <v>590</v>
      </c>
      <c r="J9" s="15"/>
      <c r="K9" s="15"/>
      <c r="L9" s="15"/>
      <c r="M9" s="15"/>
      <c r="N9" s="15"/>
    </row>
    <row r="10" spans="2:14" x14ac:dyDescent="0.3">
      <c r="B10" s="123" t="s">
        <v>43</v>
      </c>
      <c r="C10" s="22">
        <v>16.7</v>
      </c>
      <c r="D10" s="22">
        <v>10</v>
      </c>
      <c r="E10" s="22">
        <v>11.2</v>
      </c>
      <c r="F10" s="22">
        <v>13</v>
      </c>
      <c r="G10" s="22">
        <v>10</v>
      </c>
      <c r="H10" s="25">
        <v>12.1</v>
      </c>
      <c r="J10" s="15"/>
      <c r="K10" s="15"/>
      <c r="L10" s="15"/>
      <c r="M10" s="15"/>
      <c r="N10" s="15"/>
    </row>
    <row r="11" spans="2:14" x14ac:dyDescent="0.3">
      <c r="B11" s="123"/>
      <c r="C11" s="23" t="s">
        <v>591</v>
      </c>
      <c r="D11" s="23" t="s">
        <v>592</v>
      </c>
      <c r="E11" s="23" t="s">
        <v>593</v>
      </c>
      <c r="F11" s="23" t="s">
        <v>594</v>
      </c>
      <c r="G11" s="23" t="s">
        <v>582</v>
      </c>
      <c r="H11" s="110" t="s">
        <v>595</v>
      </c>
      <c r="J11" s="15"/>
      <c r="K11" s="15"/>
      <c r="L11" s="15"/>
      <c r="M11" s="15"/>
      <c r="N11" s="15"/>
    </row>
    <row r="12" spans="2:14" x14ac:dyDescent="0.3">
      <c r="B12" s="123" t="s">
        <v>44</v>
      </c>
      <c r="C12" s="22">
        <v>69.400000000000006</v>
      </c>
      <c r="D12" s="22">
        <v>71.3</v>
      </c>
      <c r="E12" s="22">
        <v>74.5</v>
      </c>
      <c r="F12" s="22">
        <v>73.900000000000006</v>
      </c>
      <c r="G12" s="22">
        <v>70.099999999999994</v>
      </c>
      <c r="H12" s="25">
        <v>72.5</v>
      </c>
      <c r="J12" s="15"/>
      <c r="K12" s="15"/>
      <c r="L12" s="15"/>
      <c r="M12" s="15"/>
      <c r="N12" s="15"/>
    </row>
    <row r="13" spans="2:14" ht="28.8" x14ac:dyDescent="0.3">
      <c r="B13" s="123"/>
      <c r="C13" s="23" t="s">
        <v>596</v>
      </c>
      <c r="D13" s="23" t="s">
        <v>597</v>
      </c>
      <c r="E13" s="23" t="s">
        <v>598</v>
      </c>
      <c r="F13" s="23" t="s">
        <v>599</v>
      </c>
      <c r="G13" s="23" t="s">
        <v>600</v>
      </c>
      <c r="H13" s="110" t="s">
        <v>601</v>
      </c>
      <c r="J13" s="15"/>
      <c r="K13" s="15"/>
      <c r="L13" s="15"/>
      <c r="M13" s="15"/>
      <c r="N13" s="15"/>
    </row>
    <row r="14" spans="2:14" x14ac:dyDescent="0.3">
      <c r="B14" s="123" t="s">
        <v>45</v>
      </c>
      <c r="C14" s="22">
        <v>4.2</v>
      </c>
      <c r="D14" s="22">
        <v>1.3</v>
      </c>
      <c r="E14" s="22">
        <v>4.0999999999999996</v>
      </c>
      <c r="F14" s="22">
        <v>3</v>
      </c>
      <c r="G14" s="22">
        <v>5.4</v>
      </c>
      <c r="H14" s="25">
        <v>3.7</v>
      </c>
      <c r="J14" s="15"/>
      <c r="K14" s="15"/>
      <c r="L14" s="15"/>
      <c r="M14" s="15"/>
      <c r="N14" s="15"/>
    </row>
    <row r="15" spans="2:14" x14ac:dyDescent="0.3">
      <c r="B15" s="123"/>
      <c r="C15" s="23" t="s">
        <v>602</v>
      </c>
      <c r="D15" s="23" t="s">
        <v>406</v>
      </c>
      <c r="E15" s="23" t="s">
        <v>563</v>
      </c>
      <c r="F15" s="23" t="s">
        <v>603</v>
      </c>
      <c r="G15" s="23" t="s">
        <v>604</v>
      </c>
      <c r="H15" s="110" t="s">
        <v>605</v>
      </c>
      <c r="J15" s="15"/>
      <c r="K15" s="15"/>
      <c r="L15" s="15"/>
      <c r="M15" s="15"/>
      <c r="N15" s="15"/>
    </row>
    <row r="17" spans="2:8" x14ac:dyDescent="0.3">
      <c r="B17" s="115" t="s">
        <v>425</v>
      </c>
      <c r="C17" s="20"/>
      <c r="E17" s="15"/>
      <c r="F17" s="15"/>
      <c r="G17" s="15"/>
      <c r="H17" s="15"/>
    </row>
    <row r="18" spans="2:8" x14ac:dyDescent="0.3">
      <c r="C18" s="20"/>
      <c r="E18" s="15"/>
      <c r="F18" s="15"/>
    </row>
  </sheetData>
  <sortState ref="B27:H36">
    <sortCondition ref="B27"/>
  </sortState>
  <mergeCells count="6">
    <mergeCell ref="B14:B15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N18"/>
  <sheetViews>
    <sheetView topLeftCell="A4" workbookViewId="0">
      <selection activeCell="B12" sqref="B1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4.33203125" style="2" customWidth="1"/>
    <col min="4" max="5" width="10.6640625" style="2" bestFit="1" customWidth="1"/>
    <col min="6" max="6" width="14.88671875" style="2" bestFit="1" customWidth="1"/>
    <col min="7" max="7" width="13.55468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360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75</v>
      </c>
      <c r="D6" s="22">
        <v>80.5</v>
      </c>
      <c r="E6" s="22">
        <v>90.4</v>
      </c>
      <c r="F6" s="22">
        <v>85.8</v>
      </c>
      <c r="G6" s="22">
        <v>85</v>
      </c>
      <c r="H6" s="25">
        <v>85.2</v>
      </c>
      <c r="J6" s="15"/>
      <c r="K6" s="15"/>
      <c r="L6" s="15"/>
      <c r="M6" s="15"/>
      <c r="N6" s="15"/>
    </row>
    <row r="7" spans="2:14" x14ac:dyDescent="0.3">
      <c r="B7" s="123"/>
      <c r="C7" s="23" t="s">
        <v>606</v>
      </c>
      <c r="D7" s="23" t="s">
        <v>607</v>
      </c>
      <c r="E7" s="23" t="s">
        <v>608</v>
      </c>
      <c r="F7" s="23" t="s">
        <v>609</v>
      </c>
      <c r="G7" s="23" t="s">
        <v>610</v>
      </c>
      <c r="H7" s="110" t="s">
        <v>611</v>
      </c>
      <c r="J7" s="15"/>
      <c r="K7" s="15"/>
      <c r="L7" s="15"/>
      <c r="M7" s="15"/>
      <c r="N7" s="15"/>
    </row>
    <row r="8" spans="2:14" x14ac:dyDescent="0.3">
      <c r="B8" s="123" t="s">
        <v>22</v>
      </c>
      <c r="C8" s="22">
        <v>25</v>
      </c>
      <c r="D8" s="22">
        <v>19.5</v>
      </c>
      <c r="E8" s="22">
        <v>9.6</v>
      </c>
      <c r="F8" s="22">
        <v>14.2</v>
      </c>
      <c r="G8" s="22">
        <v>15</v>
      </c>
      <c r="H8" s="25">
        <v>14.8</v>
      </c>
      <c r="J8" s="15"/>
      <c r="K8" s="15"/>
      <c r="L8" s="15"/>
      <c r="M8" s="15"/>
      <c r="N8" s="15"/>
    </row>
    <row r="9" spans="2:14" x14ac:dyDescent="0.3">
      <c r="B9" s="123"/>
      <c r="C9" s="23" t="s">
        <v>612</v>
      </c>
      <c r="D9" s="23" t="s">
        <v>613</v>
      </c>
      <c r="E9" s="23" t="s">
        <v>614</v>
      </c>
      <c r="F9" s="23" t="s">
        <v>615</v>
      </c>
      <c r="G9" s="23" t="s">
        <v>616</v>
      </c>
      <c r="H9" s="110" t="s">
        <v>617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15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B12" s="20"/>
      <c r="C12" s="15"/>
      <c r="D12" s="15"/>
      <c r="E12" s="15"/>
      <c r="J12" s="15"/>
      <c r="K12" s="15"/>
      <c r="L12" s="15"/>
      <c r="M12" s="15"/>
      <c r="N12" s="15"/>
    </row>
    <row r="13" spans="2:14" x14ac:dyDescent="0.3">
      <c r="B13" s="20"/>
      <c r="D13" s="15"/>
      <c r="E13" s="15"/>
      <c r="J13" s="15"/>
      <c r="K13" s="15"/>
      <c r="L13" s="15"/>
      <c r="M13" s="15"/>
      <c r="N13" s="15"/>
    </row>
    <row r="14" spans="2:14" x14ac:dyDescent="0.3">
      <c r="B14" s="20"/>
      <c r="D14" s="15"/>
      <c r="E14" s="15"/>
      <c r="J14" s="15"/>
      <c r="K14" s="15"/>
      <c r="L14" s="15"/>
      <c r="M14" s="15"/>
      <c r="N14" s="15"/>
    </row>
    <row r="15" spans="2:14" x14ac:dyDescent="0.3">
      <c r="B15" s="20"/>
      <c r="D15" s="15"/>
      <c r="E15" s="15"/>
      <c r="J15" s="15"/>
      <c r="K15" s="15"/>
      <c r="L15" s="15"/>
      <c r="M15" s="15"/>
      <c r="N15" s="15"/>
    </row>
    <row r="16" spans="2:14" x14ac:dyDescent="0.3">
      <c r="B16" s="20"/>
      <c r="D16" s="15"/>
      <c r="E16" s="15"/>
      <c r="J16" s="15"/>
      <c r="K16" s="15"/>
      <c r="L16" s="15"/>
      <c r="M16" s="15"/>
      <c r="N16" s="15"/>
    </row>
    <row r="17" spans="2:14" x14ac:dyDescent="0.3">
      <c r="B17" s="20"/>
      <c r="D17" s="15"/>
      <c r="E17" s="15"/>
      <c r="J17" s="15"/>
      <c r="K17" s="15"/>
      <c r="L17" s="15"/>
      <c r="M17" s="15"/>
      <c r="N17" s="15"/>
    </row>
    <row r="18" spans="2:14" x14ac:dyDescent="0.3">
      <c r="B18" s="20"/>
      <c r="D18" s="15"/>
      <c r="E18" s="15"/>
    </row>
  </sheetData>
  <sortState ref="B25:H28">
    <sortCondition ref="B25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1:N15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8.5546875" style="2" customWidth="1"/>
    <col min="3" max="3" width="6.6640625" style="2" bestFit="1" customWidth="1"/>
    <col min="4" max="4" width="11.5546875" style="2"/>
    <col min="5" max="7" width="13" style="2" customWidth="1"/>
    <col min="8" max="8" width="5.5546875" style="2" bestFit="1" customWidth="1"/>
    <col min="9" max="16384" width="11.5546875" style="2"/>
  </cols>
  <sheetData>
    <row r="1" spans="2:14" x14ac:dyDescent="0.3">
      <c r="B1" s="14"/>
    </row>
    <row r="2" spans="2:14" x14ac:dyDescent="0.3">
      <c r="B2" s="8" t="s">
        <v>162</v>
      </c>
    </row>
    <row r="4" spans="2:14" ht="31.5" customHeight="1" x14ac:dyDescent="0.3">
      <c r="D4" s="40"/>
      <c r="E4" s="130" t="str">
        <f>'P15'!C4</f>
        <v>P15. Después de finalizar los estudios, ¿has trabajado alguna vez? (%)</v>
      </c>
      <c r="F4" s="131"/>
      <c r="G4" s="132"/>
      <c r="H4" s="123" t="s">
        <v>3</v>
      </c>
    </row>
    <row r="5" spans="2:14" x14ac:dyDescent="0.3">
      <c r="B5" s="27"/>
      <c r="C5" s="27"/>
      <c r="D5" s="27"/>
      <c r="E5" s="26" t="s">
        <v>21</v>
      </c>
      <c r="F5" s="26" t="s">
        <v>22</v>
      </c>
      <c r="G5" s="26" t="s">
        <v>351</v>
      </c>
      <c r="H5" s="123"/>
    </row>
    <row r="6" spans="2:14" ht="14.4" customHeight="1" x14ac:dyDescent="0.3">
      <c r="B6" s="128" t="str">
        <f>'P10'!C4</f>
        <v>P10. Aparte de los estudios que terminaste, ¿iniciaste otros estudios universitarios? (%)</v>
      </c>
      <c r="C6" s="128" t="s">
        <v>21</v>
      </c>
      <c r="D6" s="41" t="s">
        <v>0</v>
      </c>
      <c r="E6" s="106">
        <v>950</v>
      </c>
      <c r="F6" s="106">
        <v>219</v>
      </c>
      <c r="G6" s="106">
        <v>0</v>
      </c>
      <c r="H6" s="107">
        <f t="shared" ref="H6:H13" si="0">SUM(E6:G6)</f>
        <v>1169</v>
      </c>
    </row>
    <row r="7" spans="2:14" x14ac:dyDescent="0.3">
      <c r="B7" s="133"/>
      <c r="C7" s="129"/>
      <c r="D7" s="41" t="s">
        <v>1</v>
      </c>
      <c r="E7" s="105">
        <f>E6/H6*100</f>
        <v>81.26603934987169</v>
      </c>
      <c r="F7" s="105">
        <f>F6/H6*100</f>
        <v>18.733960650128314</v>
      </c>
      <c r="G7" s="105">
        <f>G6/H6*100</f>
        <v>0</v>
      </c>
      <c r="H7" s="113">
        <f t="shared" si="0"/>
        <v>100</v>
      </c>
    </row>
    <row r="8" spans="2:14" x14ac:dyDescent="0.3">
      <c r="B8" s="133"/>
      <c r="C8" s="123" t="s">
        <v>22</v>
      </c>
      <c r="D8" s="41" t="s">
        <v>0</v>
      </c>
      <c r="E8" s="106">
        <v>876</v>
      </c>
      <c r="F8" s="106">
        <v>104</v>
      </c>
      <c r="G8" s="106">
        <v>0</v>
      </c>
      <c r="H8" s="107">
        <f t="shared" si="0"/>
        <v>980</v>
      </c>
      <c r="M8" s="15"/>
      <c r="N8" s="15"/>
    </row>
    <row r="9" spans="2:14" x14ac:dyDescent="0.3">
      <c r="B9" s="133"/>
      <c r="C9" s="123"/>
      <c r="D9" s="41" t="s">
        <v>1</v>
      </c>
      <c r="E9" s="105">
        <f>E8/H8*100</f>
        <v>89.387755102040813</v>
      </c>
      <c r="F9" s="105">
        <f>F8/H8*100</f>
        <v>10.612244897959183</v>
      </c>
      <c r="G9" s="105">
        <f>G8/H8*100</f>
        <v>0</v>
      </c>
      <c r="H9" s="113">
        <f t="shared" si="0"/>
        <v>100</v>
      </c>
      <c r="M9" s="15"/>
      <c r="N9" s="15"/>
    </row>
    <row r="10" spans="2:14" x14ac:dyDescent="0.3">
      <c r="B10" s="133"/>
      <c r="C10" s="128" t="s">
        <v>351</v>
      </c>
      <c r="D10" s="41" t="s">
        <v>0</v>
      </c>
      <c r="E10" s="106">
        <v>0</v>
      </c>
      <c r="F10" s="106">
        <v>0</v>
      </c>
      <c r="G10" s="106">
        <v>1</v>
      </c>
      <c r="H10" s="107">
        <f t="shared" si="0"/>
        <v>1</v>
      </c>
      <c r="M10" s="15"/>
      <c r="N10" s="15"/>
    </row>
    <row r="11" spans="2:14" x14ac:dyDescent="0.3">
      <c r="B11" s="129"/>
      <c r="C11" s="129"/>
      <c r="D11" s="41" t="s">
        <v>1</v>
      </c>
      <c r="E11" s="105">
        <f>E10/H10*100</f>
        <v>0</v>
      </c>
      <c r="F11" s="105">
        <f>F10/H10*100</f>
        <v>0</v>
      </c>
      <c r="G11" s="105">
        <f>G10/H10*100</f>
        <v>100</v>
      </c>
      <c r="H11" s="113">
        <f t="shared" si="0"/>
        <v>100</v>
      </c>
      <c r="M11" s="15"/>
      <c r="N11" s="15"/>
    </row>
    <row r="12" spans="2:14" x14ac:dyDescent="0.3">
      <c r="B12" s="124" t="s">
        <v>3</v>
      </c>
      <c r="C12" s="125"/>
      <c r="D12" s="26" t="s">
        <v>0</v>
      </c>
      <c r="E12" s="106">
        <f>E6+E8+E10</f>
        <v>1826</v>
      </c>
      <c r="F12" s="106">
        <f>F6+F8+F10</f>
        <v>323</v>
      </c>
      <c r="G12" s="106">
        <f>G6+G8+G10</f>
        <v>1</v>
      </c>
      <c r="H12" s="107">
        <f t="shared" si="0"/>
        <v>2150</v>
      </c>
      <c r="M12" s="15"/>
      <c r="N12" s="15"/>
    </row>
    <row r="13" spans="2:14" x14ac:dyDescent="0.3">
      <c r="B13" s="126"/>
      <c r="C13" s="127"/>
      <c r="D13" s="26" t="s">
        <v>1</v>
      </c>
      <c r="E13" s="105">
        <f>E12/H12*100</f>
        <v>84.930232558139537</v>
      </c>
      <c r="F13" s="105">
        <f>F12/H12*100</f>
        <v>15.023255813953487</v>
      </c>
      <c r="G13" s="105">
        <f>G12/H12*100</f>
        <v>4.6511627906976744E-2</v>
      </c>
      <c r="H13" s="113">
        <f t="shared" si="0"/>
        <v>100</v>
      </c>
      <c r="M13" s="15"/>
      <c r="N13" s="15"/>
    </row>
    <row r="14" spans="2:14" x14ac:dyDescent="0.3">
      <c r="M14" s="15"/>
      <c r="N14" s="15"/>
    </row>
    <row r="15" spans="2:14" x14ac:dyDescent="0.3">
      <c r="B15" s="115" t="s">
        <v>425</v>
      </c>
      <c r="M15" s="15"/>
      <c r="N15" s="15"/>
    </row>
  </sheetData>
  <mergeCells count="7">
    <mergeCell ref="B12:C13"/>
    <mergeCell ref="H4:H5"/>
    <mergeCell ref="C6:C7"/>
    <mergeCell ref="C8:C9"/>
    <mergeCell ref="E4:G4"/>
    <mergeCell ref="B6:B11"/>
    <mergeCell ref="C10:C11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H13"/>
  <sheetViews>
    <sheetView topLeftCell="A4" workbookViewId="0">
      <selection activeCell="B12" sqref="B1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3.44140625" style="2" customWidth="1"/>
    <col min="4" max="4" width="9.33203125" style="2" bestFit="1" customWidth="1"/>
    <col min="5" max="5" width="10.33203125" style="2" bestFit="1" customWidth="1"/>
    <col min="6" max="6" width="14.88671875" style="2" bestFit="1" customWidth="1"/>
    <col min="7" max="7" width="13" style="2" customWidth="1"/>
    <col min="8" max="8" width="9.44140625" style="2" bestFit="1" customWidth="1"/>
    <col min="9" max="16384" width="11.5546875" style="2"/>
  </cols>
  <sheetData>
    <row r="2" spans="2:8" x14ac:dyDescent="0.3">
      <c r="B2" s="8" t="s">
        <v>162</v>
      </c>
    </row>
    <row r="4" spans="2:8" x14ac:dyDescent="0.3">
      <c r="B4" s="39"/>
      <c r="C4" s="123" t="s">
        <v>361</v>
      </c>
      <c r="D4" s="123"/>
      <c r="E4" s="123"/>
      <c r="F4" s="123"/>
      <c r="G4" s="123"/>
      <c r="H4" s="123"/>
    </row>
    <row r="5" spans="2:8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8" x14ac:dyDescent="0.3">
      <c r="B6" s="123" t="s">
        <v>21</v>
      </c>
      <c r="C6" s="22">
        <v>80.599999999999994</v>
      </c>
      <c r="D6" s="22">
        <v>80.8</v>
      </c>
      <c r="E6" s="22">
        <v>72.7</v>
      </c>
      <c r="F6" s="22">
        <v>84.7</v>
      </c>
      <c r="G6" s="22">
        <v>84.2</v>
      </c>
      <c r="H6" s="25">
        <v>83</v>
      </c>
    </row>
    <row r="7" spans="2:8" x14ac:dyDescent="0.3">
      <c r="B7" s="123"/>
      <c r="C7" s="23" t="s">
        <v>618</v>
      </c>
      <c r="D7" s="23" t="s">
        <v>618</v>
      </c>
      <c r="E7" s="23" t="s">
        <v>619</v>
      </c>
      <c r="F7" s="23" t="s">
        <v>620</v>
      </c>
      <c r="G7" s="23" t="s">
        <v>621</v>
      </c>
      <c r="H7" s="110" t="s">
        <v>620</v>
      </c>
    </row>
    <row r="8" spans="2:8" x14ac:dyDescent="0.3">
      <c r="B8" s="123" t="s">
        <v>22</v>
      </c>
      <c r="C8" s="22">
        <v>19.399999999999999</v>
      </c>
      <c r="D8" s="22">
        <v>19.2</v>
      </c>
      <c r="E8" s="22">
        <v>27.3</v>
      </c>
      <c r="F8" s="22">
        <v>15.3</v>
      </c>
      <c r="G8" s="22">
        <v>15.8</v>
      </c>
      <c r="H8" s="25">
        <v>17</v>
      </c>
    </row>
    <row r="9" spans="2:8" x14ac:dyDescent="0.3">
      <c r="B9" s="123"/>
      <c r="C9" s="23" t="s">
        <v>618</v>
      </c>
      <c r="D9" s="23" t="s">
        <v>618</v>
      </c>
      <c r="E9" s="23" t="s">
        <v>619</v>
      </c>
      <c r="F9" s="23" t="s">
        <v>620</v>
      </c>
      <c r="G9" s="23" t="s">
        <v>621</v>
      </c>
      <c r="H9" s="110" t="s">
        <v>620</v>
      </c>
    </row>
    <row r="11" spans="2:8" x14ac:dyDescent="0.3">
      <c r="B11" s="115" t="s">
        <v>425</v>
      </c>
      <c r="D11" s="15"/>
      <c r="E11" s="15"/>
    </row>
    <row r="12" spans="2:8" x14ac:dyDescent="0.3">
      <c r="B12" s="20"/>
      <c r="D12" s="15"/>
      <c r="E12" s="15"/>
    </row>
    <row r="13" spans="2:8" x14ac:dyDescent="0.3">
      <c r="B13" s="20"/>
      <c r="D13" s="15"/>
      <c r="E13" s="15"/>
    </row>
  </sheetData>
  <sortState ref="B20:H23">
    <sortCondition ref="B20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O67"/>
  <sheetViews>
    <sheetView topLeftCell="B4" zoomScaleNormal="100" workbookViewId="0">
      <selection activeCell="D9" sqref="D9"/>
    </sheetView>
  </sheetViews>
  <sheetFormatPr baseColWidth="10" defaultColWidth="11.5546875" defaultRowHeight="14.4" x14ac:dyDescent="0.3"/>
  <cols>
    <col min="1" max="1" width="2.6640625" style="2" customWidth="1"/>
    <col min="2" max="2" width="20.33203125" style="2" customWidth="1"/>
    <col min="3" max="3" width="13.5546875" style="2" customWidth="1"/>
    <col min="4" max="4" width="10.6640625" style="2" bestFit="1" customWidth="1"/>
    <col min="5" max="5" width="10.33203125" style="2" bestFit="1" customWidth="1"/>
    <col min="6" max="6" width="14.88671875" style="2" bestFit="1" customWidth="1"/>
    <col min="7" max="7" width="13.109375" style="2" customWidth="1"/>
    <col min="8" max="8" width="11" style="2" bestFit="1" customWidth="1"/>
    <col min="9" max="9" width="14.44140625" style="2" customWidth="1"/>
    <col min="10" max="10" width="15.44140625" style="2" customWidth="1"/>
    <col min="11" max="16384" width="11.5546875" style="2"/>
  </cols>
  <sheetData>
    <row r="2" spans="2:15" x14ac:dyDescent="0.3">
      <c r="B2" s="8" t="s">
        <v>162</v>
      </c>
    </row>
    <row r="4" spans="2:15" x14ac:dyDescent="0.3">
      <c r="B4" s="39"/>
      <c r="C4" s="123" t="s">
        <v>362</v>
      </c>
      <c r="D4" s="123"/>
      <c r="E4" s="123"/>
      <c r="F4" s="123"/>
      <c r="G4" s="123"/>
      <c r="H4" s="123"/>
    </row>
    <row r="5" spans="2:15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5" ht="15" customHeight="1" x14ac:dyDescent="0.3">
      <c r="B6" s="123" t="s">
        <v>190</v>
      </c>
      <c r="C6" s="22">
        <v>28.6</v>
      </c>
      <c r="D6" s="22">
        <v>0</v>
      </c>
      <c r="E6" s="22">
        <v>33.299999999999997</v>
      </c>
      <c r="F6" s="22">
        <v>52.4</v>
      </c>
      <c r="G6" s="22">
        <v>6.3</v>
      </c>
      <c r="H6" s="25">
        <v>31.7</v>
      </c>
      <c r="I6" s="30"/>
      <c r="K6" s="15"/>
      <c r="L6" s="15"/>
      <c r="M6" s="15"/>
      <c r="N6" s="15"/>
      <c r="O6" s="15"/>
    </row>
    <row r="7" spans="2:15" x14ac:dyDescent="0.3">
      <c r="B7" s="134"/>
      <c r="C7" s="23" t="s">
        <v>622</v>
      </c>
      <c r="D7" s="23" t="s">
        <v>350</v>
      </c>
      <c r="E7" s="23" t="s">
        <v>623</v>
      </c>
      <c r="F7" s="23" t="s">
        <v>624</v>
      </c>
      <c r="G7" s="23" t="s">
        <v>625</v>
      </c>
      <c r="H7" s="110" t="s">
        <v>626</v>
      </c>
      <c r="K7" s="15"/>
      <c r="L7" s="15"/>
      <c r="M7" s="15"/>
      <c r="N7" s="15"/>
      <c r="O7" s="15"/>
    </row>
    <row r="8" spans="2:15" ht="15" customHeight="1" x14ac:dyDescent="0.3">
      <c r="B8" s="123" t="s">
        <v>191</v>
      </c>
      <c r="C8" s="22">
        <v>42.9</v>
      </c>
      <c r="D8" s="22">
        <v>80</v>
      </c>
      <c r="E8" s="22">
        <v>50</v>
      </c>
      <c r="F8" s="22">
        <v>33.299999999999997</v>
      </c>
      <c r="G8" s="22">
        <v>68.8</v>
      </c>
      <c r="H8" s="25">
        <v>48.8</v>
      </c>
      <c r="I8" s="30"/>
      <c r="K8" s="15"/>
      <c r="L8" s="15"/>
      <c r="M8" s="15"/>
      <c r="N8" s="15"/>
      <c r="O8" s="15"/>
    </row>
    <row r="9" spans="2:15" x14ac:dyDescent="0.3">
      <c r="B9" s="134"/>
      <c r="C9" s="23" t="s">
        <v>624</v>
      </c>
      <c r="D9" s="23" t="s">
        <v>874</v>
      </c>
      <c r="E9" s="23" t="s">
        <v>627</v>
      </c>
      <c r="F9" s="23" t="s">
        <v>628</v>
      </c>
      <c r="G9" s="23" t="s">
        <v>629</v>
      </c>
      <c r="H9" s="110" t="s">
        <v>630</v>
      </c>
      <c r="K9" s="15"/>
      <c r="L9" s="15"/>
      <c r="M9" s="15"/>
      <c r="N9" s="15"/>
      <c r="O9" s="15"/>
    </row>
    <row r="10" spans="2:15" x14ac:dyDescent="0.3">
      <c r="B10" s="123" t="s">
        <v>192</v>
      </c>
      <c r="C10" s="22">
        <v>0</v>
      </c>
      <c r="D10" s="22">
        <v>0</v>
      </c>
      <c r="E10" s="22">
        <v>0</v>
      </c>
      <c r="F10" s="22">
        <v>4.8</v>
      </c>
      <c r="G10" s="22">
        <v>0</v>
      </c>
      <c r="H10" s="25">
        <v>2.1</v>
      </c>
      <c r="I10" s="30"/>
    </row>
    <row r="11" spans="2:15" x14ac:dyDescent="0.3">
      <c r="B11" s="123"/>
      <c r="C11" s="23" t="s">
        <v>350</v>
      </c>
      <c r="D11" s="23" t="s">
        <v>350</v>
      </c>
      <c r="E11" s="23" t="s">
        <v>350</v>
      </c>
      <c r="F11" s="23" t="s">
        <v>631</v>
      </c>
      <c r="G11" s="23" t="s">
        <v>350</v>
      </c>
      <c r="H11" s="110" t="s">
        <v>632</v>
      </c>
      <c r="K11" s="15"/>
      <c r="L11" s="15"/>
      <c r="M11" s="15"/>
      <c r="N11" s="15"/>
      <c r="O11" s="15"/>
    </row>
    <row r="12" spans="2:15" ht="16.95" customHeight="1" x14ac:dyDescent="0.3">
      <c r="B12" s="123" t="s">
        <v>193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5">
        <v>0</v>
      </c>
      <c r="I12" s="30"/>
      <c r="J12" s="31"/>
      <c r="K12" s="15"/>
      <c r="L12" s="15"/>
      <c r="M12" s="15"/>
      <c r="N12" s="15"/>
      <c r="O12" s="15"/>
    </row>
    <row r="13" spans="2:15" x14ac:dyDescent="0.3">
      <c r="B13" s="123"/>
      <c r="C13" s="23" t="s">
        <v>350</v>
      </c>
      <c r="D13" s="23" t="s">
        <v>350</v>
      </c>
      <c r="E13" s="23" t="s">
        <v>350</v>
      </c>
      <c r="F13" s="23" t="s">
        <v>350</v>
      </c>
      <c r="G13" s="23" t="s">
        <v>350</v>
      </c>
      <c r="H13" s="110" t="s">
        <v>350</v>
      </c>
      <c r="K13" s="15"/>
      <c r="L13" s="15"/>
      <c r="M13" s="15"/>
      <c r="N13" s="15"/>
      <c r="O13" s="15"/>
    </row>
    <row r="14" spans="2:15" ht="16.95" customHeight="1" x14ac:dyDescent="0.3">
      <c r="B14" s="123" t="s">
        <v>211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5">
        <v>0</v>
      </c>
      <c r="I14" s="30"/>
      <c r="K14" s="15"/>
      <c r="L14" s="15"/>
      <c r="M14" s="15"/>
      <c r="N14" s="15"/>
      <c r="O14" s="15"/>
    </row>
    <row r="15" spans="2:15" x14ac:dyDescent="0.3">
      <c r="B15" s="123"/>
      <c r="C15" s="23" t="s">
        <v>350</v>
      </c>
      <c r="D15" s="23" t="s">
        <v>350</v>
      </c>
      <c r="E15" s="23" t="s">
        <v>350</v>
      </c>
      <c r="F15" s="23" t="s">
        <v>350</v>
      </c>
      <c r="G15" s="23" t="s">
        <v>350</v>
      </c>
      <c r="H15" s="110" t="s">
        <v>350</v>
      </c>
      <c r="K15" s="15"/>
      <c r="L15" s="15"/>
      <c r="M15" s="15"/>
      <c r="N15" s="15"/>
      <c r="O15" s="15"/>
    </row>
    <row r="16" spans="2:15" x14ac:dyDescent="0.3">
      <c r="B16" s="123" t="s">
        <v>194</v>
      </c>
      <c r="C16" s="22">
        <v>14.3</v>
      </c>
      <c r="D16" s="22">
        <v>40</v>
      </c>
      <c r="E16" s="22">
        <v>0</v>
      </c>
      <c r="F16" s="22">
        <v>4.8</v>
      </c>
      <c r="G16" s="22">
        <v>12.5</v>
      </c>
      <c r="H16" s="25">
        <v>9.6999999999999993</v>
      </c>
      <c r="I16" s="30"/>
      <c r="K16" s="15"/>
      <c r="L16" s="15"/>
      <c r="M16" s="15"/>
      <c r="N16" s="15"/>
      <c r="O16" s="15"/>
    </row>
    <row r="17" spans="2:15" x14ac:dyDescent="0.3">
      <c r="B17" s="123"/>
      <c r="C17" s="23" t="s">
        <v>633</v>
      </c>
      <c r="D17" s="23" t="s">
        <v>634</v>
      </c>
      <c r="E17" s="23" t="s">
        <v>350</v>
      </c>
      <c r="F17" s="23" t="s">
        <v>631</v>
      </c>
      <c r="G17" s="23" t="s">
        <v>635</v>
      </c>
      <c r="H17" s="110" t="s">
        <v>636</v>
      </c>
      <c r="K17" s="15"/>
      <c r="L17" s="15"/>
      <c r="M17" s="15"/>
      <c r="N17" s="15"/>
      <c r="O17" s="15"/>
    </row>
    <row r="18" spans="2:15" x14ac:dyDescent="0.3">
      <c r="B18" s="20"/>
      <c r="C18" s="15"/>
      <c r="D18" s="15"/>
      <c r="E18" s="15"/>
      <c r="F18" s="15"/>
      <c r="G18" s="15"/>
      <c r="K18" s="15"/>
      <c r="L18" s="15"/>
      <c r="M18" s="15"/>
      <c r="N18" s="15"/>
      <c r="O18" s="15"/>
    </row>
    <row r="19" spans="2:15" x14ac:dyDescent="0.3">
      <c r="B19" s="115" t="s">
        <v>425</v>
      </c>
      <c r="C19" s="15"/>
      <c r="D19" s="15"/>
      <c r="E19" s="15"/>
      <c r="F19" s="15"/>
      <c r="G19" s="15"/>
      <c r="H19" s="15"/>
      <c r="J19" s="20"/>
      <c r="K19" s="15"/>
      <c r="L19" s="15"/>
      <c r="M19" s="15"/>
      <c r="N19" s="15"/>
      <c r="O19" s="15"/>
    </row>
    <row r="20" spans="2:15" x14ac:dyDescent="0.3">
      <c r="D20" s="20"/>
      <c r="E20" s="15"/>
      <c r="F20" s="15"/>
      <c r="G20" s="15"/>
      <c r="J20" s="20"/>
      <c r="K20" s="15"/>
      <c r="L20" s="15"/>
      <c r="M20" s="15"/>
    </row>
    <row r="21" spans="2:15" x14ac:dyDescent="0.3">
      <c r="J21" s="20"/>
      <c r="K21" s="15"/>
      <c r="L21" s="15"/>
      <c r="M21" s="15"/>
    </row>
    <row r="22" spans="2:15" x14ac:dyDescent="0.3">
      <c r="J22" s="20"/>
      <c r="K22" s="15"/>
      <c r="L22" s="15"/>
      <c r="M22" s="15"/>
      <c r="N22" s="15"/>
      <c r="O22" s="15"/>
    </row>
    <row r="23" spans="2:15" x14ac:dyDescent="0.3">
      <c r="J23" s="20"/>
      <c r="K23" s="15"/>
      <c r="L23" s="15"/>
      <c r="M23" s="15"/>
    </row>
    <row r="24" spans="2:15" x14ac:dyDescent="0.3">
      <c r="J24" s="20"/>
      <c r="K24" s="15"/>
      <c r="L24" s="15"/>
      <c r="M24" s="15"/>
      <c r="N24" s="15"/>
      <c r="O24" s="15"/>
    </row>
    <row r="25" spans="2:15" x14ac:dyDescent="0.3">
      <c r="J25" s="20"/>
      <c r="K25" s="15"/>
      <c r="L25" s="15"/>
      <c r="M25" s="15"/>
    </row>
    <row r="26" spans="2:15" x14ac:dyDescent="0.3">
      <c r="N26" s="15"/>
      <c r="O26" s="15"/>
    </row>
    <row r="27" spans="2:15" x14ac:dyDescent="0.3">
      <c r="J27" s="20"/>
      <c r="K27" s="15"/>
      <c r="L27" s="15"/>
      <c r="M27" s="15"/>
    </row>
    <row r="28" spans="2:15" x14ac:dyDescent="0.3">
      <c r="J28" s="20"/>
      <c r="K28" s="15"/>
      <c r="L28" s="15"/>
      <c r="M28" s="15"/>
      <c r="N28" s="15"/>
      <c r="O28" s="15"/>
    </row>
    <row r="29" spans="2:15" x14ac:dyDescent="0.3">
      <c r="J29" s="20"/>
      <c r="K29" s="15"/>
      <c r="L29" s="15"/>
      <c r="M29" s="15"/>
    </row>
    <row r="30" spans="2:15" x14ac:dyDescent="0.3">
      <c r="J30" s="20"/>
      <c r="K30" s="15"/>
      <c r="L30" s="15"/>
      <c r="M30" s="15"/>
      <c r="N30" s="15"/>
      <c r="O30" s="15"/>
    </row>
    <row r="31" spans="2:15" x14ac:dyDescent="0.3">
      <c r="I31" s="20"/>
      <c r="J31" s="20"/>
      <c r="K31" s="15"/>
      <c r="L31" s="15"/>
      <c r="M31" s="15"/>
    </row>
    <row r="32" spans="2:15" x14ac:dyDescent="0.3">
      <c r="J32" s="20"/>
      <c r="K32" s="15"/>
      <c r="L32" s="15"/>
      <c r="M32" s="15"/>
    </row>
    <row r="33" spans="9:13" x14ac:dyDescent="0.3">
      <c r="J33" s="20"/>
      <c r="K33" s="15"/>
      <c r="L33" s="15"/>
      <c r="M33" s="15"/>
    </row>
    <row r="34" spans="9:13" x14ac:dyDescent="0.3">
      <c r="J34" s="20"/>
      <c r="K34" s="15"/>
      <c r="L34" s="15"/>
      <c r="M34" s="15"/>
    </row>
    <row r="35" spans="9:13" x14ac:dyDescent="0.3">
      <c r="J35" s="20"/>
      <c r="K35" s="15"/>
      <c r="L35" s="15"/>
      <c r="M35" s="15"/>
    </row>
    <row r="36" spans="9:13" x14ac:dyDescent="0.3">
      <c r="J36" s="20"/>
      <c r="K36" s="15"/>
      <c r="L36" s="15"/>
      <c r="M36" s="15"/>
    </row>
    <row r="37" spans="9:13" x14ac:dyDescent="0.3">
      <c r="J37" s="20"/>
      <c r="K37" s="15"/>
      <c r="L37" s="15"/>
      <c r="M37" s="15"/>
    </row>
    <row r="39" spans="9:13" x14ac:dyDescent="0.3">
      <c r="J39" s="20"/>
      <c r="K39" s="15"/>
      <c r="L39" s="15"/>
      <c r="M39" s="15"/>
    </row>
    <row r="40" spans="9:13" x14ac:dyDescent="0.3">
      <c r="J40" s="20"/>
      <c r="K40" s="15"/>
      <c r="L40" s="15"/>
      <c r="M40" s="15"/>
    </row>
    <row r="41" spans="9:13" x14ac:dyDescent="0.3">
      <c r="J41" s="20"/>
      <c r="K41" s="15"/>
      <c r="L41" s="15"/>
      <c r="M41" s="15"/>
    </row>
    <row r="42" spans="9:13" x14ac:dyDescent="0.3">
      <c r="J42" s="20"/>
      <c r="K42" s="15"/>
      <c r="L42" s="15"/>
      <c r="M42" s="15"/>
    </row>
    <row r="43" spans="9:13" x14ac:dyDescent="0.3">
      <c r="I43" s="20"/>
      <c r="J43" s="20"/>
      <c r="K43" s="15"/>
      <c r="L43" s="15"/>
      <c r="M43" s="15"/>
    </row>
    <row r="44" spans="9:13" x14ac:dyDescent="0.3">
      <c r="I44" s="20"/>
      <c r="J44" s="20"/>
      <c r="K44" s="15"/>
      <c r="L44" s="15"/>
      <c r="M44" s="15"/>
    </row>
    <row r="45" spans="9:13" x14ac:dyDescent="0.3">
      <c r="I45" s="20"/>
      <c r="J45" s="20"/>
      <c r="K45" s="15"/>
      <c r="L45" s="15"/>
      <c r="M45" s="15"/>
    </row>
    <row r="46" spans="9:13" x14ac:dyDescent="0.3">
      <c r="I46" s="20"/>
      <c r="J46" s="20"/>
      <c r="K46" s="15"/>
      <c r="L46" s="15"/>
      <c r="M46" s="15"/>
    </row>
    <row r="47" spans="9:13" x14ac:dyDescent="0.3">
      <c r="I47" s="20"/>
      <c r="J47" s="20"/>
      <c r="K47" s="15"/>
      <c r="L47" s="15"/>
      <c r="M47" s="15"/>
    </row>
    <row r="48" spans="9:13" x14ac:dyDescent="0.3">
      <c r="I48" s="20"/>
      <c r="J48" s="20"/>
      <c r="K48" s="15"/>
      <c r="L48" s="15"/>
      <c r="M48" s="15"/>
    </row>
    <row r="49" spans="9:13" x14ac:dyDescent="0.3">
      <c r="I49" s="20"/>
      <c r="J49" s="20"/>
      <c r="K49" s="15"/>
      <c r="L49" s="15"/>
      <c r="M49" s="15"/>
    </row>
    <row r="50" spans="9:13" x14ac:dyDescent="0.3">
      <c r="I50" s="20"/>
    </row>
    <row r="51" spans="9:13" x14ac:dyDescent="0.3">
      <c r="I51" s="20"/>
      <c r="J51" s="20"/>
      <c r="K51" s="15"/>
      <c r="L51" s="15"/>
      <c r="M51" s="15"/>
    </row>
    <row r="52" spans="9:13" x14ac:dyDescent="0.3">
      <c r="I52" s="20"/>
      <c r="J52" s="20"/>
      <c r="K52" s="15"/>
      <c r="L52" s="15"/>
      <c r="M52" s="15"/>
    </row>
    <row r="53" spans="9:13" x14ac:dyDescent="0.3">
      <c r="I53" s="20"/>
      <c r="J53" s="20"/>
      <c r="K53" s="15"/>
      <c r="L53" s="15"/>
      <c r="M53" s="15"/>
    </row>
    <row r="54" spans="9:13" x14ac:dyDescent="0.3">
      <c r="I54" s="20"/>
      <c r="J54" s="20"/>
      <c r="K54" s="15"/>
      <c r="L54" s="15"/>
      <c r="M54" s="15"/>
    </row>
    <row r="55" spans="9:13" x14ac:dyDescent="0.3">
      <c r="I55" s="20"/>
      <c r="J55" s="20"/>
      <c r="K55" s="15"/>
      <c r="L55" s="15"/>
      <c r="M55" s="15"/>
    </row>
    <row r="56" spans="9:13" x14ac:dyDescent="0.3">
      <c r="J56" s="20"/>
      <c r="K56" s="15"/>
      <c r="L56" s="15"/>
      <c r="M56" s="15"/>
    </row>
    <row r="57" spans="9:13" x14ac:dyDescent="0.3">
      <c r="J57" s="20"/>
      <c r="K57" s="15"/>
      <c r="L57" s="15"/>
      <c r="M57" s="15"/>
    </row>
    <row r="58" spans="9:13" x14ac:dyDescent="0.3">
      <c r="J58" s="20"/>
      <c r="K58" s="15"/>
      <c r="L58" s="15"/>
      <c r="M58" s="15"/>
    </row>
    <row r="59" spans="9:13" x14ac:dyDescent="0.3">
      <c r="J59" s="20"/>
      <c r="K59" s="15"/>
      <c r="L59" s="15"/>
      <c r="M59" s="15"/>
    </row>
    <row r="60" spans="9:13" x14ac:dyDescent="0.3">
      <c r="J60" s="20"/>
      <c r="K60" s="15"/>
      <c r="L60" s="15"/>
      <c r="M60" s="15"/>
    </row>
    <row r="61" spans="9:13" x14ac:dyDescent="0.3">
      <c r="J61" s="20"/>
      <c r="K61" s="15"/>
      <c r="L61" s="15"/>
      <c r="M61" s="15"/>
    </row>
    <row r="63" spans="9:13" x14ac:dyDescent="0.3">
      <c r="J63" s="20"/>
      <c r="K63" s="15"/>
      <c r="L63" s="15"/>
      <c r="M63" s="15"/>
    </row>
    <row r="64" spans="9:13" x14ac:dyDescent="0.3">
      <c r="J64" s="20"/>
      <c r="K64" s="15"/>
      <c r="L64" s="15"/>
      <c r="M64" s="15"/>
    </row>
    <row r="65" spans="9:13" x14ac:dyDescent="0.3">
      <c r="J65" s="20"/>
      <c r="K65" s="15"/>
      <c r="L65" s="15"/>
      <c r="M65" s="15"/>
    </row>
    <row r="66" spans="9:13" x14ac:dyDescent="0.3">
      <c r="J66" s="20"/>
      <c r="K66" s="15"/>
      <c r="L66" s="15"/>
      <c r="M66" s="15"/>
    </row>
    <row r="67" spans="9:13" x14ac:dyDescent="0.3">
      <c r="I67" s="20"/>
      <c r="J67" s="20"/>
      <c r="K67" s="15"/>
      <c r="L67" s="15"/>
      <c r="M67" s="15"/>
    </row>
  </sheetData>
  <sortState ref="B28:H39">
    <sortCondition ref="B28"/>
  </sortState>
  <mergeCells count="7">
    <mergeCell ref="B16:B17"/>
    <mergeCell ref="C4:H4"/>
    <mergeCell ref="B6:B7"/>
    <mergeCell ref="B8:B9"/>
    <mergeCell ref="B10:B11"/>
    <mergeCell ref="B12:B13"/>
    <mergeCell ref="B14:B15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B7"/>
  <sheetViews>
    <sheetView workbookViewId="0"/>
  </sheetViews>
  <sheetFormatPr baseColWidth="10" defaultColWidth="11.44140625" defaultRowHeight="14.4" x14ac:dyDescent="0.3"/>
  <cols>
    <col min="1" max="1" width="2.6640625" style="1" customWidth="1"/>
    <col min="2" max="2" width="55.33203125" style="1" customWidth="1"/>
    <col min="3" max="16384" width="11.44140625" style="1"/>
  </cols>
  <sheetData>
    <row r="2" spans="2:2" x14ac:dyDescent="0.3">
      <c r="B2" s="8" t="s">
        <v>162</v>
      </c>
    </row>
    <row r="7" spans="2:2" ht="25.8" x14ac:dyDescent="0.5">
      <c r="B7" s="11" t="s">
        <v>218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H17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6" style="2" customWidth="1"/>
    <col min="3" max="3" width="16.109375" style="2" bestFit="1" customWidth="1"/>
    <col min="4" max="16384" width="11.5546875" style="2"/>
  </cols>
  <sheetData>
    <row r="2" spans="2:8" x14ac:dyDescent="0.3">
      <c r="B2" s="8" t="s">
        <v>162</v>
      </c>
    </row>
    <row r="4" spans="2:8" ht="33.75" customHeight="1" x14ac:dyDescent="0.3">
      <c r="B4" s="39"/>
      <c r="C4" s="123" t="s">
        <v>975</v>
      </c>
      <c r="D4" s="123"/>
      <c r="E4" s="123"/>
      <c r="F4" s="123"/>
      <c r="G4" s="123"/>
      <c r="H4" s="123"/>
    </row>
    <row r="5" spans="2:8" ht="44.25" customHeight="1" x14ac:dyDescent="0.3">
      <c r="B5" s="39"/>
      <c r="C5" s="117" t="s">
        <v>203</v>
      </c>
      <c r="D5" s="117" t="s">
        <v>202</v>
      </c>
      <c r="E5" s="117" t="s">
        <v>205</v>
      </c>
      <c r="F5" s="117" t="s">
        <v>206</v>
      </c>
      <c r="G5" s="117" t="s">
        <v>204</v>
      </c>
      <c r="H5" s="24" t="s">
        <v>25</v>
      </c>
    </row>
    <row r="6" spans="2:8" x14ac:dyDescent="0.3">
      <c r="B6" s="130" t="s">
        <v>973</v>
      </c>
      <c r="C6" s="22">
        <v>39</v>
      </c>
      <c r="D6" s="22">
        <v>41.5</v>
      </c>
      <c r="E6" s="22">
        <v>37.9</v>
      </c>
      <c r="F6" s="22">
        <v>35.1</v>
      </c>
      <c r="G6" s="22">
        <v>48.8</v>
      </c>
      <c r="H6" s="25">
        <v>39.700000000000003</v>
      </c>
    </row>
    <row r="7" spans="2:8" ht="14.4" customHeight="1" x14ac:dyDescent="0.3">
      <c r="B7" s="130"/>
      <c r="C7" s="23" t="s">
        <v>979</v>
      </c>
      <c r="D7" s="23" t="s">
        <v>982</v>
      </c>
      <c r="E7" s="23" t="s">
        <v>983</v>
      </c>
      <c r="F7" s="23" t="s">
        <v>985</v>
      </c>
      <c r="G7" s="23" t="s">
        <v>880</v>
      </c>
      <c r="H7" s="110" t="s">
        <v>987</v>
      </c>
    </row>
    <row r="8" spans="2:8" x14ac:dyDescent="0.3">
      <c r="B8" s="130" t="s">
        <v>976</v>
      </c>
      <c r="C8" s="22">
        <v>21.9</v>
      </c>
      <c r="D8" s="22">
        <v>13.2</v>
      </c>
      <c r="E8" s="22">
        <v>21.5</v>
      </c>
      <c r="F8" s="22">
        <v>21.2</v>
      </c>
      <c r="G8" s="22">
        <v>19.8</v>
      </c>
      <c r="H8" s="25">
        <v>20.5</v>
      </c>
    </row>
    <row r="9" spans="2:8" ht="14.4" customHeight="1" x14ac:dyDescent="0.3">
      <c r="B9" s="130"/>
      <c r="C9" s="23" t="s">
        <v>980</v>
      </c>
      <c r="D9" s="23" t="s">
        <v>727</v>
      </c>
      <c r="E9" s="23" t="s">
        <v>984</v>
      </c>
      <c r="F9" s="23" t="s">
        <v>613</v>
      </c>
      <c r="G9" s="23" t="s">
        <v>986</v>
      </c>
      <c r="H9" s="110" t="s">
        <v>986</v>
      </c>
    </row>
    <row r="10" spans="2:8" x14ac:dyDescent="0.3">
      <c r="B10" s="130" t="s">
        <v>977</v>
      </c>
      <c r="C10" s="22">
        <v>14.3</v>
      </c>
      <c r="D10" s="22">
        <v>22.6</v>
      </c>
      <c r="E10" s="22">
        <v>28.7</v>
      </c>
      <c r="F10" s="22">
        <v>22.9</v>
      </c>
      <c r="G10" s="22">
        <v>14.1</v>
      </c>
      <c r="H10" s="25">
        <v>20.7</v>
      </c>
    </row>
    <row r="11" spans="2:8" ht="14.4" customHeight="1" x14ac:dyDescent="0.3">
      <c r="B11" s="130"/>
      <c r="C11" s="23" t="s">
        <v>867</v>
      </c>
      <c r="D11" s="23" t="s">
        <v>726</v>
      </c>
      <c r="E11" s="23" t="s">
        <v>838</v>
      </c>
      <c r="F11" s="23" t="s">
        <v>846</v>
      </c>
      <c r="G11" s="23" t="s">
        <v>617</v>
      </c>
      <c r="H11" s="110" t="s">
        <v>988</v>
      </c>
    </row>
    <row r="12" spans="2:8" x14ac:dyDescent="0.3">
      <c r="B12" s="130" t="s">
        <v>974</v>
      </c>
      <c r="C12" s="22">
        <v>24.8</v>
      </c>
      <c r="D12" s="22">
        <v>22.6</v>
      </c>
      <c r="E12" s="22">
        <v>11.8</v>
      </c>
      <c r="F12" s="22">
        <v>20.8</v>
      </c>
      <c r="G12" s="22">
        <v>17.399999999999999</v>
      </c>
      <c r="H12" s="25">
        <v>19.100000000000001</v>
      </c>
    </row>
    <row r="13" spans="2:8" ht="18" customHeight="1" thickBot="1" x14ac:dyDescent="0.35">
      <c r="B13" s="124"/>
      <c r="C13" s="118" t="s">
        <v>981</v>
      </c>
      <c r="D13" s="118" t="s">
        <v>726</v>
      </c>
      <c r="E13" s="118" t="s">
        <v>688</v>
      </c>
      <c r="F13" s="118" t="s">
        <v>906</v>
      </c>
      <c r="G13" s="118" t="s">
        <v>762</v>
      </c>
      <c r="H13" s="110" t="s">
        <v>621</v>
      </c>
    </row>
    <row r="14" spans="2:8" ht="15" thickTop="1" x14ac:dyDescent="0.3">
      <c r="B14" s="135" t="s">
        <v>978</v>
      </c>
      <c r="C14" s="119">
        <v>8.4</v>
      </c>
      <c r="D14" s="119">
        <v>8.4</v>
      </c>
      <c r="E14" s="119">
        <v>6.9</v>
      </c>
      <c r="F14" s="119">
        <v>8.3000000000000007</v>
      </c>
      <c r="G14" s="119">
        <v>6.7</v>
      </c>
      <c r="H14" s="120">
        <v>7.7</v>
      </c>
    </row>
    <row r="15" spans="2:8" x14ac:dyDescent="0.3">
      <c r="B15" s="130"/>
      <c r="C15" s="23" t="s">
        <v>637</v>
      </c>
      <c r="D15" s="23" t="s">
        <v>638</v>
      </c>
      <c r="E15" s="23" t="s">
        <v>639</v>
      </c>
      <c r="F15" s="23" t="s">
        <v>640</v>
      </c>
      <c r="G15" s="23" t="s">
        <v>641</v>
      </c>
      <c r="H15" s="110" t="s">
        <v>642</v>
      </c>
    </row>
    <row r="17" spans="2:2" x14ac:dyDescent="0.3">
      <c r="B17" s="115" t="s">
        <v>425</v>
      </c>
    </row>
  </sheetData>
  <mergeCells count="6">
    <mergeCell ref="B14:B15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18"/>
  <sheetViews>
    <sheetView topLeftCell="A3" zoomScaleNormal="100" workbookViewId="0">
      <selection activeCell="B13" sqref="B13"/>
    </sheetView>
  </sheetViews>
  <sheetFormatPr baseColWidth="10" defaultColWidth="11.5546875" defaultRowHeight="14.4" x14ac:dyDescent="0.3"/>
  <cols>
    <col min="1" max="1" width="2.6640625" style="2" customWidth="1"/>
    <col min="2" max="2" width="12" style="2" customWidth="1"/>
    <col min="3" max="3" width="13.109375" style="2" customWidth="1"/>
    <col min="4" max="5" width="10.6640625" style="2" bestFit="1" customWidth="1"/>
    <col min="6" max="6" width="14.88671875" style="2" bestFit="1" customWidth="1"/>
    <col min="7" max="7" width="12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363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60</v>
      </c>
      <c r="C6" s="22">
        <v>83.2</v>
      </c>
      <c r="D6" s="22">
        <v>75.7</v>
      </c>
      <c r="E6" s="22">
        <v>63.6</v>
      </c>
      <c r="F6" s="22">
        <v>86.1</v>
      </c>
      <c r="G6" s="22">
        <v>72.2</v>
      </c>
      <c r="H6" s="25">
        <v>79</v>
      </c>
      <c r="J6" s="15"/>
      <c r="K6" s="15"/>
      <c r="L6" s="15"/>
      <c r="M6" s="15"/>
      <c r="N6" s="15"/>
    </row>
    <row r="7" spans="2:14" x14ac:dyDescent="0.3">
      <c r="B7" s="123"/>
      <c r="C7" s="23" t="s">
        <v>643</v>
      </c>
      <c r="D7" s="23" t="s">
        <v>644</v>
      </c>
      <c r="E7" s="23" t="s">
        <v>645</v>
      </c>
      <c r="F7" s="23" t="s">
        <v>643</v>
      </c>
      <c r="G7" s="23" t="s">
        <v>646</v>
      </c>
      <c r="H7" s="110" t="s">
        <v>644</v>
      </c>
      <c r="J7" s="15"/>
      <c r="K7" s="15"/>
      <c r="L7" s="15"/>
      <c r="M7" s="15"/>
      <c r="N7" s="15"/>
    </row>
    <row r="8" spans="2:14" x14ac:dyDescent="0.3">
      <c r="B8" s="123" t="s">
        <v>62</v>
      </c>
      <c r="C8" s="22">
        <v>14</v>
      </c>
      <c r="D8" s="22">
        <v>21.5</v>
      </c>
      <c r="E8" s="22">
        <v>34</v>
      </c>
      <c r="F8" s="22">
        <v>11.3</v>
      </c>
      <c r="G8" s="22">
        <v>23.8</v>
      </c>
      <c r="H8" s="25">
        <v>18</v>
      </c>
      <c r="J8" s="15"/>
      <c r="K8" s="15"/>
      <c r="L8" s="15"/>
      <c r="M8" s="15"/>
      <c r="N8" s="15"/>
    </row>
    <row r="9" spans="2:14" x14ac:dyDescent="0.3">
      <c r="B9" s="123"/>
      <c r="C9" s="23" t="s">
        <v>647</v>
      </c>
      <c r="D9" s="23" t="s">
        <v>648</v>
      </c>
      <c r="E9" s="23" t="s">
        <v>649</v>
      </c>
      <c r="F9" s="23" t="s">
        <v>650</v>
      </c>
      <c r="G9" s="23" t="s">
        <v>651</v>
      </c>
      <c r="H9" s="110" t="s">
        <v>402</v>
      </c>
      <c r="J9" s="15"/>
      <c r="K9" s="15"/>
      <c r="L9" s="15"/>
      <c r="M9" s="15"/>
      <c r="N9" s="15"/>
    </row>
    <row r="10" spans="2:14" x14ac:dyDescent="0.3">
      <c r="B10" s="123" t="s">
        <v>61</v>
      </c>
      <c r="C10" s="22">
        <v>2.8</v>
      </c>
      <c r="D10" s="22">
        <v>2.8</v>
      </c>
      <c r="E10" s="22">
        <v>2.4</v>
      </c>
      <c r="F10" s="22">
        <v>2.6</v>
      </c>
      <c r="G10" s="22">
        <v>4</v>
      </c>
      <c r="H10" s="25">
        <v>3</v>
      </c>
      <c r="J10" s="15"/>
      <c r="K10" s="15"/>
      <c r="L10" s="15"/>
      <c r="M10" s="15"/>
      <c r="N10" s="15"/>
    </row>
    <row r="11" spans="2:14" x14ac:dyDescent="0.3">
      <c r="B11" s="123"/>
      <c r="C11" s="23" t="s">
        <v>652</v>
      </c>
      <c r="D11" s="23" t="s">
        <v>653</v>
      </c>
      <c r="E11" s="23" t="s">
        <v>654</v>
      </c>
      <c r="F11" s="23" t="s">
        <v>655</v>
      </c>
      <c r="G11" s="23" t="s">
        <v>656</v>
      </c>
      <c r="H11" s="110" t="s">
        <v>588</v>
      </c>
      <c r="J11" s="15"/>
      <c r="K11" s="15"/>
      <c r="L11" s="15"/>
      <c r="M11" s="15"/>
      <c r="N11" s="15"/>
    </row>
    <row r="12" spans="2:14" x14ac:dyDescent="0.3">
      <c r="J12" s="15"/>
      <c r="K12" s="15"/>
      <c r="L12" s="15"/>
      <c r="M12" s="15"/>
      <c r="N12" s="15"/>
    </row>
    <row r="13" spans="2:14" x14ac:dyDescent="0.3">
      <c r="B13" s="115" t="s">
        <v>425</v>
      </c>
      <c r="C13" s="15"/>
      <c r="D13" s="15"/>
      <c r="E13" s="15"/>
      <c r="F13" s="15"/>
      <c r="G13" s="15"/>
      <c r="H13" s="15"/>
      <c r="J13" s="15"/>
      <c r="K13" s="15"/>
      <c r="L13" s="15"/>
      <c r="M13" s="15"/>
      <c r="N13" s="15"/>
    </row>
    <row r="14" spans="2:14" x14ac:dyDescent="0.3">
      <c r="C14" s="20"/>
      <c r="D14" s="20"/>
      <c r="F14" s="15"/>
      <c r="G14" s="15"/>
      <c r="J14" s="15"/>
      <c r="K14" s="15"/>
      <c r="L14" s="15"/>
      <c r="M14" s="15"/>
      <c r="N14" s="15"/>
    </row>
    <row r="15" spans="2:14" x14ac:dyDescent="0.3">
      <c r="C15" s="20"/>
      <c r="D15" s="20"/>
      <c r="F15" s="15"/>
      <c r="G15" s="15"/>
      <c r="J15" s="15"/>
      <c r="K15" s="15"/>
      <c r="L15" s="15"/>
      <c r="M15" s="15"/>
      <c r="N15" s="15"/>
    </row>
    <row r="16" spans="2:14" x14ac:dyDescent="0.3">
      <c r="C16" s="20"/>
      <c r="D16" s="20"/>
      <c r="F16" s="15"/>
      <c r="G16" s="15"/>
      <c r="J16" s="15"/>
      <c r="K16" s="15"/>
      <c r="L16" s="15"/>
      <c r="M16" s="15"/>
      <c r="N16" s="15"/>
    </row>
    <row r="17" spans="3:14" x14ac:dyDescent="0.3">
      <c r="C17" s="20"/>
      <c r="D17" s="20"/>
      <c r="F17" s="15"/>
      <c r="G17" s="15"/>
      <c r="J17" s="15"/>
      <c r="K17" s="15"/>
      <c r="L17" s="15"/>
      <c r="M17" s="15"/>
      <c r="N17" s="15"/>
    </row>
    <row r="18" spans="3:14" x14ac:dyDescent="0.3">
      <c r="C18" s="20"/>
      <c r="D18" s="20"/>
      <c r="F18" s="15"/>
      <c r="G18" s="15"/>
      <c r="J18" s="15"/>
      <c r="K18" s="15"/>
      <c r="L18" s="15"/>
      <c r="M18" s="15"/>
      <c r="N18" s="15"/>
    </row>
  </sheetData>
  <sortState ref="B25:H30">
    <sortCondition ref="B25"/>
  </sortState>
  <mergeCells count="4">
    <mergeCell ref="C4:H4"/>
    <mergeCell ref="B6:B7"/>
    <mergeCell ref="B8:B9"/>
    <mergeCell ref="B10:B11"/>
  </mergeCells>
  <hyperlinks>
    <hyperlink ref="B2" location="ÍNDICE!A1" display="ÍNDICE!A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K15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8.5546875" style="2" customWidth="1"/>
    <col min="3" max="3" width="6.6640625" style="2" bestFit="1" customWidth="1"/>
    <col min="4" max="4" width="10.33203125" style="2" customWidth="1"/>
    <col min="5" max="5" width="12" style="2" customWidth="1"/>
    <col min="6" max="6" width="11" style="2" customWidth="1"/>
    <col min="7" max="7" width="10.33203125" style="2" customWidth="1"/>
    <col min="8" max="8" width="6.6640625" style="2" bestFit="1" customWidth="1"/>
    <col min="9" max="16384" width="11.5546875" style="2"/>
  </cols>
  <sheetData>
    <row r="2" spans="2:11" x14ac:dyDescent="0.3">
      <c r="B2" s="8" t="s">
        <v>162</v>
      </c>
    </row>
    <row r="4" spans="2:11" ht="28.95" customHeight="1" x14ac:dyDescent="0.3">
      <c r="B4" s="40"/>
      <c r="C4" s="40"/>
      <c r="D4" s="40"/>
      <c r="E4" s="130" t="str">
        <f>'P17'!C4</f>
        <v>P17. ¿Trabajabas en Extremadura, otra Comunidad o fuera de España? (%)</v>
      </c>
      <c r="F4" s="131"/>
      <c r="G4" s="131"/>
      <c r="H4" s="132"/>
      <c r="I4" s="123" t="s">
        <v>3</v>
      </c>
    </row>
    <row r="5" spans="2:11" ht="28.8" x14ac:dyDescent="0.3">
      <c r="B5" s="27"/>
      <c r="C5" s="27"/>
      <c r="D5" s="27"/>
      <c r="E5" s="26" t="s">
        <v>60</v>
      </c>
      <c r="F5" s="26" t="s">
        <v>212</v>
      </c>
      <c r="G5" s="26" t="s">
        <v>61</v>
      </c>
      <c r="H5" s="26" t="s">
        <v>351</v>
      </c>
      <c r="I5" s="123"/>
    </row>
    <row r="6" spans="2:11" ht="14.4" customHeight="1" x14ac:dyDescent="0.3">
      <c r="B6" s="124" t="str">
        <f>'P7'!C4</f>
        <v>P7. ¿Disfrutaste de alguna beca Erasmus, Sócrates o similar para cursar parte de tus estudios, tanto teóricos como prácticos, en otra Universidad? (%)</v>
      </c>
      <c r="C6" s="123" t="s">
        <v>21</v>
      </c>
      <c r="D6" s="41" t="s">
        <v>0</v>
      </c>
      <c r="E6" s="106">
        <v>177</v>
      </c>
      <c r="F6" s="106">
        <v>68</v>
      </c>
      <c r="G6" s="106">
        <v>28</v>
      </c>
      <c r="H6" s="106">
        <v>1</v>
      </c>
      <c r="I6" s="106">
        <f t="shared" ref="I6:I12" si="0">SUM(E6:H6)</f>
        <v>274</v>
      </c>
      <c r="K6" s="43"/>
    </row>
    <row r="7" spans="2:11" x14ac:dyDescent="0.3">
      <c r="B7" s="136"/>
      <c r="C7" s="123"/>
      <c r="D7" s="41" t="s">
        <v>1</v>
      </c>
      <c r="E7" s="105">
        <f>+E6/$I$6*100</f>
        <v>64.59854014598541</v>
      </c>
      <c r="F7" s="105">
        <f>+F6/$I$6*100</f>
        <v>24.817518248175183</v>
      </c>
      <c r="G7" s="105">
        <f>+G6/$I$6*100</f>
        <v>10.218978102189782</v>
      </c>
      <c r="H7" s="105">
        <f>+H6/$I$6*100</f>
        <v>0.36496350364963503</v>
      </c>
      <c r="I7" s="114">
        <f t="shared" si="0"/>
        <v>100</v>
      </c>
    </row>
    <row r="8" spans="2:11" x14ac:dyDescent="0.3">
      <c r="B8" s="136"/>
      <c r="C8" s="123" t="s">
        <v>22</v>
      </c>
      <c r="D8" s="41" t="s">
        <v>0</v>
      </c>
      <c r="E8" s="106">
        <v>1251</v>
      </c>
      <c r="F8" s="106">
        <v>270</v>
      </c>
      <c r="G8" s="106">
        <v>28</v>
      </c>
      <c r="H8" s="106">
        <v>1</v>
      </c>
      <c r="I8" s="106">
        <f t="shared" si="0"/>
        <v>1550</v>
      </c>
    </row>
    <row r="9" spans="2:11" x14ac:dyDescent="0.3">
      <c r="B9" s="136"/>
      <c r="C9" s="123"/>
      <c r="D9" s="41" t="s">
        <v>1</v>
      </c>
      <c r="E9" s="105">
        <f>+E8/$I$8*100</f>
        <v>80.709677419354847</v>
      </c>
      <c r="F9" s="105">
        <f>+F8/$I$8*100</f>
        <v>17.419354838709676</v>
      </c>
      <c r="G9" s="105">
        <f>+G8/$I$8*100</f>
        <v>1.806451612903226</v>
      </c>
      <c r="H9" s="105">
        <f>+H8/$I$8*100</f>
        <v>6.4516129032258063E-2</v>
      </c>
      <c r="I9" s="114">
        <f t="shared" si="0"/>
        <v>100.00000000000001</v>
      </c>
    </row>
    <row r="10" spans="2:11" x14ac:dyDescent="0.3">
      <c r="B10" s="136"/>
      <c r="C10" s="123" t="s">
        <v>351</v>
      </c>
      <c r="D10" s="42" t="s">
        <v>0</v>
      </c>
      <c r="E10" s="106">
        <v>2</v>
      </c>
      <c r="F10" s="106">
        <v>0</v>
      </c>
      <c r="G10" s="106">
        <v>0</v>
      </c>
      <c r="H10" s="106">
        <v>0</v>
      </c>
      <c r="I10" s="106">
        <f t="shared" si="0"/>
        <v>2</v>
      </c>
    </row>
    <row r="11" spans="2:11" x14ac:dyDescent="0.3">
      <c r="B11" s="126"/>
      <c r="C11" s="123"/>
      <c r="D11" s="42" t="s">
        <v>1</v>
      </c>
      <c r="E11" s="105">
        <f>+E10/$I$10*100</f>
        <v>100</v>
      </c>
      <c r="F11" s="105">
        <f>+F10/$I$10*100</f>
        <v>0</v>
      </c>
      <c r="G11" s="105">
        <f>+G10/$I$10*100</f>
        <v>0</v>
      </c>
      <c r="H11" s="105">
        <v>0</v>
      </c>
      <c r="I11" s="114">
        <f t="shared" si="0"/>
        <v>100</v>
      </c>
    </row>
    <row r="12" spans="2:11" x14ac:dyDescent="0.3">
      <c r="B12" s="124" t="s">
        <v>3</v>
      </c>
      <c r="C12" s="125"/>
      <c r="D12" s="26" t="s">
        <v>0</v>
      </c>
      <c r="E12" s="106">
        <f>SUM(E6,E8,E10)</f>
        <v>1430</v>
      </c>
      <c r="F12" s="106">
        <f t="shared" ref="F12:G12" si="1">SUM(F6,F8,F10)</f>
        <v>338</v>
      </c>
      <c r="G12" s="106">
        <f t="shared" si="1"/>
        <v>56</v>
      </c>
      <c r="H12" s="106">
        <f>SUM(H6,H8,H10)</f>
        <v>2</v>
      </c>
      <c r="I12" s="106">
        <f t="shared" si="0"/>
        <v>1826</v>
      </c>
    </row>
    <row r="13" spans="2:11" x14ac:dyDescent="0.3">
      <c r="B13" s="126"/>
      <c r="C13" s="127"/>
      <c r="D13" s="26" t="s">
        <v>1</v>
      </c>
      <c r="E13" s="105">
        <f>E12/$I$12*100</f>
        <v>78.313253012048193</v>
      </c>
      <c r="F13" s="105">
        <f>F12/$I$12*100</f>
        <v>18.510405257393209</v>
      </c>
      <c r="G13" s="105">
        <f>G12/$I$12*100</f>
        <v>3.0668127053669223</v>
      </c>
      <c r="H13" s="105">
        <f>H12/$I$12*100</f>
        <v>0.10952902519167579</v>
      </c>
      <c r="I13" s="114">
        <f>SUM(E13:H13)</f>
        <v>100.00000000000001</v>
      </c>
    </row>
    <row r="15" spans="2:11" x14ac:dyDescent="0.3">
      <c r="B15" s="115" t="s">
        <v>425</v>
      </c>
    </row>
  </sheetData>
  <mergeCells count="7">
    <mergeCell ref="I4:I5"/>
    <mergeCell ref="C6:C7"/>
    <mergeCell ref="C8:C9"/>
    <mergeCell ref="C10:C11"/>
    <mergeCell ref="B12:C13"/>
    <mergeCell ref="B6:B11"/>
    <mergeCell ref="E4:H4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6"/>
  <sheetViews>
    <sheetView topLeftCell="A4" workbookViewId="0">
      <selection activeCell="B14" sqref="B14"/>
    </sheetView>
  </sheetViews>
  <sheetFormatPr baseColWidth="10" defaultColWidth="11.5546875" defaultRowHeight="14.4" x14ac:dyDescent="0.3"/>
  <cols>
    <col min="1" max="1" width="2.6640625" style="2" customWidth="1"/>
    <col min="2" max="2" width="18.6640625" style="2" customWidth="1"/>
    <col min="3" max="3" width="13.44140625" style="2" customWidth="1"/>
    <col min="4" max="4" width="10.6640625" style="2" bestFit="1" customWidth="1"/>
    <col min="5" max="5" width="10.6640625" style="2" customWidth="1"/>
    <col min="6" max="6" width="14.88671875" style="2" customWidth="1"/>
    <col min="7" max="7" width="14.44140625" style="2" customWidth="1"/>
    <col min="8" max="8" width="11" style="2" bestFit="1" customWidth="1"/>
    <col min="9" max="16384" width="11.5546875" style="2"/>
  </cols>
  <sheetData>
    <row r="2" spans="2:15" x14ac:dyDescent="0.3">
      <c r="B2" s="8" t="s">
        <v>162</v>
      </c>
    </row>
    <row r="4" spans="2:15" x14ac:dyDescent="0.3">
      <c r="C4" s="123" t="s">
        <v>366</v>
      </c>
      <c r="D4" s="123"/>
      <c r="E4" s="123"/>
      <c r="F4" s="123"/>
      <c r="G4" s="123"/>
      <c r="H4" s="123"/>
    </row>
    <row r="5" spans="2:15" ht="28.8" x14ac:dyDescent="0.3"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5" x14ac:dyDescent="0.3">
      <c r="B6" s="123" t="s">
        <v>288</v>
      </c>
      <c r="C6" s="22">
        <v>6.5</v>
      </c>
      <c r="D6" s="22">
        <v>1.9</v>
      </c>
      <c r="E6" s="22">
        <v>8.3000000000000007</v>
      </c>
      <c r="F6" s="22">
        <v>6</v>
      </c>
      <c r="G6" s="22">
        <v>7.7</v>
      </c>
      <c r="H6" s="25">
        <v>6.6</v>
      </c>
      <c r="K6" s="15"/>
      <c r="L6" s="15"/>
      <c r="M6" s="15"/>
      <c r="N6" s="15"/>
      <c r="O6" s="15"/>
    </row>
    <row r="7" spans="2:15" x14ac:dyDescent="0.3">
      <c r="B7" s="123"/>
      <c r="C7" s="23" t="s">
        <v>657</v>
      </c>
      <c r="D7" s="23" t="s">
        <v>658</v>
      </c>
      <c r="E7" s="23" t="s">
        <v>659</v>
      </c>
      <c r="F7" s="23" t="s">
        <v>641</v>
      </c>
      <c r="G7" s="23" t="s">
        <v>583</v>
      </c>
      <c r="H7" s="110" t="s">
        <v>660</v>
      </c>
      <c r="K7" s="15"/>
      <c r="L7" s="15"/>
      <c r="M7" s="15"/>
      <c r="N7" s="15"/>
      <c r="O7" s="15"/>
    </row>
    <row r="8" spans="2:15" x14ac:dyDescent="0.3">
      <c r="B8" s="123" t="s">
        <v>289</v>
      </c>
      <c r="C8" s="22">
        <v>93.5</v>
      </c>
      <c r="D8" s="22">
        <v>98.1</v>
      </c>
      <c r="E8" s="22">
        <v>90.3</v>
      </c>
      <c r="F8" s="22">
        <v>92.7</v>
      </c>
      <c r="G8" s="22">
        <v>90.6</v>
      </c>
      <c r="H8" s="25">
        <v>92.1</v>
      </c>
      <c r="K8" s="15"/>
      <c r="L8" s="15"/>
      <c r="M8" s="15"/>
      <c r="N8" s="15"/>
      <c r="O8" s="15"/>
    </row>
    <row r="9" spans="2:15" ht="16.5" customHeight="1" x14ac:dyDescent="0.3">
      <c r="B9" s="123"/>
      <c r="C9" s="23" t="s">
        <v>661</v>
      </c>
      <c r="D9" s="23" t="s">
        <v>662</v>
      </c>
      <c r="E9" s="23" t="s">
        <v>663</v>
      </c>
      <c r="F9" s="23" t="s">
        <v>664</v>
      </c>
      <c r="G9" s="23" t="s">
        <v>665</v>
      </c>
      <c r="H9" s="110" t="s">
        <v>608</v>
      </c>
      <c r="K9" s="15"/>
      <c r="L9" s="15"/>
      <c r="M9" s="15"/>
      <c r="N9" s="15"/>
      <c r="O9" s="15"/>
    </row>
    <row r="10" spans="2:15" x14ac:dyDescent="0.3">
      <c r="B10" s="123" t="s">
        <v>290</v>
      </c>
      <c r="C10" s="22">
        <v>0</v>
      </c>
      <c r="D10" s="22">
        <v>0</v>
      </c>
      <c r="E10" s="22">
        <v>1.5</v>
      </c>
      <c r="F10" s="22">
        <v>1.3</v>
      </c>
      <c r="G10" s="22">
        <v>1.7</v>
      </c>
      <c r="H10" s="25">
        <v>1.3</v>
      </c>
      <c r="K10" s="15"/>
      <c r="L10" s="15"/>
      <c r="M10" s="15"/>
      <c r="N10" s="15"/>
      <c r="O10" s="15"/>
    </row>
    <row r="11" spans="2:15" ht="15.75" customHeight="1" x14ac:dyDescent="0.3">
      <c r="B11" s="123"/>
      <c r="C11" s="23" t="s">
        <v>350</v>
      </c>
      <c r="D11" s="23" t="s">
        <v>350</v>
      </c>
      <c r="E11" s="23" t="s">
        <v>406</v>
      </c>
      <c r="F11" s="23" t="s">
        <v>364</v>
      </c>
      <c r="G11" s="23" t="s">
        <v>384</v>
      </c>
      <c r="H11" s="110" t="s">
        <v>380</v>
      </c>
      <c r="K11" s="15"/>
      <c r="L11" s="15"/>
      <c r="M11" s="15"/>
      <c r="N11" s="15"/>
      <c r="O11" s="15"/>
    </row>
    <row r="12" spans="2:15" x14ac:dyDescent="0.3">
      <c r="D12" s="20"/>
      <c r="E12" s="15"/>
      <c r="F12" s="15"/>
      <c r="G12" s="15"/>
    </row>
    <row r="13" spans="2:15" x14ac:dyDescent="0.3">
      <c r="B13" s="115" t="s">
        <v>425</v>
      </c>
      <c r="D13" s="20"/>
      <c r="E13" s="15"/>
      <c r="F13" s="15"/>
      <c r="G13" s="15"/>
    </row>
    <row r="14" spans="2:15" x14ac:dyDescent="0.3">
      <c r="D14" s="20"/>
      <c r="F14" s="15"/>
      <c r="G14" s="15"/>
    </row>
    <row r="15" spans="2:15" x14ac:dyDescent="0.3">
      <c r="D15" s="20"/>
      <c r="F15" s="15"/>
      <c r="G15" s="15"/>
    </row>
    <row r="16" spans="2:15" x14ac:dyDescent="0.3">
      <c r="D16" s="20"/>
      <c r="F16" s="15"/>
      <c r="G16" s="15"/>
    </row>
  </sheetData>
  <sortState ref="B23:H28">
    <sortCondition ref="B23"/>
  </sortState>
  <mergeCells count="4">
    <mergeCell ref="B6:B7"/>
    <mergeCell ref="B8:B9"/>
    <mergeCell ref="C4:H4"/>
    <mergeCell ref="B10:B11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29"/>
  <sheetViews>
    <sheetView workbookViewId="0">
      <selection activeCell="H20" sqref="H20"/>
    </sheetView>
  </sheetViews>
  <sheetFormatPr baseColWidth="10" defaultColWidth="11.5546875" defaultRowHeight="14.4" x14ac:dyDescent="0.3"/>
  <cols>
    <col min="1" max="1" width="2.6640625" style="2" customWidth="1"/>
    <col min="2" max="2" width="28.44140625" style="2" customWidth="1"/>
    <col min="3" max="3" width="13.44140625" style="2" customWidth="1"/>
    <col min="4" max="5" width="10.6640625" style="2" bestFit="1" customWidth="1"/>
    <col min="6" max="6" width="14.88671875" style="2" bestFit="1" customWidth="1"/>
    <col min="7" max="7" width="12.55468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367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ht="15" customHeight="1" x14ac:dyDescent="0.3">
      <c r="B6" s="123" t="s">
        <v>48</v>
      </c>
      <c r="C6" s="22">
        <v>5</v>
      </c>
      <c r="D6" s="22">
        <v>8.6</v>
      </c>
      <c r="E6" s="22">
        <v>6.9</v>
      </c>
      <c r="F6" s="22">
        <v>4.5</v>
      </c>
      <c r="G6" s="22">
        <v>8.5</v>
      </c>
      <c r="H6" s="25">
        <v>6.1</v>
      </c>
      <c r="I6" s="20"/>
      <c r="K6" s="15"/>
      <c r="L6" s="15"/>
      <c r="M6" s="15"/>
      <c r="N6" s="15"/>
    </row>
    <row r="7" spans="2:14" x14ac:dyDescent="0.3">
      <c r="B7" s="123"/>
      <c r="C7" s="23" t="s">
        <v>666</v>
      </c>
      <c r="D7" s="23" t="s">
        <v>401</v>
      </c>
      <c r="E7" s="23" t="s">
        <v>667</v>
      </c>
      <c r="F7" s="23" t="s">
        <v>668</v>
      </c>
      <c r="G7" s="23" t="s">
        <v>589</v>
      </c>
      <c r="H7" s="110" t="s">
        <v>410</v>
      </c>
      <c r="I7" s="20"/>
      <c r="K7" s="15"/>
      <c r="L7" s="15"/>
      <c r="M7" s="15"/>
      <c r="N7" s="15"/>
    </row>
    <row r="8" spans="2:14" ht="15" customHeight="1" x14ac:dyDescent="0.3">
      <c r="B8" s="123" t="s">
        <v>49</v>
      </c>
      <c r="C8" s="22">
        <v>2</v>
      </c>
      <c r="D8" s="22">
        <v>2.9</v>
      </c>
      <c r="E8" s="22">
        <v>1.6</v>
      </c>
      <c r="F8" s="22">
        <v>2.2999999999999998</v>
      </c>
      <c r="G8" s="22">
        <v>3.2</v>
      </c>
      <c r="H8" s="25">
        <v>2.5</v>
      </c>
      <c r="I8" s="20"/>
      <c r="K8" s="15"/>
      <c r="L8" s="15"/>
      <c r="M8" s="15"/>
      <c r="N8" s="15"/>
    </row>
    <row r="9" spans="2:14" x14ac:dyDescent="0.3">
      <c r="B9" s="123"/>
      <c r="C9" s="23" t="s">
        <v>666</v>
      </c>
      <c r="D9" s="23" t="s">
        <v>401</v>
      </c>
      <c r="E9" s="23" t="s">
        <v>667</v>
      </c>
      <c r="F9" s="23" t="s">
        <v>668</v>
      </c>
      <c r="G9" s="23" t="s">
        <v>589</v>
      </c>
      <c r="H9" s="110" t="s">
        <v>410</v>
      </c>
      <c r="I9" s="20"/>
      <c r="K9" s="15"/>
      <c r="L9" s="15"/>
      <c r="M9" s="15"/>
      <c r="N9" s="15"/>
    </row>
    <row r="10" spans="2:14" ht="15" customHeight="1" x14ac:dyDescent="0.3">
      <c r="B10" s="123" t="s">
        <v>165</v>
      </c>
      <c r="C10" s="22">
        <v>26</v>
      </c>
      <c r="D10" s="22">
        <v>28.6</v>
      </c>
      <c r="E10" s="22">
        <v>27</v>
      </c>
      <c r="F10" s="22">
        <v>29.4</v>
      </c>
      <c r="G10" s="22">
        <v>32.700000000000003</v>
      </c>
      <c r="H10" s="25">
        <v>29.8</v>
      </c>
      <c r="I10" s="20"/>
      <c r="K10" s="15"/>
      <c r="L10" s="15"/>
      <c r="M10" s="15"/>
      <c r="N10" s="15"/>
    </row>
    <row r="11" spans="2:14" x14ac:dyDescent="0.3">
      <c r="B11" s="123"/>
      <c r="C11" s="23" t="s">
        <v>669</v>
      </c>
      <c r="D11" s="23" t="s">
        <v>670</v>
      </c>
      <c r="E11" s="23" t="s">
        <v>671</v>
      </c>
      <c r="F11" s="23" t="s">
        <v>672</v>
      </c>
      <c r="G11" s="23" t="s">
        <v>673</v>
      </c>
      <c r="H11" s="110" t="s">
        <v>674</v>
      </c>
      <c r="I11" s="20"/>
      <c r="K11" s="15"/>
      <c r="L11" s="15"/>
      <c r="M11" s="15"/>
      <c r="N11" s="15"/>
    </row>
    <row r="12" spans="2:14" ht="15" customHeight="1" x14ac:dyDescent="0.3">
      <c r="B12" s="123" t="s">
        <v>50</v>
      </c>
      <c r="C12" s="22">
        <v>7</v>
      </c>
      <c r="D12" s="22">
        <v>6.7</v>
      </c>
      <c r="E12" s="22">
        <v>2.6</v>
      </c>
      <c r="F12" s="22">
        <v>7.2</v>
      </c>
      <c r="G12" s="22">
        <v>10.199999999999999</v>
      </c>
      <c r="H12" s="25">
        <v>7.4</v>
      </c>
      <c r="I12" s="20"/>
      <c r="K12" s="15"/>
      <c r="L12" s="15"/>
      <c r="M12" s="15"/>
      <c r="N12" s="15"/>
    </row>
    <row r="13" spans="2:14" x14ac:dyDescent="0.3">
      <c r="B13" s="123"/>
      <c r="C13" s="23" t="s">
        <v>675</v>
      </c>
      <c r="D13" s="23" t="s">
        <v>638</v>
      </c>
      <c r="E13" s="23" t="s">
        <v>676</v>
      </c>
      <c r="F13" s="23" t="s">
        <v>677</v>
      </c>
      <c r="G13" s="23" t="s">
        <v>678</v>
      </c>
      <c r="H13" s="110" t="s">
        <v>679</v>
      </c>
      <c r="I13" s="20"/>
      <c r="K13" s="15"/>
      <c r="L13" s="15"/>
      <c r="M13" s="15"/>
      <c r="N13" s="15"/>
    </row>
    <row r="14" spans="2:14" ht="15" customHeight="1" x14ac:dyDescent="0.3">
      <c r="B14" s="123" t="s">
        <v>51</v>
      </c>
      <c r="C14" s="22">
        <v>9</v>
      </c>
      <c r="D14" s="22">
        <v>9.5</v>
      </c>
      <c r="E14" s="22">
        <v>4.8</v>
      </c>
      <c r="F14" s="22">
        <v>11</v>
      </c>
      <c r="G14" s="22">
        <v>14.4</v>
      </c>
      <c r="H14" s="25">
        <v>11</v>
      </c>
      <c r="I14" s="20"/>
      <c r="K14" s="15"/>
      <c r="L14" s="15"/>
      <c r="M14" s="15"/>
      <c r="N14" s="15"/>
    </row>
    <row r="15" spans="2:14" x14ac:dyDescent="0.3">
      <c r="B15" s="123"/>
      <c r="C15" s="23" t="s">
        <v>400</v>
      </c>
      <c r="D15" s="23" t="s">
        <v>680</v>
      </c>
      <c r="E15" s="23" t="s">
        <v>681</v>
      </c>
      <c r="F15" s="23" t="s">
        <v>400</v>
      </c>
      <c r="G15" s="23" t="s">
        <v>682</v>
      </c>
      <c r="H15" s="110" t="s">
        <v>683</v>
      </c>
      <c r="I15" s="20"/>
      <c r="K15" s="15"/>
      <c r="L15" s="15"/>
      <c r="M15" s="15"/>
      <c r="N15" s="15"/>
    </row>
    <row r="16" spans="2:14" ht="15" customHeight="1" x14ac:dyDescent="0.3">
      <c r="B16" s="123" t="s">
        <v>166</v>
      </c>
      <c r="C16" s="22">
        <v>15</v>
      </c>
      <c r="D16" s="22">
        <v>17.100000000000001</v>
      </c>
      <c r="E16" s="22">
        <v>14.8</v>
      </c>
      <c r="F16" s="22">
        <v>15.3</v>
      </c>
      <c r="G16" s="22">
        <v>10.4</v>
      </c>
      <c r="H16" s="25">
        <v>14</v>
      </c>
      <c r="I16" s="20"/>
      <c r="K16" s="15"/>
      <c r="L16" s="15"/>
      <c r="M16" s="15"/>
      <c r="N16" s="15"/>
    </row>
    <row r="17" spans="2:9" x14ac:dyDescent="0.3">
      <c r="B17" s="123"/>
      <c r="C17" s="23" t="s">
        <v>684</v>
      </c>
      <c r="D17" s="23" t="s">
        <v>685</v>
      </c>
      <c r="E17" s="23" t="s">
        <v>686</v>
      </c>
      <c r="F17" s="23" t="s">
        <v>687</v>
      </c>
      <c r="G17" s="23" t="s">
        <v>582</v>
      </c>
      <c r="H17" s="110" t="s">
        <v>688</v>
      </c>
    </row>
    <row r="18" spans="2:9" ht="15" customHeight="1" x14ac:dyDescent="0.3">
      <c r="B18" s="123" t="s">
        <v>52</v>
      </c>
      <c r="C18" s="22">
        <v>0</v>
      </c>
      <c r="D18" s="22">
        <v>1.9</v>
      </c>
      <c r="E18" s="22">
        <v>0.5</v>
      </c>
      <c r="F18" s="22">
        <v>1.4</v>
      </c>
      <c r="G18" s="22">
        <v>1.1000000000000001</v>
      </c>
      <c r="H18" s="25">
        <v>1.2</v>
      </c>
    </row>
    <row r="19" spans="2:9" x14ac:dyDescent="0.3">
      <c r="B19" s="123"/>
      <c r="C19" s="23" t="s">
        <v>350</v>
      </c>
      <c r="D19" s="23" t="s">
        <v>655</v>
      </c>
      <c r="E19" s="23" t="s">
        <v>414</v>
      </c>
      <c r="F19" s="23" t="s">
        <v>386</v>
      </c>
      <c r="G19" s="23" t="s">
        <v>380</v>
      </c>
      <c r="H19" s="110" t="s">
        <v>689</v>
      </c>
    </row>
    <row r="20" spans="2:9" ht="15" customHeight="1" x14ac:dyDescent="0.3">
      <c r="B20" s="123" t="s">
        <v>53</v>
      </c>
      <c r="C20" s="22">
        <v>1</v>
      </c>
      <c r="D20" s="22">
        <v>1</v>
      </c>
      <c r="E20" s="22">
        <v>1.1000000000000001</v>
      </c>
      <c r="F20" s="22">
        <v>1.3</v>
      </c>
      <c r="G20" s="22">
        <v>1.5</v>
      </c>
      <c r="H20" s="25">
        <v>1.3</v>
      </c>
    </row>
    <row r="21" spans="2:9" x14ac:dyDescent="0.3">
      <c r="B21" s="123"/>
      <c r="C21" s="23" t="s">
        <v>690</v>
      </c>
      <c r="D21" s="23" t="s">
        <v>386</v>
      </c>
      <c r="E21" s="23" t="s">
        <v>413</v>
      </c>
      <c r="F21" s="23" t="s">
        <v>364</v>
      </c>
      <c r="G21" s="23" t="s">
        <v>691</v>
      </c>
      <c r="H21" s="110" t="s">
        <v>380</v>
      </c>
    </row>
    <row r="22" spans="2:9" x14ac:dyDescent="0.3">
      <c r="B22" s="123" t="s">
        <v>54</v>
      </c>
      <c r="C22" s="22">
        <v>14</v>
      </c>
      <c r="D22" s="22">
        <v>3.8</v>
      </c>
      <c r="E22" s="22">
        <v>11.6</v>
      </c>
      <c r="F22" s="22">
        <v>11</v>
      </c>
      <c r="G22" s="22">
        <v>5.7</v>
      </c>
      <c r="H22" s="25">
        <v>9.5</v>
      </c>
    </row>
    <row r="23" spans="2:9" x14ac:dyDescent="0.3">
      <c r="B23" s="123"/>
      <c r="C23" s="23" t="s">
        <v>686</v>
      </c>
      <c r="D23" s="23" t="s">
        <v>692</v>
      </c>
      <c r="E23" s="23" t="s">
        <v>693</v>
      </c>
      <c r="F23" s="23" t="s">
        <v>400</v>
      </c>
      <c r="G23" s="23" t="s">
        <v>681</v>
      </c>
      <c r="H23" s="110" t="s">
        <v>694</v>
      </c>
    </row>
    <row r="24" spans="2:9" x14ac:dyDescent="0.3">
      <c r="B24" s="123" t="s">
        <v>55</v>
      </c>
      <c r="C24" s="22">
        <v>12</v>
      </c>
      <c r="D24" s="22">
        <v>4.8</v>
      </c>
      <c r="E24" s="22">
        <v>18</v>
      </c>
      <c r="F24" s="22">
        <v>7.6</v>
      </c>
      <c r="G24" s="22">
        <v>4</v>
      </c>
      <c r="H24" s="25">
        <v>7.9</v>
      </c>
      <c r="I24" s="15"/>
    </row>
    <row r="25" spans="2:9" x14ac:dyDescent="0.3">
      <c r="B25" s="123"/>
      <c r="C25" s="23" t="s">
        <v>695</v>
      </c>
      <c r="D25" s="23" t="s">
        <v>696</v>
      </c>
      <c r="E25" s="23" t="s">
        <v>697</v>
      </c>
      <c r="F25" s="23" t="s">
        <v>698</v>
      </c>
      <c r="G25" s="23" t="s">
        <v>656</v>
      </c>
      <c r="H25" s="110" t="s">
        <v>640</v>
      </c>
      <c r="I25" s="15"/>
    </row>
    <row r="26" spans="2:9" x14ac:dyDescent="0.3">
      <c r="B26" s="123" t="s">
        <v>56</v>
      </c>
      <c r="C26" s="22">
        <v>9</v>
      </c>
      <c r="D26" s="22">
        <v>15.2</v>
      </c>
      <c r="E26" s="22">
        <v>11.1</v>
      </c>
      <c r="F26" s="22">
        <v>9</v>
      </c>
      <c r="G26" s="22">
        <v>8.3000000000000007</v>
      </c>
      <c r="H26" s="25">
        <v>9.3000000000000007</v>
      </c>
      <c r="I26" s="15" t="s">
        <v>210</v>
      </c>
    </row>
    <row r="27" spans="2:9" x14ac:dyDescent="0.3">
      <c r="B27" s="123"/>
      <c r="C27" s="23" t="s">
        <v>400</v>
      </c>
      <c r="D27" s="23" t="s">
        <v>402</v>
      </c>
      <c r="E27" s="23" t="s">
        <v>699</v>
      </c>
      <c r="F27" s="23" t="s">
        <v>694</v>
      </c>
      <c r="G27" s="23" t="s">
        <v>700</v>
      </c>
      <c r="H27" s="110" t="s">
        <v>675</v>
      </c>
      <c r="I27" s="15"/>
    </row>
    <row r="28" spans="2:9" x14ac:dyDescent="0.3">
      <c r="B28" s="43"/>
      <c r="C28" s="43"/>
      <c r="D28" s="43"/>
      <c r="E28" s="43"/>
      <c r="I28" s="15"/>
    </row>
    <row r="29" spans="2:9" x14ac:dyDescent="0.3">
      <c r="B29" s="115" t="s">
        <v>425</v>
      </c>
      <c r="C29" s="15"/>
      <c r="D29" s="15"/>
      <c r="E29" s="15"/>
      <c r="F29" s="15"/>
      <c r="G29" s="15"/>
      <c r="H29" s="15"/>
      <c r="I29" s="15"/>
    </row>
  </sheetData>
  <sortState ref="B37:H58">
    <sortCondition ref="B37"/>
  </sortState>
  <mergeCells count="12">
    <mergeCell ref="C4:H4"/>
    <mergeCell ref="B6:B7"/>
    <mergeCell ref="B8:B9"/>
    <mergeCell ref="B10:B11"/>
    <mergeCell ref="B12:B13"/>
    <mergeCell ref="B20:B21"/>
    <mergeCell ref="B22:B23"/>
    <mergeCell ref="B24:B25"/>
    <mergeCell ref="B26:B27"/>
    <mergeCell ref="B14:B15"/>
    <mergeCell ref="B16:B17"/>
    <mergeCell ref="B18:B19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topLeftCell="A5" workbookViewId="0">
      <selection activeCell="B12" sqref="B12"/>
    </sheetView>
  </sheetViews>
  <sheetFormatPr baseColWidth="10" defaultColWidth="11.5546875" defaultRowHeight="14.4" x14ac:dyDescent="0.3"/>
  <cols>
    <col min="1" max="1" width="2.6640625" style="2" customWidth="1"/>
    <col min="2" max="2" width="22" style="2" customWidth="1"/>
    <col min="3" max="3" width="12.88671875" style="2" customWidth="1"/>
    <col min="4" max="4" width="10.33203125" style="2" bestFit="1" customWidth="1"/>
    <col min="5" max="5" width="10.6640625" style="2" bestFit="1" customWidth="1"/>
    <col min="6" max="6" width="14.88671875" style="2" bestFit="1" customWidth="1"/>
    <col min="7" max="7" width="12" style="2" customWidth="1"/>
    <col min="8" max="8" width="11" style="2" bestFit="1" customWidth="1"/>
    <col min="9" max="16384" width="11.5546875" style="2"/>
  </cols>
  <sheetData>
    <row r="2" spans="2:15" x14ac:dyDescent="0.3">
      <c r="B2" s="8" t="s">
        <v>162</v>
      </c>
    </row>
    <row r="4" spans="2:15" ht="28.95" customHeight="1" x14ac:dyDescent="0.3">
      <c r="B4" s="39"/>
      <c r="C4" s="123" t="s">
        <v>368</v>
      </c>
      <c r="D4" s="123"/>
      <c r="E4" s="123"/>
      <c r="F4" s="123"/>
      <c r="G4" s="123"/>
      <c r="H4" s="123"/>
    </row>
    <row r="5" spans="2:15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5" x14ac:dyDescent="0.3">
      <c r="B6" s="123" t="s">
        <v>291</v>
      </c>
      <c r="C6" s="22">
        <v>2</v>
      </c>
      <c r="D6" s="22">
        <v>2.9</v>
      </c>
      <c r="E6" s="22">
        <v>6.9</v>
      </c>
      <c r="F6" s="22">
        <v>3.6</v>
      </c>
      <c r="G6" s="22">
        <v>2.5</v>
      </c>
      <c r="H6" s="25">
        <v>3.5</v>
      </c>
      <c r="I6" s="30"/>
      <c r="K6" s="15"/>
      <c r="L6" s="15"/>
      <c r="M6" s="15"/>
      <c r="N6" s="15"/>
      <c r="O6" s="15"/>
    </row>
    <row r="7" spans="2:15" x14ac:dyDescent="0.3">
      <c r="B7" s="123"/>
      <c r="C7" s="23" t="s">
        <v>666</v>
      </c>
      <c r="D7" s="23" t="s">
        <v>401</v>
      </c>
      <c r="E7" s="23" t="s">
        <v>637</v>
      </c>
      <c r="F7" s="23" t="s">
        <v>701</v>
      </c>
      <c r="G7" s="23" t="s">
        <v>658</v>
      </c>
      <c r="H7" s="110" t="s">
        <v>589</v>
      </c>
      <c r="K7" s="15"/>
      <c r="L7" s="15"/>
      <c r="M7" s="15"/>
      <c r="N7" s="15"/>
      <c r="O7" s="15"/>
    </row>
    <row r="8" spans="2:15" x14ac:dyDescent="0.3">
      <c r="B8" s="123" t="s">
        <v>292</v>
      </c>
      <c r="C8" s="22">
        <v>98</v>
      </c>
      <c r="D8" s="22">
        <v>97.1</v>
      </c>
      <c r="E8" s="22">
        <v>93.1</v>
      </c>
      <c r="F8" s="22">
        <v>96.4</v>
      </c>
      <c r="G8" s="22">
        <v>97.5</v>
      </c>
      <c r="H8" s="25">
        <v>96.5</v>
      </c>
      <c r="I8" s="30"/>
      <c r="K8" s="15"/>
      <c r="L8" s="15"/>
      <c r="M8" s="15"/>
      <c r="N8" s="15"/>
      <c r="O8" s="15"/>
    </row>
    <row r="9" spans="2:15" x14ac:dyDescent="0.3">
      <c r="B9" s="123"/>
      <c r="C9" s="23" t="s">
        <v>702</v>
      </c>
      <c r="D9" s="23" t="s">
        <v>703</v>
      </c>
      <c r="E9" s="23" t="s">
        <v>704</v>
      </c>
      <c r="F9" s="23" t="s">
        <v>705</v>
      </c>
      <c r="G9" s="23" t="s">
        <v>706</v>
      </c>
      <c r="H9" s="110" t="s">
        <v>707</v>
      </c>
      <c r="K9" s="15"/>
      <c r="L9" s="15"/>
      <c r="M9" s="15"/>
      <c r="N9" s="15"/>
      <c r="O9" s="15"/>
    </row>
    <row r="10" spans="2:15" x14ac:dyDescent="0.3">
      <c r="K10" s="15"/>
      <c r="L10" s="15"/>
      <c r="M10" s="15"/>
      <c r="N10" s="15"/>
      <c r="O10" s="15"/>
    </row>
    <row r="11" spans="2:15" x14ac:dyDescent="0.3">
      <c r="B11" s="115" t="s">
        <v>425</v>
      </c>
      <c r="C11" s="15"/>
      <c r="D11" s="15"/>
      <c r="E11" s="15"/>
      <c r="F11" s="15"/>
      <c r="G11" s="15"/>
      <c r="H11" s="15"/>
      <c r="K11" s="15"/>
      <c r="L11" s="15"/>
      <c r="M11" s="15"/>
      <c r="N11" s="15"/>
      <c r="O11" s="15"/>
    </row>
    <row r="12" spans="2:15" x14ac:dyDescent="0.3">
      <c r="C12" s="20"/>
      <c r="D12" s="20"/>
      <c r="F12" s="15"/>
      <c r="G12" s="15"/>
      <c r="K12" s="15"/>
      <c r="L12" s="15"/>
      <c r="M12" s="15"/>
      <c r="N12" s="15"/>
      <c r="O12" s="15"/>
    </row>
    <row r="13" spans="2:15" x14ac:dyDescent="0.3">
      <c r="C13" s="20"/>
      <c r="D13" s="20"/>
      <c r="F13" s="15"/>
      <c r="G13" s="15"/>
      <c r="K13" s="15"/>
      <c r="L13" s="15"/>
      <c r="M13" s="15"/>
      <c r="N13" s="15"/>
      <c r="O13" s="15"/>
    </row>
    <row r="14" spans="2:15" x14ac:dyDescent="0.3">
      <c r="C14" s="20"/>
      <c r="D14" s="20"/>
      <c r="F14" s="15"/>
      <c r="G14" s="15"/>
      <c r="K14" s="15"/>
      <c r="L14" s="15"/>
      <c r="M14" s="15"/>
      <c r="N14" s="15"/>
      <c r="O14" s="15"/>
    </row>
  </sheetData>
  <sortState ref="B21:H24">
    <sortCondition ref="B21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19"/>
  <sheetViews>
    <sheetView zoomScaleNormal="100" workbookViewId="0">
      <selection activeCell="B15" sqref="B15"/>
    </sheetView>
  </sheetViews>
  <sheetFormatPr baseColWidth="10" defaultColWidth="11.5546875" defaultRowHeight="14.4" x14ac:dyDescent="0.3"/>
  <cols>
    <col min="1" max="1" width="2.6640625" style="2" customWidth="1"/>
    <col min="2" max="2" width="16.88671875" style="2" customWidth="1"/>
    <col min="3" max="3" width="13.5546875" style="2" customWidth="1"/>
    <col min="4" max="5" width="10.6640625" style="2" bestFit="1" customWidth="1"/>
    <col min="6" max="6" width="14.88671875" style="2" bestFit="1" customWidth="1"/>
    <col min="7" max="7" width="13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369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ht="15" customHeight="1" x14ac:dyDescent="0.3">
      <c r="B6" s="123" t="s">
        <v>196</v>
      </c>
      <c r="C6" s="22">
        <v>8.1999999999999993</v>
      </c>
      <c r="D6" s="22">
        <v>3.9</v>
      </c>
      <c r="E6" s="22">
        <v>14.3</v>
      </c>
      <c r="F6" s="22">
        <v>9.5</v>
      </c>
      <c r="G6" s="22">
        <v>5.0999999999999996</v>
      </c>
      <c r="H6" s="25">
        <v>8.5</v>
      </c>
      <c r="J6" s="15"/>
      <c r="K6" s="15"/>
      <c r="L6" s="15"/>
      <c r="M6" s="15"/>
      <c r="N6" s="15"/>
    </row>
    <row r="7" spans="2:14" x14ac:dyDescent="0.3">
      <c r="B7" s="123"/>
      <c r="C7" s="23" t="s">
        <v>708</v>
      </c>
      <c r="D7" s="23" t="s">
        <v>709</v>
      </c>
      <c r="E7" s="23" t="s">
        <v>710</v>
      </c>
      <c r="F7" s="23" t="s">
        <v>711</v>
      </c>
      <c r="G7" s="23" t="s">
        <v>712</v>
      </c>
      <c r="H7" s="110" t="s">
        <v>638</v>
      </c>
      <c r="J7" s="15"/>
      <c r="K7" s="15"/>
      <c r="L7" s="15"/>
      <c r="M7" s="15"/>
      <c r="N7" s="15"/>
    </row>
    <row r="8" spans="2:14" x14ac:dyDescent="0.3">
      <c r="B8" s="123" t="s">
        <v>58</v>
      </c>
      <c r="C8" s="22">
        <v>71.400000000000006</v>
      </c>
      <c r="D8" s="22">
        <v>67.599999999999994</v>
      </c>
      <c r="E8" s="22">
        <v>57.7</v>
      </c>
      <c r="F8" s="22">
        <v>68.3</v>
      </c>
      <c r="G8" s="22">
        <v>60.1</v>
      </c>
      <c r="H8" s="25">
        <v>65</v>
      </c>
      <c r="J8" s="15"/>
      <c r="K8" s="15"/>
      <c r="L8" s="15"/>
      <c r="M8" s="15"/>
      <c r="N8" s="15"/>
    </row>
    <row r="9" spans="2:14" x14ac:dyDescent="0.3">
      <c r="B9" s="123"/>
      <c r="C9" s="23" t="s">
        <v>713</v>
      </c>
      <c r="D9" s="23" t="s">
        <v>714</v>
      </c>
      <c r="E9" s="23" t="s">
        <v>715</v>
      </c>
      <c r="F9" s="23" t="s">
        <v>716</v>
      </c>
      <c r="G9" s="23" t="s">
        <v>717</v>
      </c>
      <c r="H9" s="110" t="s">
        <v>718</v>
      </c>
      <c r="J9" s="15"/>
      <c r="K9" s="15"/>
      <c r="L9" s="15"/>
      <c r="M9" s="15"/>
      <c r="N9" s="15"/>
    </row>
    <row r="10" spans="2:14" x14ac:dyDescent="0.3">
      <c r="B10" s="123" t="s">
        <v>41</v>
      </c>
      <c r="C10" s="22">
        <v>5.0999999999999996</v>
      </c>
      <c r="D10" s="22">
        <v>13.7</v>
      </c>
      <c r="E10" s="22">
        <v>5.0999999999999996</v>
      </c>
      <c r="F10" s="22">
        <v>7.2</v>
      </c>
      <c r="G10" s="22">
        <v>15.8</v>
      </c>
      <c r="H10" s="25">
        <v>9.5</v>
      </c>
      <c r="J10" s="15"/>
      <c r="K10" s="15"/>
      <c r="L10" s="15"/>
      <c r="M10" s="15"/>
      <c r="N10" s="15"/>
    </row>
    <row r="11" spans="2:14" x14ac:dyDescent="0.3">
      <c r="B11" s="123"/>
      <c r="C11" s="23" t="s">
        <v>719</v>
      </c>
      <c r="D11" s="23" t="s">
        <v>720</v>
      </c>
      <c r="E11" s="23" t="s">
        <v>721</v>
      </c>
      <c r="F11" s="23" t="s">
        <v>677</v>
      </c>
      <c r="G11" s="23" t="s">
        <v>722</v>
      </c>
      <c r="H11" s="110" t="s">
        <v>723</v>
      </c>
      <c r="J11" s="15"/>
      <c r="K11" s="15"/>
      <c r="L11" s="15"/>
      <c r="M11" s="15"/>
      <c r="N11" s="15"/>
    </row>
    <row r="12" spans="2:14" x14ac:dyDescent="0.3">
      <c r="B12" s="123" t="s">
        <v>59</v>
      </c>
      <c r="C12" s="22">
        <v>15.3</v>
      </c>
      <c r="D12" s="22">
        <v>14.7</v>
      </c>
      <c r="E12" s="22">
        <v>22.9</v>
      </c>
      <c r="F12" s="22">
        <v>15</v>
      </c>
      <c r="G12" s="22">
        <v>19.100000000000001</v>
      </c>
      <c r="H12" s="25">
        <v>17</v>
      </c>
      <c r="J12" s="15"/>
      <c r="K12" s="15"/>
      <c r="L12" s="15"/>
      <c r="M12" s="15"/>
      <c r="N12" s="15"/>
    </row>
    <row r="13" spans="2:14" x14ac:dyDescent="0.3">
      <c r="B13" s="123"/>
      <c r="C13" s="23" t="s">
        <v>724</v>
      </c>
      <c r="D13" s="23" t="s">
        <v>725</v>
      </c>
      <c r="E13" s="23" t="s">
        <v>726</v>
      </c>
      <c r="F13" s="23" t="s">
        <v>727</v>
      </c>
      <c r="G13" s="23" t="s">
        <v>685</v>
      </c>
      <c r="H13" s="110" t="s">
        <v>647</v>
      </c>
      <c r="J13" s="15"/>
      <c r="K13" s="15"/>
      <c r="L13" s="15"/>
      <c r="M13" s="15"/>
      <c r="N13" s="15"/>
    </row>
    <row r="15" spans="2:14" x14ac:dyDescent="0.3">
      <c r="B15" s="115" t="s">
        <v>425</v>
      </c>
      <c r="C15" s="15"/>
      <c r="D15" s="15"/>
      <c r="E15" s="15"/>
      <c r="F15" s="15"/>
      <c r="G15" s="15"/>
      <c r="H15" s="15"/>
    </row>
    <row r="16" spans="2:14" x14ac:dyDescent="0.3">
      <c r="C16" s="20"/>
      <c r="D16" s="20"/>
      <c r="F16" s="15"/>
      <c r="G16" s="15"/>
    </row>
    <row r="17" spans="3:7" x14ac:dyDescent="0.3">
      <c r="C17" s="20"/>
      <c r="D17" s="20"/>
      <c r="F17" s="15"/>
      <c r="G17" s="15"/>
    </row>
    <row r="18" spans="3:7" x14ac:dyDescent="0.3">
      <c r="C18" s="20"/>
      <c r="D18" s="20"/>
      <c r="F18" s="15"/>
      <c r="G18" s="15"/>
    </row>
    <row r="19" spans="3:7" x14ac:dyDescent="0.3">
      <c r="C19" s="20"/>
      <c r="D19" s="20"/>
      <c r="F19" s="15"/>
      <c r="G19" s="15"/>
    </row>
  </sheetData>
  <sortState ref="B26:H33">
    <sortCondition ref="B26"/>
  </sortState>
  <mergeCells count="5"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17"/>
  <sheetViews>
    <sheetView topLeftCell="A5" workbookViewId="0">
      <selection activeCell="B12" sqref="B1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3.44140625" style="2" customWidth="1"/>
    <col min="4" max="5" width="10.6640625" style="2" bestFit="1" customWidth="1"/>
    <col min="6" max="6" width="14.88671875" style="2" bestFit="1" customWidth="1"/>
    <col min="7" max="7" width="12.5546875" style="2" customWidth="1"/>
    <col min="8" max="8" width="8.6640625" style="2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370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24</v>
      </c>
      <c r="C6" s="22">
        <v>25.8</v>
      </c>
      <c r="D6" s="22">
        <v>10.8</v>
      </c>
      <c r="E6" s="22">
        <v>21.7</v>
      </c>
      <c r="F6" s="22">
        <v>17.2</v>
      </c>
      <c r="G6" s="22">
        <v>26.5</v>
      </c>
      <c r="H6" s="25">
        <v>20.399999999999999</v>
      </c>
      <c r="J6" s="15"/>
      <c r="K6" s="15"/>
      <c r="L6" s="15"/>
      <c r="M6" s="15"/>
      <c r="N6" s="15"/>
    </row>
    <row r="7" spans="2:14" x14ac:dyDescent="0.3">
      <c r="B7" s="123"/>
      <c r="C7" s="23" t="s">
        <v>728</v>
      </c>
      <c r="D7" s="23" t="s">
        <v>729</v>
      </c>
      <c r="E7" s="23" t="s">
        <v>651</v>
      </c>
      <c r="F7" s="23" t="s">
        <v>730</v>
      </c>
      <c r="G7" s="23" t="s">
        <v>731</v>
      </c>
      <c r="H7" s="110" t="s">
        <v>697</v>
      </c>
      <c r="J7" s="15"/>
      <c r="K7" s="15"/>
      <c r="L7" s="15"/>
      <c r="M7" s="15"/>
      <c r="N7" s="15"/>
    </row>
    <row r="8" spans="2:14" x14ac:dyDescent="0.3">
      <c r="B8" s="123" t="s">
        <v>57</v>
      </c>
      <c r="C8" s="22">
        <v>74.2</v>
      </c>
      <c r="D8" s="22">
        <v>89.2</v>
      </c>
      <c r="E8" s="22">
        <v>78.3</v>
      </c>
      <c r="F8" s="22">
        <v>82.8</v>
      </c>
      <c r="G8" s="22">
        <v>73.5</v>
      </c>
      <c r="H8" s="25">
        <v>79.599999999999994</v>
      </c>
      <c r="J8" s="15"/>
      <c r="K8" s="15"/>
      <c r="L8" s="15"/>
      <c r="M8" s="15"/>
      <c r="N8" s="15"/>
    </row>
    <row r="9" spans="2:14" x14ac:dyDescent="0.3">
      <c r="B9" s="123"/>
      <c r="C9" s="23" t="s">
        <v>732</v>
      </c>
      <c r="D9" s="23" t="s">
        <v>733</v>
      </c>
      <c r="E9" s="23" t="s">
        <v>734</v>
      </c>
      <c r="F9" s="23" t="s">
        <v>735</v>
      </c>
      <c r="G9" s="23" t="s">
        <v>736</v>
      </c>
      <c r="H9" s="110" t="s">
        <v>737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</row>
    <row r="17" spans="3:6" x14ac:dyDescent="0.3">
      <c r="C17" s="20"/>
      <c r="E17" s="15"/>
      <c r="F17" s="15"/>
    </row>
  </sheetData>
  <sortState ref="B24:H27">
    <sortCondition ref="B24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18"/>
  <sheetViews>
    <sheetView workbookViewId="0"/>
  </sheetViews>
  <sheetFormatPr baseColWidth="10" defaultColWidth="11.5546875" defaultRowHeight="14.4" x14ac:dyDescent="0.3"/>
  <cols>
    <col min="1" max="1" width="2.6640625" style="2" customWidth="1"/>
    <col min="2" max="2" width="21.109375" style="2" customWidth="1"/>
    <col min="3" max="3" width="13" style="2" customWidth="1"/>
    <col min="4" max="4" width="9.33203125" style="2" bestFit="1" customWidth="1"/>
    <col min="5" max="5" width="10.6640625" style="2" bestFit="1" customWidth="1"/>
    <col min="6" max="6" width="14.88671875" style="2" bestFit="1" customWidth="1"/>
    <col min="7" max="7" width="12" style="2" customWidth="1"/>
    <col min="8" max="8" width="9.44140625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371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50</v>
      </c>
      <c r="D6" s="22">
        <v>48</v>
      </c>
      <c r="E6" s="22">
        <v>48.3</v>
      </c>
      <c r="F6" s="22">
        <v>34.4</v>
      </c>
      <c r="G6" s="22">
        <v>20.8</v>
      </c>
      <c r="H6" s="25">
        <v>33.700000000000003</v>
      </c>
      <c r="J6" s="15"/>
      <c r="K6" s="15"/>
      <c r="L6" s="15"/>
      <c r="M6" s="15"/>
      <c r="N6" s="15"/>
    </row>
    <row r="7" spans="2:14" x14ac:dyDescent="0.3">
      <c r="B7" s="123"/>
      <c r="C7" s="23" t="s">
        <v>738</v>
      </c>
      <c r="D7" s="23" t="s">
        <v>739</v>
      </c>
      <c r="E7" s="23" t="s">
        <v>739</v>
      </c>
      <c r="F7" s="23" t="s">
        <v>740</v>
      </c>
      <c r="G7" s="23" t="s">
        <v>741</v>
      </c>
      <c r="H7" s="110" t="s">
        <v>742</v>
      </c>
      <c r="J7" s="15"/>
      <c r="K7" s="15"/>
      <c r="L7" s="15"/>
      <c r="M7" s="15"/>
      <c r="N7" s="15"/>
    </row>
    <row r="8" spans="2:14" x14ac:dyDescent="0.3">
      <c r="B8" s="123" t="s">
        <v>197</v>
      </c>
      <c r="C8" s="22">
        <v>50</v>
      </c>
      <c r="D8" s="22">
        <v>52</v>
      </c>
      <c r="E8" s="22">
        <v>51.7</v>
      </c>
      <c r="F8" s="22">
        <v>65.599999999999994</v>
      </c>
      <c r="G8" s="22">
        <v>79.2</v>
      </c>
      <c r="H8" s="25">
        <v>66.3</v>
      </c>
      <c r="J8" s="15"/>
      <c r="K8" s="15"/>
      <c r="L8" s="15"/>
      <c r="M8" s="15"/>
      <c r="N8" s="15"/>
    </row>
    <row r="9" spans="2:14" x14ac:dyDescent="0.3">
      <c r="B9" s="123"/>
      <c r="C9" s="23" t="s">
        <v>738</v>
      </c>
      <c r="D9" s="23" t="s">
        <v>743</v>
      </c>
      <c r="E9" s="23" t="s">
        <v>744</v>
      </c>
      <c r="F9" s="23" t="s">
        <v>745</v>
      </c>
      <c r="G9" s="23" t="s">
        <v>746</v>
      </c>
      <c r="H9" s="110" t="s">
        <v>747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  <row r="18" spans="3:14" x14ac:dyDescent="0.3">
      <c r="C18" s="20"/>
      <c r="F18" s="15"/>
    </row>
  </sheetData>
  <sortState ref="B25:H28">
    <sortCondition ref="B25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41"/>
  <sheetViews>
    <sheetView zoomScaleNormal="100" workbookViewId="0">
      <selection activeCell="B41" sqref="B41"/>
    </sheetView>
  </sheetViews>
  <sheetFormatPr baseColWidth="10" defaultColWidth="11.5546875" defaultRowHeight="14.4" x14ac:dyDescent="0.3"/>
  <cols>
    <col min="1" max="1" width="2.6640625" style="2" customWidth="1"/>
    <col min="2" max="2" width="25.33203125" style="2" customWidth="1"/>
    <col min="3" max="3" width="13.109375" style="2" customWidth="1"/>
    <col min="4" max="5" width="10.6640625" style="2" bestFit="1" customWidth="1"/>
    <col min="6" max="6" width="14.88671875" style="2" bestFit="1" customWidth="1"/>
    <col min="7" max="7" width="12.441406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3" spans="2:14" x14ac:dyDescent="0.3">
      <c r="M3" s="31"/>
    </row>
    <row r="4" spans="2:14" x14ac:dyDescent="0.3">
      <c r="B4" s="39"/>
      <c r="C4" s="123" t="s">
        <v>395</v>
      </c>
      <c r="D4" s="123"/>
      <c r="E4" s="123"/>
      <c r="F4" s="123"/>
      <c r="G4" s="123"/>
      <c r="H4" s="123"/>
      <c r="J4" s="137"/>
      <c r="K4" s="45"/>
      <c r="L4" s="48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  <c r="J5" s="137"/>
      <c r="K5" s="45"/>
      <c r="L5" s="48"/>
    </row>
    <row r="6" spans="2:14" x14ac:dyDescent="0.3">
      <c r="B6" s="123" t="s">
        <v>63</v>
      </c>
      <c r="C6" s="22">
        <v>2.8</v>
      </c>
      <c r="D6" s="22">
        <v>0.9</v>
      </c>
      <c r="E6" s="22">
        <v>0</v>
      </c>
      <c r="F6" s="22">
        <v>3.5</v>
      </c>
      <c r="G6" s="22">
        <v>3.8</v>
      </c>
      <c r="H6" s="25">
        <v>3</v>
      </c>
      <c r="J6" s="137"/>
      <c r="K6" s="46"/>
      <c r="L6" s="48"/>
      <c r="M6" s="15"/>
      <c r="N6" s="15"/>
    </row>
    <row r="7" spans="2:14" x14ac:dyDescent="0.3">
      <c r="B7" s="123"/>
      <c r="C7" s="23" t="s">
        <v>652</v>
      </c>
      <c r="D7" s="23" t="s">
        <v>386</v>
      </c>
      <c r="E7" s="23" t="s">
        <v>350</v>
      </c>
      <c r="F7" s="23" t="s">
        <v>748</v>
      </c>
      <c r="G7" s="23" t="s">
        <v>652</v>
      </c>
      <c r="H7" s="110" t="s">
        <v>588</v>
      </c>
      <c r="J7" s="137"/>
      <c r="K7" s="46"/>
      <c r="L7" s="48"/>
      <c r="M7" s="15"/>
      <c r="N7" s="15"/>
    </row>
    <row r="8" spans="2:14" x14ac:dyDescent="0.3">
      <c r="B8" s="123" t="s">
        <v>64</v>
      </c>
      <c r="C8" s="22">
        <v>0.9</v>
      </c>
      <c r="D8" s="22">
        <v>2.8</v>
      </c>
      <c r="E8" s="22">
        <v>0</v>
      </c>
      <c r="F8" s="22">
        <v>7.2</v>
      </c>
      <c r="G8" s="22">
        <v>0.9</v>
      </c>
      <c r="H8" s="25">
        <v>4.0999999999999996</v>
      </c>
      <c r="J8" s="137"/>
      <c r="K8" s="46"/>
      <c r="L8" s="48"/>
      <c r="M8" s="15"/>
      <c r="N8" s="15"/>
    </row>
    <row r="9" spans="2:14" x14ac:dyDescent="0.3">
      <c r="B9" s="123"/>
      <c r="C9" s="23" t="s">
        <v>413</v>
      </c>
      <c r="D9" s="23" t="s">
        <v>653</v>
      </c>
      <c r="E9" s="23" t="s">
        <v>350</v>
      </c>
      <c r="F9" s="23" t="s">
        <v>677</v>
      </c>
      <c r="G9" s="23" t="s">
        <v>749</v>
      </c>
      <c r="H9" s="110" t="s">
        <v>652</v>
      </c>
      <c r="J9" s="137"/>
      <c r="K9" s="46"/>
      <c r="L9" s="48"/>
      <c r="M9" s="15"/>
      <c r="N9" s="15"/>
    </row>
    <row r="10" spans="2:14" x14ac:dyDescent="0.3">
      <c r="B10" s="123" t="s">
        <v>65</v>
      </c>
      <c r="C10" s="22">
        <v>0.9</v>
      </c>
      <c r="D10" s="22">
        <v>3.7</v>
      </c>
      <c r="E10" s="22">
        <v>1.5</v>
      </c>
      <c r="F10" s="22">
        <v>2.2000000000000002</v>
      </c>
      <c r="G10" s="22">
        <v>4.7</v>
      </c>
      <c r="H10" s="25">
        <v>2.8</v>
      </c>
      <c r="J10" s="137"/>
      <c r="K10" s="46"/>
      <c r="L10" s="48"/>
      <c r="M10" s="15"/>
      <c r="N10" s="15"/>
    </row>
    <row r="11" spans="2:14" x14ac:dyDescent="0.3">
      <c r="B11" s="123"/>
      <c r="C11" s="23" t="s">
        <v>413</v>
      </c>
      <c r="D11" s="23" t="s">
        <v>750</v>
      </c>
      <c r="E11" s="23" t="s">
        <v>406</v>
      </c>
      <c r="F11" s="23" t="s">
        <v>404</v>
      </c>
      <c r="G11" s="23" t="s">
        <v>750</v>
      </c>
      <c r="H11" s="110" t="s">
        <v>658</v>
      </c>
      <c r="J11" s="137"/>
      <c r="K11" s="46"/>
      <c r="L11" s="48"/>
      <c r="M11" s="15"/>
      <c r="N11" s="15"/>
    </row>
    <row r="12" spans="2:14" x14ac:dyDescent="0.3">
      <c r="B12" s="123" t="s">
        <v>66</v>
      </c>
      <c r="C12" s="22">
        <v>0.9</v>
      </c>
      <c r="D12" s="22">
        <v>0.9</v>
      </c>
      <c r="E12" s="22">
        <v>0</v>
      </c>
      <c r="F12" s="22">
        <v>3.1</v>
      </c>
      <c r="G12" s="22">
        <v>7.2</v>
      </c>
      <c r="H12" s="25">
        <v>3.6</v>
      </c>
      <c r="J12" s="137"/>
      <c r="K12" s="46"/>
      <c r="L12" s="48"/>
      <c r="M12" s="15"/>
      <c r="N12" s="15"/>
    </row>
    <row r="13" spans="2:14" x14ac:dyDescent="0.3">
      <c r="B13" s="123"/>
      <c r="C13" s="23" t="s">
        <v>413</v>
      </c>
      <c r="D13" s="23" t="s">
        <v>386</v>
      </c>
      <c r="E13" s="23" t="s">
        <v>350</v>
      </c>
      <c r="F13" s="23" t="s">
        <v>587</v>
      </c>
      <c r="G13" s="23" t="s">
        <v>677</v>
      </c>
      <c r="H13" s="110" t="s">
        <v>589</v>
      </c>
      <c r="J13" s="137"/>
      <c r="K13" s="46"/>
      <c r="L13" s="48"/>
      <c r="M13" s="15"/>
      <c r="N13" s="15"/>
    </row>
    <row r="14" spans="2:14" x14ac:dyDescent="0.3">
      <c r="B14" s="123" t="s">
        <v>30</v>
      </c>
      <c r="C14" s="22">
        <v>0.9</v>
      </c>
      <c r="D14" s="22">
        <v>0.9</v>
      </c>
      <c r="E14" s="22">
        <v>0</v>
      </c>
      <c r="F14" s="22">
        <v>0.7</v>
      </c>
      <c r="G14" s="22">
        <v>7.2</v>
      </c>
      <c r="H14" s="25">
        <v>2.4</v>
      </c>
      <c r="J14" s="137"/>
      <c r="K14" s="46"/>
      <c r="L14" s="48"/>
      <c r="M14" s="15"/>
      <c r="N14" s="15"/>
    </row>
    <row r="15" spans="2:14" x14ac:dyDescent="0.3">
      <c r="B15" s="123"/>
      <c r="C15" s="23" t="s">
        <v>413</v>
      </c>
      <c r="D15" s="23" t="s">
        <v>386</v>
      </c>
      <c r="E15" s="23" t="s">
        <v>350</v>
      </c>
      <c r="F15" s="23" t="s">
        <v>751</v>
      </c>
      <c r="G15" s="23" t="s">
        <v>677</v>
      </c>
      <c r="H15" s="110" t="s">
        <v>667</v>
      </c>
      <c r="J15" s="137"/>
      <c r="K15" s="46"/>
      <c r="L15" s="48"/>
      <c r="M15" s="15"/>
      <c r="N15" s="15"/>
    </row>
    <row r="16" spans="2:14" x14ac:dyDescent="0.3">
      <c r="B16" s="123" t="s">
        <v>67</v>
      </c>
      <c r="C16" s="22">
        <v>10.3</v>
      </c>
      <c r="D16" s="22">
        <v>6.5</v>
      </c>
      <c r="E16" s="22">
        <v>1.5</v>
      </c>
      <c r="F16" s="22">
        <v>9.3000000000000007</v>
      </c>
      <c r="G16" s="22">
        <v>3</v>
      </c>
      <c r="H16" s="25">
        <v>6.6</v>
      </c>
      <c r="J16" s="137"/>
      <c r="K16" s="46"/>
      <c r="L16" s="48"/>
      <c r="M16" s="15"/>
      <c r="N16" s="15"/>
    </row>
    <row r="17" spans="2:14" x14ac:dyDescent="0.3">
      <c r="B17" s="123"/>
      <c r="C17" s="23" t="s">
        <v>752</v>
      </c>
      <c r="D17" s="23" t="s">
        <v>753</v>
      </c>
      <c r="E17" s="23" t="s">
        <v>406</v>
      </c>
      <c r="F17" s="23" t="s">
        <v>754</v>
      </c>
      <c r="G17" s="23" t="s">
        <v>666</v>
      </c>
      <c r="H17" s="110" t="s">
        <v>660</v>
      </c>
      <c r="J17" s="137"/>
      <c r="K17" s="46"/>
      <c r="L17" s="48"/>
      <c r="M17" s="15"/>
      <c r="N17" s="15"/>
    </row>
    <row r="18" spans="2:14" x14ac:dyDescent="0.3">
      <c r="B18" s="123" t="s">
        <v>68</v>
      </c>
      <c r="C18" s="22">
        <v>1.9</v>
      </c>
      <c r="D18" s="22">
        <v>6.5</v>
      </c>
      <c r="E18" s="22">
        <v>68.900000000000006</v>
      </c>
      <c r="F18" s="22">
        <v>1.9</v>
      </c>
      <c r="G18" s="22">
        <v>0.9</v>
      </c>
      <c r="H18" s="25">
        <v>9.6999999999999993</v>
      </c>
      <c r="J18" s="137"/>
      <c r="K18" s="46"/>
      <c r="L18" s="48"/>
      <c r="M18" s="15"/>
      <c r="N18" s="15"/>
    </row>
    <row r="19" spans="2:14" x14ac:dyDescent="0.3">
      <c r="B19" s="123"/>
      <c r="C19" s="23" t="s">
        <v>755</v>
      </c>
      <c r="D19" s="23" t="s">
        <v>753</v>
      </c>
      <c r="E19" s="23" t="s">
        <v>756</v>
      </c>
      <c r="F19" s="23" t="s">
        <v>406</v>
      </c>
      <c r="G19" s="23" t="s">
        <v>749</v>
      </c>
      <c r="H19" s="110" t="s">
        <v>675</v>
      </c>
      <c r="J19" s="137"/>
      <c r="K19" s="46"/>
      <c r="L19" s="48"/>
      <c r="M19" s="15"/>
      <c r="N19" s="15"/>
    </row>
    <row r="20" spans="2:14" x14ac:dyDescent="0.3">
      <c r="B20" s="123" t="s">
        <v>69</v>
      </c>
      <c r="C20" s="22">
        <v>26.2</v>
      </c>
      <c r="D20" s="22">
        <v>9.3000000000000007</v>
      </c>
      <c r="E20" s="22">
        <v>1.5</v>
      </c>
      <c r="F20" s="22">
        <v>16.100000000000001</v>
      </c>
      <c r="G20" s="22">
        <v>4.2</v>
      </c>
      <c r="H20" s="25">
        <v>11.4</v>
      </c>
      <c r="J20" s="137"/>
      <c r="K20" s="46"/>
      <c r="L20" s="48"/>
      <c r="M20" s="15"/>
      <c r="N20" s="15"/>
    </row>
    <row r="21" spans="2:14" x14ac:dyDescent="0.3">
      <c r="B21" s="123"/>
      <c r="C21" s="23" t="s">
        <v>669</v>
      </c>
      <c r="D21" s="23" t="s">
        <v>757</v>
      </c>
      <c r="E21" s="23" t="s">
        <v>406</v>
      </c>
      <c r="F21" s="23" t="s">
        <v>758</v>
      </c>
      <c r="G21" s="23" t="s">
        <v>759</v>
      </c>
      <c r="H21" s="110" t="s">
        <v>760</v>
      </c>
      <c r="J21" s="15"/>
      <c r="K21" s="15"/>
      <c r="L21" s="15"/>
      <c r="M21" s="15"/>
      <c r="N21" s="15"/>
    </row>
    <row r="22" spans="2:14" x14ac:dyDescent="0.3">
      <c r="B22" s="123" t="s">
        <v>70</v>
      </c>
      <c r="C22" s="22">
        <v>2.8</v>
      </c>
      <c r="D22" s="22">
        <v>16.8</v>
      </c>
      <c r="E22" s="22">
        <v>1.9</v>
      </c>
      <c r="F22" s="22">
        <v>0.6</v>
      </c>
      <c r="G22" s="22">
        <v>2.1</v>
      </c>
      <c r="H22" s="25">
        <v>2</v>
      </c>
      <c r="J22" s="15"/>
      <c r="K22" s="15"/>
      <c r="L22" s="15"/>
      <c r="M22" s="15"/>
      <c r="N22" s="15"/>
    </row>
    <row r="23" spans="2:14" x14ac:dyDescent="0.3">
      <c r="B23" s="123"/>
      <c r="C23" s="23" t="s">
        <v>652</v>
      </c>
      <c r="D23" s="23" t="s">
        <v>761</v>
      </c>
      <c r="E23" s="23" t="s">
        <v>658</v>
      </c>
      <c r="F23" s="23" t="s">
        <v>365</v>
      </c>
      <c r="G23" s="23" t="s">
        <v>667</v>
      </c>
      <c r="H23" s="110" t="s">
        <v>384</v>
      </c>
    </row>
    <row r="24" spans="2:14" x14ac:dyDescent="0.3">
      <c r="B24" s="123" t="s">
        <v>71</v>
      </c>
      <c r="C24" s="22">
        <v>1.9</v>
      </c>
      <c r="D24" s="22">
        <v>0.9</v>
      </c>
      <c r="E24" s="22">
        <v>0</v>
      </c>
      <c r="F24" s="22">
        <v>1.9</v>
      </c>
      <c r="G24" s="22">
        <v>17.5</v>
      </c>
      <c r="H24" s="25">
        <v>5.9</v>
      </c>
      <c r="I24" s="20"/>
      <c r="J24" s="15"/>
      <c r="K24" s="15"/>
      <c r="L24" s="15"/>
    </row>
    <row r="25" spans="2:14" x14ac:dyDescent="0.3">
      <c r="B25" s="123"/>
      <c r="C25" s="23" t="s">
        <v>755</v>
      </c>
      <c r="D25" s="23" t="s">
        <v>386</v>
      </c>
      <c r="E25" s="23" t="s">
        <v>350</v>
      </c>
      <c r="F25" s="23" t="s">
        <v>406</v>
      </c>
      <c r="G25" s="23" t="s">
        <v>762</v>
      </c>
      <c r="H25" s="110" t="s">
        <v>763</v>
      </c>
      <c r="I25" s="20"/>
      <c r="J25" s="15"/>
      <c r="K25" s="15"/>
      <c r="L25" s="15"/>
    </row>
    <row r="26" spans="2:14" x14ac:dyDescent="0.3">
      <c r="B26" s="123" t="s">
        <v>72</v>
      </c>
      <c r="C26" s="22">
        <v>0</v>
      </c>
      <c r="D26" s="22">
        <v>3.7</v>
      </c>
      <c r="E26" s="22">
        <v>1</v>
      </c>
      <c r="F26" s="22">
        <v>0.1</v>
      </c>
      <c r="G26" s="22">
        <v>3.1</v>
      </c>
      <c r="H26" s="25">
        <v>1.2</v>
      </c>
      <c r="I26" s="20"/>
      <c r="J26" s="15"/>
      <c r="K26" s="15"/>
      <c r="L26" s="15"/>
    </row>
    <row r="27" spans="2:14" x14ac:dyDescent="0.3">
      <c r="B27" s="123"/>
      <c r="C27" s="23" t="s">
        <v>350</v>
      </c>
      <c r="D27" s="23" t="s">
        <v>750</v>
      </c>
      <c r="E27" s="23" t="s">
        <v>364</v>
      </c>
      <c r="F27" s="23" t="s">
        <v>383</v>
      </c>
      <c r="G27" s="23" t="s">
        <v>587</v>
      </c>
      <c r="H27" s="110" t="s">
        <v>689</v>
      </c>
      <c r="I27" s="20"/>
      <c r="J27" s="15"/>
      <c r="K27" s="15"/>
      <c r="L27" s="15"/>
    </row>
    <row r="28" spans="2:14" x14ac:dyDescent="0.3">
      <c r="B28" s="123" t="s">
        <v>73</v>
      </c>
      <c r="C28" s="22">
        <v>9.3000000000000007</v>
      </c>
      <c r="D28" s="22">
        <v>4.7</v>
      </c>
      <c r="E28" s="22">
        <v>1.5</v>
      </c>
      <c r="F28" s="22">
        <v>10.199999999999999</v>
      </c>
      <c r="G28" s="22">
        <v>5.4</v>
      </c>
      <c r="H28" s="25">
        <v>7.6</v>
      </c>
      <c r="I28" s="47"/>
      <c r="J28" s="15"/>
      <c r="K28" s="15"/>
      <c r="L28" s="15"/>
    </row>
    <row r="29" spans="2:14" x14ac:dyDescent="0.3">
      <c r="B29" s="123"/>
      <c r="C29" s="23" t="s">
        <v>650</v>
      </c>
      <c r="D29" s="23" t="s">
        <v>681</v>
      </c>
      <c r="E29" s="23" t="s">
        <v>406</v>
      </c>
      <c r="F29" s="23" t="s">
        <v>708</v>
      </c>
      <c r="G29" s="23" t="s">
        <v>764</v>
      </c>
      <c r="H29" s="110" t="s">
        <v>677</v>
      </c>
      <c r="I29" s="20"/>
      <c r="K29" s="15"/>
      <c r="L29" s="15"/>
    </row>
    <row r="30" spans="2:14" x14ac:dyDescent="0.3">
      <c r="B30" s="123" t="s">
        <v>74</v>
      </c>
      <c r="C30" s="22">
        <v>0</v>
      </c>
      <c r="D30" s="22">
        <v>0.9</v>
      </c>
      <c r="E30" s="22">
        <v>0</v>
      </c>
      <c r="F30" s="22">
        <v>0.6</v>
      </c>
      <c r="G30" s="22">
        <v>0.9</v>
      </c>
      <c r="H30" s="25">
        <v>0.6</v>
      </c>
      <c r="I30" s="20"/>
      <c r="K30" s="15"/>
      <c r="L30" s="15"/>
    </row>
    <row r="31" spans="2:14" x14ac:dyDescent="0.3">
      <c r="B31" s="123"/>
      <c r="C31" s="23" t="s">
        <v>350</v>
      </c>
      <c r="D31" s="23" t="s">
        <v>386</v>
      </c>
      <c r="E31" s="23" t="s">
        <v>350</v>
      </c>
      <c r="F31" s="23" t="s">
        <v>365</v>
      </c>
      <c r="G31" s="23" t="s">
        <v>749</v>
      </c>
      <c r="H31" s="110" t="s">
        <v>765</v>
      </c>
      <c r="I31" s="20"/>
      <c r="K31" s="15"/>
      <c r="L31" s="15"/>
    </row>
    <row r="32" spans="2:14" x14ac:dyDescent="0.3">
      <c r="B32" s="123" t="s">
        <v>75</v>
      </c>
      <c r="C32" s="22">
        <v>0</v>
      </c>
      <c r="D32" s="22">
        <v>0</v>
      </c>
      <c r="E32" s="22">
        <v>0</v>
      </c>
      <c r="F32" s="22">
        <v>1</v>
      </c>
      <c r="G32" s="22">
        <v>0.3</v>
      </c>
      <c r="H32" s="25">
        <v>0.6</v>
      </c>
      <c r="I32" s="20"/>
      <c r="K32" s="15"/>
      <c r="L32" s="15"/>
    </row>
    <row r="33" spans="2:12" x14ac:dyDescent="0.3">
      <c r="B33" s="123"/>
      <c r="C33" s="23" t="s">
        <v>350</v>
      </c>
      <c r="D33" s="23" t="s">
        <v>350</v>
      </c>
      <c r="E33" s="23" t="s">
        <v>350</v>
      </c>
      <c r="F33" s="23" t="s">
        <v>749</v>
      </c>
      <c r="G33" s="23" t="s">
        <v>385</v>
      </c>
      <c r="H33" s="110" t="s">
        <v>418</v>
      </c>
      <c r="I33" s="20"/>
      <c r="K33" s="15"/>
      <c r="L33" s="15"/>
    </row>
    <row r="34" spans="2:12" x14ac:dyDescent="0.3">
      <c r="B34" s="123" t="s">
        <v>76</v>
      </c>
      <c r="C34" s="22">
        <v>0</v>
      </c>
      <c r="D34" s="22">
        <v>0</v>
      </c>
      <c r="E34" s="22">
        <v>0</v>
      </c>
      <c r="F34" s="22">
        <v>0.2</v>
      </c>
      <c r="G34" s="22">
        <v>5.8</v>
      </c>
      <c r="H34" s="25">
        <v>1.7</v>
      </c>
      <c r="I34" s="20"/>
      <c r="K34" s="15"/>
      <c r="L34" s="15"/>
    </row>
    <row r="35" spans="2:12" x14ac:dyDescent="0.3">
      <c r="B35" s="123"/>
      <c r="C35" s="23" t="s">
        <v>350</v>
      </c>
      <c r="D35" s="23" t="s">
        <v>350</v>
      </c>
      <c r="E35" s="23" t="s">
        <v>350</v>
      </c>
      <c r="F35" s="23" t="s">
        <v>381</v>
      </c>
      <c r="G35" s="23" t="s">
        <v>604</v>
      </c>
      <c r="H35" s="110" t="s">
        <v>386</v>
      </c>
      <c r="I35" s="20"/>
      <c r="J35" s="15"/>
      <c r="K35" s="15"/>
      <c r="L35" s="15"/>
    </row>
    <row r="36" spans="2:12" x14ac:dyDescent="0.3">
      <c r="B36" s="123" t="s">
        <v>77</v>
      </c>
      <c r="C36" s="22">
        <v>15</v>
      </c>
      <c r="D36" s="22">
        <v>12.1</v>
      </c>
      <c r="E36" s="22">
        <v>3.9</v>
      </c>
      <c r="F36" s="22">
        <v>14.8</v>
      </c>
      <c r="G36" s="22">
        <v>7.7</v>
      </c>
      <c r="H36" s="25">
        <v>11.5</v>
      </c>
      <c r="I36" s="20"/>
      <c r="J36" s="15"/>
      <c r="K36" s="15"/>
      <c r="L36" s="15"/>
    </row>
    <row r="37" spans="2:12" x14ac:dyDescent="0.3">
      <c r="B37" s="123"/>
      <c r="C37" s="23" t="s">
        <v>766</v>
      </c>
      <c r="D37" s="23" t="s">
        <v>593</v>
      </c>
      <c r="E37" s="23" t="s">
        <v>767</v>
      </c>
      <c r="F37" s="23" t="s">
        <v>768</v>
      </c>
      <c r="G37" s="23" t="s">
        <v>583</v>
      </c>
      <c r="H37" s="110" t="s">
        <v>757</v>
      </c>
      <c r="I37" s="20"/>
      <c r="J37" s="15"/>
      <c r="K37" s="15"/>
      <c r="L37" s="15"/>
    </row>
    <row r="38" spans="2:12" x14ac:dyDescent="0.3">
      <c r="B38" s="123" t="s">
        <v>23</v>
      </c>
      <c r="C38" s="22">
        <v>26.2</v>
      </c>
      <c r="D38" s="22">
        <v>29</v>
      </c>
      <c r="E38" s="22">
        <v>18.399999999999999</v>
      </c>
      <c r="F38" s="22">
        <v>26.5</v>
      </c>
      <c r="G38" s="22">
        <v>25.5</v>
      </c>
      <c r="H38" s="25">
        <v>25.4</v>
      </c>
      <c r="I38" s="20"/>
      <c r="J38" s="15"/>
      <c r="K38" s="15"/>
      <c r="L38" s="15"/>
    </row>
    <row r="39" spans="2:12" x14ac:dyDescent="0.3">
      <c r="B39" s="123"/>
      <c r="C39" s="23" t="s">
        <v>669</v>
      </c>
      <c r="D39" s="23" t="s">
        <v>769</v>
      </c>
      <c r="E39" s="23" t="s">
        <v>770</v>
      </c>
      <c r="F39" s="23" t="s">
        <v>771</v>
      </c>
      <c r="G39" s="23" t="s">
        <v>772</v>
      </c>
      <c r="H39" s="110" t="s">
        <v>773</v>
      </c>
      <c r="I39" s="20"/>
      <c r="K39" s="15"/>
      <c r="L39" s="15"/>
    </row>
    <row r="40" spans="2:12" x14ac:dyDescent="0.3">
      <c r="I40" s="20"/>
      <c r="K40" s="15"/>
      <c r="L40" s="15"/>
    </row>
    <row r="41" spans="2:12" x14ac:dyDescent="0.3">
      <c r="B41" s="115" t="s">
        <v>425</v>
      </c>
    </row>
  </sheetData>
  <sortState ref="A71:G104">
    <sortCondition ref="A71"/>
  </sortState>
  <mergeCells count="19">
    <mergeCell ref="B38:B39"/>
    <mergeCell ref="B20:B21"/>
    <mergeCell ref="B22:B23"/>
    <mergeCell ref="B24:B25"/>
    <mergeCell ref="B26:B27"/>
    <mergeCell ref="B28:B29"/>
    <mergeCell ref="J4:J20"/>
    <mergeCell ref="B30:B31"/>
    <mergeCell ref="B32:B33"/>
    <mergeCell ref="B34:B35"/>
    <mergeCell ref="B36:B37"/>
    <mergeCell ref="B14:B15"/>
    <mergeCell ref="B16:B17"/>
    <mergeCell ref="B18:B19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23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2.88671875" style="2" customWidth="1"/>
    <col min="4" max="5" width="10.6640625" style="2" bestFit="1" customWidth="1"/>
    <col min="6" max="6" width="14.88671875" style="2" bestFit="1" customWidth="1"/>
    <col min="7" max="7" width="12.332031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396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30" t="s">
        <v>387</v>
      </c>
      <c r="C6" s="22">
        <v>29.2</v>
      </c>
      <c r="D6" s="22">
        <v>16.2</v>
      </c>
      <c r="E6" s="22">
        <v>18.7</v>
      </c>
      <c r="F6" s="22">
        <v>36</v>
      </c>
      <c r="G6" s="22">
        <v>16.8</v>
      </c>
      <c r="H6" s="25">
        <v>27.5</v>
      </c>
      <c r="J6" s="15"/>
      <c r="K6" s="15"/>
      <c r="L6" s="15"/>
      <c r="M6" s="15"/>
      <c r="N6" s="15"/>
    </row>
    <row r="7" spans="2:14" x14ac:dyDescent="0.3">
      <c r="B7" s="130"/>
      <c r="C7" s="23" t="s">
        <v>774</v>
      </c>
      <c r="D7" s="23" t="s">
        <v>775</v>
      </c>
      <c r="E7" s="23" t="s">
        <v>776</v>
      </c>
      <c r="F7" s="23" t="s">
        <v>777</v>
      </c>
      <c r="G7" s="23" t="s">
        <v>778</v>
      </c>
      <c r="H7" s="110" t="s">
        <v>731</v>
      </c>
      <c r="J7" s="15"/>
      <c r="K7" s="15"/>
      <c r="L7" s="15"/>
      <c r="M7" s="15"/>
      <c r="N7" s="15"/>
    </row>
    <row r="8" spans="2:14" x14ac:dyDescent="0.3">
      <c r="B8" s="130" t="s">
        <v>388</v>
      </c>
      <c r="C8" s="22">
        <v>34</v>
      </c>
      <c r="D8" s="22">
        <v>35.200000000000003</v>
      </c>
      <c r="E8" s="22">
        <v>21.7</v>
      </c>
      <c r="F8" s="22">
        <v>32.200000000000003</v>
      </c>
      <c r="G8" s="22">
        <v>33.1</v>
      </c>
      <c r="H8" s="25">
        <v>31.4</v>
      </c>
      <c r="J8" s="15"/>
      <c r="K8" s="15"/>
      <c r="L8" s="15"/>
      <c r="M8" s="15"/>
      <c r="N8" s="15"/>
    </row>
    <row r="9" spans="2:14" x14ac:dyDescent="0.3">
      <c r="B9" s="130"/>
      <c r="C9" s="23" t="s">
        <v>779</v>
      </c>
      <c r="D9" s="23" t="s">
        <v>780</v>
      </c>
      <c r="E9" s="23" t="s">
        <v>781</v>
      </c>
      <c r="F9" s="23" t="s">
        <v>782</v>
      </c>
      <c r="G9" s="23" t="s">
        <v>783</v>
      </c>
      <c r="H9" s="110" t="s">
        <v>784</v>
      </c>
      <c r="J9" s="15"/>
      <c r="K9" s="15"/>
      <c r="L9" s="15"/>
      <c r="M9" s="15"/>
      <c r="N9" s="15"/>
    </row>
    <row r="10" spans="2:14" x14ac:dyDescent="0.3">
      <c r="B10" s="130" t="s">
        <v>389</v>
      </c>
      <c r="C10" s="22">
        <v>20.8</v>
      </c>
      <c r="D10" s="22">
        <v>31.4</v>
      </c>
      <c r="E10" s="22">
        <v>27.3</v>
      </c>
      <c r="F10" s="22">
        <v>18.2</v>
      </c>
      <c r="G10" s="22">
        <v>27.9</v>
      </c>
      <c r="H10" s="25">
        <v>22.7</v>
      </c>
      <c r="J10" s="15"/>
      <c r="K10" s="15"/>
      <c r="L10" s="15"/>
      <c r="M10" s="15"/>
      <c r="N10" s="15"/>
    </row>
    <row r="11" spans="2:14" x14ac:dyDescent="0.3">
      <c r="B11" s="130"/>
      <c r="C11" s="23" t="s">
        <v>781</v>
      </c>
      <c r="D11" s="23" t="s">
        <v>785</v>
      </c>
      <c r="E11" s="23" t="s">
        <v>672</v>
      </c>
      <c r="F11" s="23" t="s">
        <v>775</v>
      </c>
      <c r="G11" s="23" t="s">
        <v>786</v>
      </c>
      <c r="H11" s="110" t="s">
        <v>787</v>
      </c>
      <c r="J11" s="15"/>
      <c r="K11" s="15"/>
      <c r="L11" s="15"/>
      <c r="M11" s="15"/>
      <c r="N11" s="15"/>
    </row>
    <row r="12" spans="2:14" x14ac:dyDescent="0.3">
      <c r="B12" s="130" t="s">
        <v>390</v>
      </c>
      <c r="C12" s="22">
        <v>9.4</v>
      </c>
      <c r="D12" s="22">
        <v>14.3</v>
      </c>
      <c r="E12" s="22">
        <v>19.2</v>
      </c>
      <c r="F12" s="22">
        <v>8.1999999999999993</v>
      </c>
      <c r="G12" s="22">
        <v>15.4</v>
      </c>
      <c r="H12" s="25">
        <v>11.8</v>
      </c>
      <c r="J12" s="15"/>
      <c r="K12" s="15"/>
      <c r="L12" s="15"/>
      <c r="M12" s="15"/>
      <c r="N12" s="15"/>
    </row>
    <row r="13" spans="2:14" x14ac:dyDescent="0.3">
      <c r="B13" s="130"/>
      <c r="C13" s="23" t="s">
        <v>788</v>
      </c>
      <c r="D13" s="23" t="s">
        <v>789</v>
      </c>
      <c r="E13" s="23" t="s">
        <v>790</v>
      </c>
      <c r="F13" s="23" t="s">
        <v>657</v>
      </c>
      <c r="G13" s="23" t="s">
        <v>791</v>
      </c>
      <c r="H13" s="110" t="s">
        <v>792</v>
      </c>
      <c r="J13" s="15"/>
      <c r="K13" s="15"/>
      <c r="L13" s="15"/>
      <c r="M13" s="15"/>
      <c r="N13" s="15"/>
    </row>
    <row r="14" spans="2:14" x14ac:dyDescent="0.3">
      <c r="B14" s="130" t="s">
        <v>391</v>
      </c>
      <c r="C14" s="22">
        <v>3.8</v>
      </c>
      <c r="D14" s="22">
        <v>1.9</v>
      </c>
      <c r="E14" s="22">
        <v>8.6</v>
      </c>
      <c r="F14" s="22">
        <v>3.5</v>
      </c>
      <c r="G14" s="22">
        <v>4.7</v>
      </c>
      <c r="H14" s="25">
        <v>4.4000000000000004</v>
      </c>
      <c r="J14" s="15"/>
      <c r="K14" s="15"/>
      <c r="L14" s="15"/>
      <c r="M14" s="15"/>
      <c r="N14" s="15"/>
    </row>
    <row r="15" spans="2:14" x14ac:dyDescent="0.3">
      <c r="B15" s="130"/>
      <c r="C15" s="23" t="s">
        <v>793</v>
      </c>
      <c r="D15" s="23" t="s">
        <v>655</v>
      </c>
      <c r="E15" s="23" t="s">
        <v>794</v>
      </c>
      <c r="F15" s="23" t="s">
        <v>701</v>
      </c>
      <c r="G15" s="23" t="s">
        <v>750</v>
      </c>
      <c r="H15" s="110" t="s">
        <v>656</v>
      </c>
      <c r="J15" s="15"/>
      <c r="K15" s="15"/>
      <c r="L15" s="15"/>
      <c r="M15" s="15"/>
      <c r="N15" s="15"/>
    </row>
    <row r="16" spans="2:14" x14ac:dyDescent="0.3">
      <c r="B16" s="130" t="s">
        <v>392</v>
      </c>
      <c r="C16" s="22">
        <v>1.9</v>
      </c>
      <c r="D16" s="22">
        <v>1</v>
      </c>
      <c r="E16" s="22">
        <v>3.5</v>
      </c>
      <c r="F16" s="22">
        <v>1.3</v>
      </c>
      <c r="G16" s="22">
        <v>1.6</v>
      </c>
      <c r="H16" s="25">
        <v>1.7</v>
      </c>
      <c r="J16" s="15"/>
      <c r="K16" s="15"/>
      <c r="L16" s="15"/>
      <c r="M16" s="15"/>
      <c r="N16" s="15"/>
    </row>
    <row r="17" spans="2:14" x14ac:dyDescent="0.3">
      <c r="B17" s="130"/>
      <c r="C17" s="23" t="s">
        <v>588</v>
      </c>
      <c r="D17" s="23" t="s">
        <v>386</v>
      </c>
      <c r="E17" s="23" t="s">
        <v>795</v>
      </c>
      <c r="F17" s="23" t="s">
        <v>364</v>
      </c>
      <c r="G17" s="23" t="s">
        <v>690</v>
      </c>
      <c r="H17" s="110" t="s">
        <v>413</v>
      </c>
      <c r="J17" s="15"/>
      <c r="K17" s="15"/>
      <c r="L17" s="15"/>
      <c r="M17" s="15"/>
      <c r="N17" s="15"/>
    </row>
    <row r="18" spans="2:14" x14ac:dyDescent="0.3">
      <c r="B18" s="130" t="s">
        <v>393</v>
      </c>
      <c r="C18" s="22">
        <v>0.9</v>
      </c>
      <c r="D18" s="22">
        <v>0</v>
      </c>
      <c r="E18" s="22">
        <v>0.5</v>
      </c>
      <c r="F18" s="22">
        <v>0.2</v>
      </c>
      <c r="G18" s="22">
        <v>0.2</v>
      </c>
      <c r="H18" s="25">
        <v>0.3</v>
      </c>
      <c r="J18" s="15"/>
      <c r="K18" s="15"/>
      <c r="L18" s="15"/>
      <c r="M18" s="15"/>
      <c r="N18" s="15"/>
    </row>
    <row r="19" spans="2:14" x14ac:dyDescent="0.3">
      <c r="B19" s="130"/>
      <c r="C19" s="23" t="s">
        <v>413</v>
      </c>
      <c r="D19" s="23" t="s">
        <v>350</v>
      </c>
      <c r="E19" s="23" t="s">
        <v>796</v>
      </c>
      <c r="F19" s="23" t="s">
        <v>381</v>
      </c>
      <c r="G19" s="23" t="s">
        <v>382</v>
      </c>
      <c r="H19" s="110" t="s">
        <v>381</v>
      </c>
      <c r="J19" s="15"/>
      <c r="K19" s="15"/>
      <c r="L19" s="15"/>
      <c r="M19" s="15"/>
      <c r="N19" s="15"/>
    </row>
    <row r="20" spans="2:14" x14ac:dyDescent="0.3">
      <c r="B20" s="130" t="s">
        <v>394</v>
      </c>
      <c r="C20" s="22">
        <v>0</v>
      </c>
      <c r="D20" s="22">
        <v>0</v>
      </c>
      <c r="E20" s="22">
        <v>0.5</v>
      </c>
      <c r="F20" s="22">
        <v>0.2</v>
      </c>
      <c r="G20" s="22">
        <v>0.4</v>
      </c>
      <c r="H20" s="25">
        <v>0.3</v>
      </c>
      <c r="J20" s="15"/>
      <c r="K20" s="15"/>
      <c r="L20" s="15"/>
      <c r="M20" s="15"/>
      <c r="N20" s="15"/>
    </row>
    <row r="21" spans="2:14" x14ac:dyDescent="0.3">
      <c r="B21" s="130"/>
      <c r="C21" s="23" t="s">
        <v>350</v>
      </c>
      <c r="D21" s="23" t="s">
        <v>350</v>
      </c>
      <c r="E21" s="23" t="s">
        <v>796</v>
      </c>
      <c r="F21" s="23" t="s">
        <v>381</v>
      </c>
      <c r="G21" s="23" t="s">
        <v>385</v>
      </c>
      <c r="H21" s="110" t="s">
        <v>381</v>
      </c>
      <c r="J21" s="15"/>
      <c r="K21" s="15"/>
      <c r="L21" s="15"/>
      <c r="M21" s="15"/>
      <c r="N21" s="15"/>
    </row>
    <row r="22" spans="2:14" x14ac:dyDescent="0.3">
      <c r="C22" s="20"/>
      <c r="E22" s="15"/>
      <c r="F22" s="15"/>
      <c r="G22" s="15"/>
      <c r="H22" s="49"/>
      <c r="J22" s="15"/>
      <c r="K22" s="15"/>
      <c r="L22" s="15"/>
      <c r="M22" s="15"/>
      <c r="N22" s="15"/>
    </row>
    <row r="23" spans="2:14" x14ac:dyDescent="0.3">
      <c r="B23" s="115" t="s">
        <v>425</v>
      </c>
    </row>
  </sheetData>
  <sortState ref="B25:H40">
    <sortCondition ref="B25"/>
  </sortState>
  <mergeCells count="9">
    <mergeCell ref="B16:B17"/>
    <mergeCell ref="B18:B19"/>
    <mergeCell ref="B20:B21"/>
    <mergeCell ref="B14:B15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N17"/>
  <sheetViews>
    <sheetView zoomScaleNormal="100" workbookViewId="0">
      <selection activeCell="G8" sqref="G8"/>
    </sheetView>
  </sheetViews>
  <sheetFormatPr baseColWidth="10" defaultColWidth="11.5546875" defaultRowHeight="14.4" x14ac:dyDescent="0.3"/>
  <cols>
    <col min="1" max="1" width="2.6640625" style="2" customWidth="1"/>
    <col min="2" max="2" width="13.33203125" style="2" customWidth="1"/>
    <col min="3" max="3" width="8.6640625" style="2" bestFit="1" customWidth="1"/>
    <col min="4" max="4" width="10.33203125" style="2" bestFit="1" customWidth="1"/>
    <col min="5" max="5" width="14.88671875" style="2" bestFit="1" customWidth="1"/>
    <col min="6" max="6" width="12.109375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123" t="s">
        <v>397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3.8</v>
      </c>
      <c r="C6" s="22">
        <v>5.3</v>
      </c>
      <c r="D6" s="22">
        <v>7.3</v>
      </c>
      <c r="E6" s="22">
        <v>5</v>
      </c>
      <c r="F6" s="22">
        <v>6.2</v>
      </c>
      <c r="G6" s="25">
        <v>5.5</v>
      </c>
      <c r="J6" s="15"/>
      <c r="K6" s="15"/>
      <c r="L6" s="15"/>
      <c r="M6" s="15"/>
      <c r="N6" s="15"/>
    </row>
    <row r="7" spans="2:14" ht="28.8" x14ac:dyDescent="0.3">
      <c r="B7" s="23" t="s">
        <v>989</v>
      </c>
      <c r="C7" s="23" t="s">
        <v>990</v>
      </c>
      <c r="D7" s="23" t="s">
        <v>991</v>
      </c>
      <c r="E7" s="23" t="s">
        <v>992</v>
      </c>
      <c r="F7" s="23" t="s">
        <v>993</v>
      </c>
      <c r="G7" s="110" t="s">
        <v>994</v>
      </c>
      <c r="J7" s="15"/>
      <c r="K7" s="15"/>
      <c r="L7" s="15"/>
      <c r="M7" s="15"/>
      <c r="N7" s="15"/>
    </row>
    <row r="8" spans="2:14" x14ac:dyDescent="0.3">
      <c r="B8" s="28"/>
      <c r="C8" s="28"/>
      <c r="D8" s="28"/>
      <c r="E8" s="28"/>
      <c r="F8" s="28"/>
      <c r="G8" s="29"/>
      <c r="J8" s="15"/>
      <c r="K8" s="15"/>
      <c r="L8" s="15"/>
      <c r="M8" s="15"/>
      <c r="N8" s="15"/>
    </row>
    <row r="9" spans="2:14" x14ac:dyDescent="0.3">
      <c r="B9" s="115" t="s">
        <v>425</v>
      </c>
      <c r="D9" s="15"/>
      <c r="E9" s="15"/>
      <c r="F9" s="50"/>
      <c r="G9" s="51"/>
      <c r="J9" s="15"/>
      <c r="K9" s="15"/>
      <c r="L9" s="15"/>
      <c r="M9" s="15"/>
      <c r="N9" s="15"/>
    </row>
    <row r="10" spans="2:14" x14ac:dyDescent="0.3">
      <c r="B10" s="20"/>
      <c r="D10" s="15"/>
      <c r="E10" s="15"/>
      <c r="J10" s="15"/>
      <c r="K10" s="15"/>
      <c r="L10" s="15"/>
      <c r="M10" s="15"/>
      <c r="N10" s="15"/>
    </row>
    <row r="11" spans="2:14" x14ac:dyDescent="0.3">
      <c r="B11" s="20"/>
      <c r="D11" s="15"/>
      <c r="E11" s="15"/>
      <c r="F11" s="15"/>
      <c r="G11" s="15"/>
      <c r="J11" s="15"/>
      <c r="K11" s="15"/>
      <c r="L11" s="15"/>
      <c r="M11" s="15"/>
      <c r="N11" s="15"/>
    </row>
    <row r="12" spans="2:14" x14ac:dyDescent="0.3">
      <c r="B12" s="20"/>
      <c r="D12" s="15"/>
      <c r="E12" s="15"/>
      <c r="J12" s="15"/>
      <c r="K12" s="15"/>
      <c r="L12" s="15"/>
      <c r="M12" s="15"/>
      <c r="N12" s="15"/>
    </row>
    <row r="13" spans="2:14" x14ac:dyDescent="0.3">
      <c r="B13" s="20"/>
      <c r="D13" s="15"/>
      <c r="E13" s="15"/>
      <c r="J13" s="15"/>
      <c r="K13" s="15"/>
      <c r="L13" s="15"/>
      <c r="M13" s="15"/>
      <c r="N13" s="15"/>
    </row>
    <row r="14" spans="2:14" x14ac:dyDescent="0.3">
      <c r="B14" s="20"/>
      <c r="D14" s="15"/>
      <c r="E14" s="15"/>
      <c r="J14" s="15"/>
      <c r="K14" s="15"/>
      <c r="L14" s="15"/>
      <c r="M14" s="15"/>
      <c r="N14" s="15"/>
    </row>
    <row r="15" spans="2:14" x14ac:dyDescent="0.3">
      <c r="J15" s="15"/>
      <c r="K15" s="15"/>
      <c r="L15" s="15"/>
      <c r="M15" s="15"/>
      <c r="N15" s="15"/>
    </row>
    <row r="16" spans="2:14" x14ac:dyDescent="0.3">
      <c r="J16" s="15"/>
      <c r="K16" s="15"/>
      <c r="L16" s="15"/>
      <c r="M16" s="15"/>
      <c r="N16" s="15"/>
    </row>
    <row r="17" spans="10:14" x14ac:dyDescent="0.3">
      <c r="J17" s="15"/>
      <c r="K17" s="15"/>
      <c r="L17" s="15"/>
      <c r="M17" s="15"/>
      <c r="N17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B7"/>
  <sheetViews>
    <sheetView workbookViewId="0"/>
  </sheetViews>
  <sheetFormatPr baseColWidth="10" defaultColWidth="11.44140625" defaultRowHeight="14.4" x14ac:dyDescent="0.3"/>
  <cols>
    <col min="1" max="1" width="2.6640625" style="12" customWidth="1"/>
    <col min="2" max="2" width="55.33203125" style="12" customWidth="1"/>
    <col min="3" max="16384" width="11.44140625" style="12"/>
  </cols>
  <sheetData>
    <row r="2" spans="2:2" x14ac:dyDescent="0.3">
      <c r="B2" s="8" t="s">
        <v>162</v>
      </c>
    </row>
    <row r="7" spans="2:2" ht="25.8" x14ac:dyDescent="0.5">
      <c r="B7" s="11" t="s">
        <v>219</v>
      </c>
    </row>
  </sheetData>
  <hyperlinks>
    <hyperlink ref="B2" location="ÍNDICE!A1" display="ÍNDICE!A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6"/>
  <sheetViews>
    <sheetView zoomScale="85" zoomScaleNormal="85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6.6640625" style="2" bestFit="1" customWidth="1"/>
    <col min="3" max="3" width="13" style="2" customWidth="1"/>
    <col min="4" max="4" width="10.6640625" style="2" bestFit="1" customWidth="1"/>
    <col min="5" max="5" width="10.33203125" style="2" bestFit="1" customWidth="1"/>
    <col min="6" max="6" width="14.88671875" style="2" bestFit="1" customWidth="1"/>
    <col min="7" max="7" width="12.33203125" style="2" customWidth="1"/>
    <col min="8" max="8" width="9.44140625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398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50.3</v>
      </c>
      <c r="D6" s="22">
        <v>48.1</v>
      </c>
      <c r="E6" s="22">
        <v>77.2</v>
      </c>
      <c r="F6" s="22">
        <v>56.2</v>
      </c>
      <c r="G6" s="22">
        <v>67.2</v>
      </c>
      <c r="H6" s="25">
        <v>60.8</v>
      </c>
      <c r="J6" s="15"/>
      <c r="K6" s="15"/>
      <c r="L6" s="15"/>
      <c r="M6" s="15"/>
      <c r="N6" s="15"/>
    </row>
    <row r="7" spans="2:14" x14ac:dyDescent="0.3">
      <c r="B7" s="123"/>
      <c r="C7" s="23" t="s">
        <v>799</v>
      </c>
      <c r="D7" s="23" t="s">
        <v>800</v>
      </c>
      <c r="E7" s="23" t="s">
        <v>627</v>
      </c>
      <c r="F7" s="23" t="s">
        <v>801</v>
      </c>
      <c r="G7" s="23" t="s">
        <v>802</v>
      </c>
      <c r="H7" s="110" t="s">
        <v>803</v>
      </c>
      <c r="J7" s="15"/>
      <c r="K7" s="15"/>
      <c r="L7" s="15"/>
      <c r="M7" s="15"/>
      <c r="N7" s="15"/>
    </row>
    <row r="8" spans="2:14" x14ac:dyDescent="0.3">
      <c r="B8" s="123" t="s">
        <v>22</v>
      </c>
      <c r="C8" s="22">
        <v>49.7</v>
      </c>
      <c r="D8" s="22">
        <v>51.9</v>
      </c>
      <c r="E8" s="22">
        <v>22.8</v>
      </c>
      <c r="F8" s="22">
        <v>43.8</v>
      </c>
      <c r="G8" s="22">
        <v>32.799999999999997</v>
      </c>
      <c r="H8" s="25">
        <v>39.200000000000003</v>
      </c>
      <c r="J8" s="15"/>
      <c r="K8" s="15"/>
      <c r="L8" s="15"/>
      <c r="M8" s="15"/>
      <c r="N8" s="15"/>
    </row>
    <row r="9" spans="2:14" x14ac:dyDescent="0.3">
      <c r="B9" s="123"/>
      <c r="C9" s="23" t="s">
        <v>804</v>
      </c>
      <c r="D9" s="23" t="s">
        <v>805</v>
      </c>
      <c r="E9" s="23" t="s">
        <v>806</v>
      </c>
      <c r="F9" s="23" t="s">
        <v>807</v>
      </c>
      <c r="G9" s="23" t="s">
        <v>808</v>
      </c>
      <c r="H9" s="110" t="s">
        <v>619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ht="15.75" customHeight="1" x14ac:dyDescent="0.3">
      <c r="D15" s="15"/>
      <c r="E15" s="15"/>
      <c r="F15" s="15"/>
      <c r="G15" s="15"/>
      <c r="H15" s="15"/>
    </row>
    <row r="16" spans="2:14" x14ac:dyDescent="0.3">
      <c r="D16" s="15"/>
      <c r="E16" s="15"/>
      <c r="F16" s="15"/>
      <c r="G16" s="15"/>
      <c r="H16" s="15"/>
    </row>
  </sheetData>
  <sortState ref="B23:H26">
    <sortCondition ref="B23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15"/>
  <sheetViews>
    <sheetView workbookViewId="0">
      <selection activeCell="E13" sqref="E13"/>
    </sheetView>
  </sheetViews>
  <sheetFormatPr baseColWidth="10" defaultColWidth="11.5546875" defaultRowHeight="14.4" x14ac:dyDescent="0.3"/>
  <cols>
    <col min="1" max="1" width="2.6640625" style="2" customWidth="1"/>
    <col min="2" max="2" width="17.44140625" style="2" customWidth="1"/>
    <col min="3" max="16384" width="11.5546875" style="2"/>
  </cols>
  <sheetData>
    <row r="2" spans="2:8" x14ac:dyDescent="0.3">
      <c r="B2" s="8" t="s">
        <v>162</v>
      </c>
    </row>
    <row r="4" spans="2:8" ht="28.95" customHeight="1" x14ac:dyDescent="0.3">
      <c r="B4" s="40"/>
      <c r="C4" s="40"/>
      <c r="D4" s="40"/>
      <c r="E4" s="130" t="str">
        <f>'P27'!C4</f>
        <v>P27. ¿Estás trabajando actualmente? (%)</v>
      </c>
      <c r="F4" s="131"/>
      <c r="G4" s="132"/>
      <c r="H4" s="123" t="s">
        <v>3</v>
      </c>
    </row>
    <row r="5" spans="2:8" x14ac:dyDescent="0.3">
      <c r="B5" s="27"/>
      <c r="C5" s="27"/>
      <c r="D5" s="27"/>
      <c r="E5" s="52" t="s">
        <v>21</v>
      </c>
      <c r="F5" s="52" t="s">
        <v>22</v>
      </c>
      <c r="G5" s="53" t="s">
        <v>351</v>
      </c>
      <c r="H5" s="128"/>
    </row>
    <row r="6" spans="2:8" ht="14.4" customHeight="1" x14ac:dyDescent="0.3">
      <c r="B6" s="128" t="str">
        <f>'P10'!C4</f>
        <v>P10. Aparte de los estudios que terminaste, ¿iniciaste otros estudios universitarios? (%)</v>
      </c>
      <c r="C6" s="123" t="s">
        <v>21</v>
      </c>
      <c r="D6" s="41" t="s">
        <v>0</v>
      </c>
      <c r="E6" s="106">
        <v>678</v>
      </c>
      <c r="F6" s="106">
        <v>490</v>
      </c>
      <c r="G6" s="106">
        <v>1</v>
      </c>
      <c r="H6" s="107">
        <f t="shared" ref="H6:H13" si="0">SUM(E6:G6)</f>
        <v>1169</v>
      </c>
    </row>
    <row r="7" spans="2:8" x14ac:dyDescent="0.3">
      <c r="B7" s="133"/>
      <c r="C7" s="123"/>
      <c r="D7" s="41" t="s">
        <v>1</v>
      </c>
      <c r="E7" s="105">
        <f>+E6/$H$6*100</f>
        <v>57.998289136013689</v>
      </c>
      <c r="F7" s="105">
        <f>+F6/$H$6*100</f>
        <v>41.916167664670652</v>
      </c>
      <c r="G7" s="105">
        <f>+G6/$H$6*100</f>
        <v>8.5543199315654406E-2</v>
      </c>
      <c r="H7" s="113">
        <f t="shared" si="0"/>
        <v>100</v>
      </c>
    </row>
    <row r="8" spans="2:8" x14ac:dyDescent="0.3">
      <c r="B8" s="133"/>
      <c r="C8" s="123" t="s">
        <v>22</v>
      </c>
      <c r="D8" s="41" t="s">
        <v>0</v>
      </c>
      <c r="E8" s="106">
        <v>632</v>
      </c>
      <c r="F8" s="106">
        <v>348</v>
      </c>
      <c r="G8" s="106">
        <v>0</v>
      </c>
      <c r="H8" s="107">
        <f t="shared" si="0"/>
        <v>980</v>
      </c>
    </row>
    <row r="9" spans="2:8" x14ac:dyDescent="0.3">
      <c r="B9" s="133"/>
      <c r="C9" s="123"/>
      <c r="D9" s="41" t="s">
        <v>1</v>
      </c>
      <c r="E9" s="105">
        <f>+E8/$H$8*100</f>
        <v>64.489795918367349</v>
      </c>
      <c r="F9" s="105">
        <f>+F8/$H$8*100</f>
        <v>35.510204081632651</v>
      </c>
      <c r="G9" s="105">
        <f>+G8/$H$8*100</f>
        <v>0</v>
      </c>
      <c r="H9" s="113">
        <f t="shared" si="0"/>
        <v>100</v>
      </c>
    </row>
    <row r="10" spans="2:8" x14ac:dyDescent="0.3">
      <c r="B10" s="133"/>
      <c r="C10" s="123" t="s">
        <v>351</v>
      </c>
      <c r="D10" s="42" t="s">
        <v>0</v>
      </c>
      <c r="E10" s="106">
        <v>0</v>
      </c>
      <c r="F10" s="106">
        <v>0</v>
      </c>
      <c r="G10" s="106">
        <v>1</v>
      </c>
      <c r="H10" s="107">
        <f t="shared" si="0"/>
        <v>1</v>
      </c>
    </row>
    <row r="11" spans="2:8" x14ac:dyDescent="0.3">
      <c r="B11" s="129"/>
      <c r="C11" s="123"/>
      <c r="D11" s="42" t="s">
        <v>1</v>
      </c>
      <c r="E11" s="105">
        <f>+E10/$H$10*100</f>
        <v>0</v>
      </c>
      <c r="F11" s="105">
        <f>+F10/$H$10*100</f>
        <v>0</v>
      </c>
      <c r="G11" s="105">
        <f>+G10/$H$10*100</f>
        <v>100</v>
      </c>
      <c r="H11" s="113">
        <f t="shared" si="0"/>
        <v>100</v>
      </c>
    </row>
    <row r="12" spans="2:8" x14ac:dyDescent="0.3">
      <c r="B12" s="124" t="s">
        <v>3</v>
      </c>
      <c r="C12" s="125"/>
      <c r="D12" s="26" t="s">
        <v>0</v>
      </c>
      <c r="E12" s="106">
        <f>SUM(E6,E8,E10)</f>
        <v>1310</v>
      </c>
      <c r="F12" s="106">
        <f t="shared" ref="F12:G12" si="1">SUM(F6,F8,F10)</f>
        <v>838</v>
      </c>
      <c r="G12" s="106">
        <f t="shared" si="1"/>
        <v>2</v>
      </c>
      <c r="H12" s="107">
        <f t="shared" si="0"/>
        <v>2150</v>
      </c>
    </row>
    <row r="13" spans="2:8" x14ac:dyDescent="0.3">
      <c r="B13" s="126"/>
      <c r="C13" s="127"/>
      <c r="D13" s="26" t="s">
        <v>1</v>
      </c>
      <c r="E13" s="105">
        <f>+E12/$H$12*100</f>
        <v>60.930232558139529</v>
      </c>
      <c r="F13" s="105">
        <f>+F12/$H$12*100</f>
        <v>38.976744186046517</v>
      </c>
      <c r="G13" s="105">
        <f>+G12/$H$12*100</f>
        <v>9.3023255813953487E-2</v>
      </c>
      <c r="H13" s="113">
        <f t="shared" si="0"/>
        <v>99.999999999999986</v>
      </c>
    </row>
    <row r="15" spans="2:8" x14ac:dyDescent="0.3">
      <c r="B15" s="115" t="s">
        <v>425</v>
      </c>
    </row>
  </sheetData>
  <mergeCells count="7">
    <mergeCell ref="B12:C13"/>
    <mergeCell ref="E4:G4"/>
    <mergeCell ref="H4:H5"/>
    <mergeCell ref="C6:C7"/>
    <mergeCell ref="C8:C9"/>
    <mergeCell ref="C10:C11"/>
    <mergeCell ref="B6:B11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15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8.33203125" style="2" customWidth="1"/>
    <col min="3" max="16384" width="11.5546875" style="2"/>
  </cols>
  <sheetData>
    <row r="2" spans="2:8" x14ac:dyDescent="0.3">
      <c r="B2" s="8" t="s">
        <v>162</v>
      </c>
    </row>
    <row r="4" spans="2:8" ht="28.95" customHeight="1" x14ac:dyDescent="0.3">
      <c r="B4" s="40"/>
      <c r="C4" s="40"/>
      <c r="D4" s="40"/>
      <c r="E4" s="130" t="str">
        <f>'P27'!C4</f>
        <v>P27. ¿Estás trabajando actualmente? (%)</v>
      </c>
      <c r="F4" s="131"/>
      <c r="G4" s="132"/>
      <c r="H4" s="123" t="s">
        <v>3</v>
      </c>
    </row>
    <row r="5" spans="2:8" x14ac:dyDescent="0.3">
      <c r="B5" s="27"/>
      <c r="C5" s="27"/>
      <c r="D5" s="27"/>
      <c r="E5" s="26" t="s">
        <v>21</v>
      </c>
      <c r="F5" s="26" t="s">
        <v>22</v>
      </c>
      <c r="G5" s="26" t="s">
        <v>351</v>
      </c>
      <c r="H5" s="123"/>
    </row>
    <row r="6" spans="2:8" ht="14.4" customHeight="1" x14ac:dyDescent="0.3">
      <c r="B6" s="128" t="str">
        <f>'P4'!C4</f>
        <v>P4. ¿Realizaste prácticas externas durante tus estudios? (%)</v>
      </c>
      <c r="C6" s="123" t="s">
        <v>21</v>
      </c>
      <c r="D6" s="41" t="s">
        <v>0</v>
      </c>
      <c r="E6" s="44">
        <v>779</v>
      </c>
      <c r="F6" s="44">
        <v>520</v>
      </c>
      <c r="G6" s="44">
        <v>1</v>
      </c>
      <c r="H6" s="107">
        <f t="shared" ref="H6:H13" si="0">SUM(E6:G6)</f>
        <v>1300</v>
      </c>
    </row>
    <row r="7" spans="2:8" x14ac:dyDescent="0.3">
      <c r="B7" s="133"/>
      <c r="C7" s="123"/>
      <c r="D7" s="41" t="s">
        <v>1</v>
      </c>
      <c r="E7" s="105">
        <f>+E6/$H6*100</f>
        <v>59.92307692307692</v>
      </c>
      <c r="F7" s="105">
        <f>+F6/$H6*100</f>
        <v>40</v>
      </c>
      <c r="G7" s="105">
        <f>+G6/$H6*100</f>
        <v>7.6923076923076927E-2</v>
      </c>
      <c r="H7" s="113">
        <f t="shared" si="0"/>
        <v>100</v>
      </c>
    </row>
    <row r="8" spans="2:8" x14ac:dyDescent="0.3">
      <c r="B8" s="133"/>
      <c r="C8" s="123" t="s">
        <v>22</v>
      </c>
      <c r="D8" s="41" t="s">
        <v>0</v>
      </c>
      <c r="E8" s="44">
        <v>531</v>
      </c>
      <c r="F8" s="44">
        <v>318</v>
      </c>
      <c r="G8" s="44">
        <v>0</v>
      </c>
      <c r="H8" s="107">
        <f t="shared" si="0"/>
        <v>849</v>
      </c>
    </row>
    <row r="9" spans="2:8" x14ac:dyDescent="0.3">
      <c r="B9" s="133"/>
      <c r="C9" s="123"/>
      <c r="D9" s="41" t="s">
        <v>1</v>
      </c>
      <c r="E9" s="105">
        <f>+E8/$H8*100</f>
        <v>62.544169611307424</v>
      </c>
      <c r="F9" s="105">
        <f>+F8/$H8*100</f>
        <v>37.455830388692576</v>
      </c>
      <c r="G9" s="105">
        <f>+G8/$H8*100</f>
        <v>0</v>
      </c>
      <c r="H9" s="113">
        <f t="shared" si="0"/>
        <v>100</v>
      </c>
    </row>
    <row r="10" spans="2:8" x14ac:dyDescent="0.3">
      <c r="B10" s="133"/>
      <c r="C10" s="123" t="s">
        <v>351</v>
      </c>
      <c r="D10" s="42" t="s">
        <v>0</v>
      </c>
      <c r="E10" s="44">
        <v>0</v>
      </c>
      <c r="F10" s="44">
        <v>0</v>
      </c>
      <c r="G10" s="44">
        <v>1</v>
      </c>
      <c r="H10" s="107">
        <f t="shared" si="0"/>
        <v>1</v>
      </c>
    </row>
    <row r="11" spans="2:8" x14ac:dyDescent="0.3">
      <c r="B11" s="129"/>
      <c r="C11" s="123"/>
      <c r="D11" s="42" t="s">
        <v>1</v>
      </c>
      <c r="E11" s="105">
        <f>+E10/$H10*100</f>
        <v>0</v>
      </c>
      <c r="F11" s="105">
        <f>+F10/$H10*100</f>
        <v>0</v>
      </c>
      <c r="G11" s="105">
        <f>+G10/$H10*100</f>
        <v>100</v>
      </c>
      <c r="H11" s="113">
        <f t="shared" si="0"/>
        <v>100</v>
      </c>
    </row>
    <row r="12" spans="2:8" x14ac:dyDescent="0.3">
      <c r="B12" s="124" t="s">
        <v>3</v>
      </c>
      <c r="C12" s="125"/>
      <c r="D12" s="26" t="s">
        <v>0</v>
      </c>
      <c r="E12" s="106">
        <f>SUM(E6,E8,E10)</f>
        <v>1310</v>
      </c>
      <c r="F12" s="106">
        <f>SUM(F6,F8,F10)</f>
        <v>838</v>
      </c>
      <c r="G12" s="106">
        <f>SUM(G6,G8,G10)</f>
        <v>2</v>
      </c>
      <c r="H12" s="107">
        <f t="shared" si="0"/>
        <v>2150</v>
      </c>
    </row>
    <row r="13" spans="2:8" x14ac:dyDescent="0.3">
      <c r="B13" s="126"/>
      <c r="C13" s="127"/>
      <c r="D13" s="26" t="s">
        <v>1</v>
      </c>
      <c r="E13" s="105">
        <f>+E12/$H12*100</f>
        <v>60.930232558139529</v>
      </c>
      <c r="F13" s="105">
        <f>+F12/$H12*100</f>
        <v>38.976744186046517</v>
      </c>
      <c r="G13" s="105">
        <f>+G12/$H12*100</f>
        <v>9.3023255813953487E-2</v>
      </c>
      <c r="H13" s="113">
        <f t="shared" si="0"/>
        <v>99.999999999999986</v>
      </c>
    </row>
    <row r="15" spans="2:8" x14ac:dyDescent="0.3">
      <c r="B15" s="115" t="s">
        <v>425</v>
      </c>
    </row>
  </sheetData>
  <mergeCells count="7">
    <mergeCell ref="B6:B11"/>
    <mergeCell ref="B12:C13"/>
    <mergeCell ref="H4:H5"/>
    <mergeCell ref="C6:C7"/>
    <mergeCell ref="C8:C9"/>
    <mergeCell ref="E4:G4"/>
    <mergeCell ref="C10:C11"/>
  </mergeCells>
  <hyperlinks>
    <hyperlink ref="B2" location="ÍNDICE!A1" display="ÍNDICE!A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H12"/>
  <sheetViews>
    <sheetView topLeftCell="B1" workbookViewId="0">
      <selection activeCell="C9" sqref="C9:H9"/>
    </sheetView>
  </sheetViews>
  <sheetFormatPr baseColWidth="10" defaultColWidth="11.5546875" defaultRowHeight="14.4" x14ac:dyDescent="0.3"/>
  <cols>
    <col min="1" max="1" width="2.6640625" style="2" customWidth="1"/>
    <col min="2" max="2" width="6.6640625" style="2" bestFit="1" customWidth="1"/>
    <col min="3" max="3" width="13.44140625" style="2" customWidth="1"/>
    <col min="4" max="4" width="10.6640625" style="2" bestFit="1" customWidth="1"/>
    <col min="5" max="5" width="12.21875" style="2" customWidth="1"/>
    <col min="6" max="6" width="14.88671875" style="2" bestFit="1" customWidth="1"/>
    <col min="7" max="7" width="12.88671875" style="2" customWidth="1"/>
    <col min="8" max="8" width="11" style="2" bestFit="1" customWidth="1"/>
    <col min="9" max="16384" width="11.5546875" style="2"/>
  </cols>
  <sheetData>
    <row r="2" spans="2:8" x14ac:dyDescent="0.3">
      <c r="B2" s="8" t="s">
        <v>162</v>
      </c>
    </row>
    <row r="4" spans="2:8" x14ac:dyDescent="0.3">
      <c r="B4" s="39"/>
      <c r="C4" s="123" t="s">
        <v>399</v>
      </c>
      <c r="D4" s="123"/>
      <c r="E4" s="123"/>
      <c r="F4" s="123"/>
      <c r="G4" s="123"/>
      <c r="H4" s="123"/>
    </row>
    <row r="5" spans="2:8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8" x14ac:dyDescent="0.3">
      <c r="B6" s="123" t="s">
        <v>21</v>
      </c>
      <c r="C6" s="22">
        <v>84.5</v>
      </c>
      <c r="D6" s="22">
        <v>89.9</v>
      </c>
      <c r="E6" s="22">
        <v>84.6</v>
      </c>
      <c r="F6" s="22">
        <v>87.5</v>
      </c>
      <c r="G6" s="22">
        <v>86</v>
      </c>
      <c r="H6" s="25">
        <v>86.9</v>
      </c>
    </row>
    <row r="7" spans="2:8" ht="28.8" x14ac:dyDescent="0.3">
      <c r="B7" s="123"/>
      <c r="C7" s="23" t="s">
        <v>995</v>
      </c>
      <c r="D7" s="23" t="s">
        <v>996</v>
      </c>
      <c r="E7" s="23" t="s">
        <v>997</v>
      </c>
      <c r="F7" s="23" t="s">
        <v>998</v>
      </c>
      <c r="G7" s="23" t="s">
        <v>999</v>
      </c>
      <c r="H7" s="110" t="s">
        <v>1000</v>
      </c>
    </row>
    <row r="8" spans="2:8" x14ac:dyDescent="0.3">
      <c r="B8" s="123" t="s">
        <v>22</v>
      </c>
      <c r="C8" s="22">
        <v>15.5</v>
      </c>
      <c r="D8" s="22">
        <v>10.1</v>
      </c>
      <c r="E8" s="22">
        <v>15.4</v>
      </c>
      <c r="F8" s="22">
        <v>12.5</v>
      </c>
      <c r="G8" s="22">
        <v>14</v>
      </c>
      <c r="H8" s="25">
        <v>13.1</v>
      </c>
    </row>
    <row r="9" spans="2:8" x14ac:dyDescent="0.3">
      <c r="B9" s="123"/>
      <c r="C9" s="23" t="s">
        <v>1001</v>
      </c>
      <c r="D9" s="23" t="s">
        <v>1002</v>
      </c>
      <c r="E9" s="23" t="s">
        <v>1003</v>
      </c>
      <c r="F9" s="23" t="s">
        <v>1004</v>
      </c>
      <c r="G9" s="23" t="s">
        <v>1005</v>
      </c>
      <c r="H9" s="110" t="s">
        <v>1006</v>
      </c>
    </row>
    <row r="11" spans="2:8" x14ac:dyDescent="0.3">
      <c r="B11" s="115" t="s">
        <v>425</v>
      </c>
      <c r="C11" s="20"/>
      <c r="E11" s="15"/>
      <c r="F11" s="15"/>
    </row>
    <row r="12" spans="2:8" x14ac:dyDescent="0.3">
      <c r="C12" s="20"/>
      <c r="E12" s="15"/>
      <c r="F12" s="15"/>
    </row>
  </sheetData>
  <sortState ref="B19:H22">
    <sortCondition ref="B19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20"/>
  <sheetViews>
    <sheetView zoomScaleNormal="100" workbookViewId="0"/>
  </sheetViews>
  <sheetFormatPr baseColWidth="10" defaultColWidth="11.5546875" defaultRowHeight="14.4" x14ac:dyDescent="0.3"/>
  <cols>
    <col min="1" max="1" width="2.6640625" style="2" customWidth="1"/>
    <col min="2" max="2" width="14.33203125" style="2" customWidth="1"/>
    <col min="3" max="3" width="13.109375" style="2" customWidth="1"/>
    <col min="4" max="4" width="10.6640625" style="2" bestFit="1" customWidth="1"/>
    <col min="5" max="5" width="10.33203125" style="2" bestFit="1" customWidth="1"/>
    <col min="6" max="6" width="14.88671875" style="2" bestFit="1" customWidth="1"/>
    <col min="7" max="7" width="12.332031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423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46</v>
      </c>
      <c r="C6" s="22">
        <v>45.5</v>
      </c>
      <c r="D6" s="22">
        <v>14.3</v>
      </c>
      <c r="E6" s="22">
        <v>25</v>
      </c>
      <c r="F6" s="22">
        <v>49.1</v>
      </c>
      <c r="G6" s="22">
        <v>9.6999999999999993</v>
      </c>
      <c r="H6" s="25">
        <v>35.700000000000003</v>
      </c>
      <c r="J6" s="15"/>
      <c r="K6" s="15"/>
      <c r="L6" s="15"/>
      <c r="M6" s="15"/>
      <c r="N6" s="15"/>
    </row>
    <row r="7" spans="2:14" x14ac:dyDescent="0.3">
      <c r="B7" s="123"/>
      <c r="C7" s="23" t="s">
        <v>811</v>
      </c>
      <c r="D7" s="23" t="s">
        <v>612</v>
      </c>
      <c r="E7" s="23" t="s">
        <v>812</v>
      </c>
      <c r="F7" s="23" t="s">
        <v>813</v>
      </c>
      <c r="G7" s="23" t="s">
        <v>682</v>
      </c>
      <c r="H7" s="110" t="s">
        <v>814</v>
      </c>
      <c r="J7" s="15"/>
      <c r="K7" s="15"/>
      <c r="L7" s="15"/>
      <c r="M7" s="15"/>
      <c r="N7" s="15"/>
    </row>
    <row r="8" spans="2:14" x14ac:dyDescent="0.3">
      <c r="B8" s="123" t="s">
        <v>47</v>
      </c>
      <c r="C8" s="22">
        <v>36.4</v>
      </c>
      <c r="D8" s="22">
        <v>57.1</v>
      </c>
      <c r="E8" s="22">
        <v>50</v>
      </c>
      <c r="F8" s="22">
        <v>28.3</v>
      </c>
      <c r="G8" s="22">
        <v>48.4</v>
      </c>
      <c r="H8" s="25">
        <v>36.9</v>
      </c>
      <c r="J8" s="15"/>
      <c r="K8" s="15"/>
      <c r="L8" s="15"/>
      <c r="M8" s="15"/>
      <c r="N8" s="15"/>
    </row>
    <row r="9" spans="2:14" x14ac:dyDescent="0.3">
      <c r="B9" s="123"/>
      <c r="C9" s="23" t="s">
        <v>799</v>
      </c>
      <c r="D9" s="23" t="s">
        <v>815</v>
      </c>
      <c r="E9" s="23" t="s">
        <v>816</v>
      </c>
      <c r="F9" s="23" t="s">
        <v>817</v>
      </c>
      <c r="G9" s="23" t="s">
        <v>818</v>
      </c>
      <c r="H9" s="110" t="s">
        <v>819</v>
      </c>
      <c r="J9" s="15"/>
      <c r="K9" s="15"/>
      <c r="L9" s="15"/>
      <c r="M9" s="15"/>
      <c r="N9" s="15"/>
    </row>
    <row r="10" spans="2:14" x14ac:dyDescent="0.3">
      <c r="B10" s="123" t="s">
        <v>198</v>
      </c>
      <c r="C10" s="22">
        <v>0</v>
      </c>
      <c r="D10" s="22">
        <v>0</v>
      </c>
      <c r="E10" s="22">
        <v>0</v>
      </c>
      <c r="F10" s="22">
        <v>1.9</v>
      </c>
      <c r="G10" s="22">
        <v>3.2</v>
      </c>
      <c r="H10" s="25">
        <v>1.8</v>
      </c>
      <c r="J10" s="15"/>
      <c r="K10" s="15"/>
      <c r="L10" s="15"/>
      <c r="M10" s="15"/>
      <c r="N10" s="15"/>
    </row>
    <row r="11" spans="2:14" x14ac:dyDescent="0.3">
      <c r="B11" s="123"/>
      <c r="C11" s="23" t="s">
        <v>350</v>
      </c>
      <c r="D11" s="23" t="s">
        <v>350</v>
      </c>
      <c r="E11" s="23" t="s">
        <v>350</v>
      </c>
      <c r="F11" s="23" t="s">
        <v>653</v>
      </c>
      <c r="G11" s="23" t="s">
        <v>641</v>
      </c>
      <c r="H11" s="110" t="s">
        <v>588</v>
      </c>
      <c r="J11" s="15"/>
      <c r="K11" s="15"/>
      <c r="L11" s="15"/>
      <c r="M11" s="15"/>
      <c r="N11" s="15"/>
    </row>
    <row r="12" spans="2:14" x14ac:dyDescent="0.3">
      <c r="B12" s="123" t="s">
        <v>193</v>
      </c>
      <c r="C12" s="22">
        <v>0</v>
      </c>
      <c r="D12" s="22">
        <v>0</v>
      </c>
      <c r="E12" s="22">
        <v>0</v>
      </c>
      <c r="F12" s="22">
        <v>5.7</v>
      </c>
      <c r="G12" s="22">
        <v>12.9</v>
      </c>
      <c r="H12" s="25">
        <v>6.2</v>
      </c>
      <c r="J12" s="15"/>
      <c r="K12" s="15"/>
      <c r="L12" s="15"/>
      <c r="M12" s="15"/>
      <c r="N12" s="15"/>
    </row>
    <row r="13" spans="2:14" x14ac:dyDescent="0.3">
      <c r="B13" s="123"/>
      <c r="C13" s="23" t="s">
        <v>350</v>
      </c>
      <c r="D13" s="23" t="s">
        <v>350</v>
      </c>
      <c r="E13" s="23" t="s">
        <v>350</v>
      </c>
      <c r="F13" s="23" t="s">
        <v>675</v>
      </c>
      <c r="G13" s="23" t="s">
        <v>621</v>
      </c>
      <c r="H13" s="110" t="s">
        <v>822</v>
      </c>
      <c r="J13" s="15"/>
      <c r="K13" s="15"/>
      <c r="L13" s="15"/>
      <c r="M13" s="15"/>
      <c r="N13" s="15"/>
    </row>
    <row r="14" spans="2:14" x14ac:dyDescent="0.3">
      <c r="B14" s="123" t="s">
        <v>199</v>
      </c>
      <c r="C14" s="22">
        <v>0</v>
      </c>
      <c r="D14" s="22">
        <v>0</v>
      </c>
      <c r="E14" s="22">
        <v>0</v>
      </c>
      <c r="F14" s="22">
        <v>1.9</v>
      </c>
      <c r="G14" s="22">
        <v>0</v>
      </c>
      <c r="H14" s="25">
        <v>1</v>
      </c>
      <c r="J14" s="15"/>
      <c r="K14" s="15"/>
      <c r="L14" s="15"/>
      <c r="M14" s="15"/>
      <c r="N14" s="15"/>
    </row>
    <row r="15" spans="2:14" x14ac:dyDescent="0.3">
      <c r="B15" s="123"/>
      <c r="C15" s="23" t="s">
        <v>350</v>
      </c>
      <c r="D15" s="23" t="s">
        <v>350</v>
      </c>
      <c r="E15" s="23" t="s">
        <v>350</v>
      </c>
      <c r="F15" s="23" t="s">
        <v>653</v>
      </c>
      <c r="G15" s="23" t="s">
        <v>350</v>
      </c>
      <c r="H15" s="110" t="s">
        <v>823</v>
      </c>
      <c r="J15" s="15"/>
      <c r="K15" s="15"/>
      <c r="L15" s="15"/>
      <c r="M15" s="15"/>
      <c r="N15" s="15"/>
    </row>
    <row r="16" spans="2:14" x14ac:dyDescent="0.3">
      <c r="B16" s="123" t="s">
        <v>194</v>
      </c>
      <c r="C16" s="22">
        <v>9.1</v>
      </c>
      <c r="D16" s="22">
        <v>42.9</v>
      </c>
      <c r="E16" s="22">
        <v>25</v>
      </c>
      <c r="F16" s="22">
        <v>13.2</v>
      </c>
      <c r="G16" s="22">
        <v>16.100000000000001</v>
      </c>
      <c r="H16" s="25">
        <v>15.9</v>
      </c>
      <c r="J16" s="15"/>
      <c r="K16" s="15"/>
      <c r="L16" s="15"/>
      <c r="M16" s="15"/>
      <c r="N16" s="15"/>
    </row>
    <row r="17" spans="2:14" x14ac:dyDescent="0.3">
      <c r="B17" s="123"/>
      <c r="C17" s="23" t="s">
        <v>824</v>
      </c>
      <c r="D17" s="23" t="s">
        <v>825</v>
      </c>
      <c r="E17" s="23" t="s">
        <v>812</v>
      </c>
      <c r="F17" s="23" t="s">
        <v>826</v>
      </c>
      <c r="G17" s="23" t="s">
        <v>827</v>
      </c>
      <c r="H17" s="110" t="s">
        <v>828</v>
      </c>
      <c r="J17" s="15"/>
      <c r="K17" s="15"/>
      <c r="L17" s="15"/>
      <c r="M17" s="15"/>
      <c r="N17" s="15"/>
    </row>
    <row r="18" spans="2:14" x14ac:dyDescent="0.3">
      <c r="I18" s="15"/>
      <c r="J18" s="15"/>
      <c r="K18" s="15"/>
      <c r="L18" s="15"/>
      <c r="M18" s="15"/>
      <c r="N18" s="15"/>
    </row>
    <row r="19" spans="2:14" x14ac:dyDescent="0.3">
      <c r="B19" s="115" t="s">
        <v>425</v>
      </c>
      <c r="D19" s="54"/>
      <c r="J19" s="15"/>
      <c r="K19" s="15"/>
      <c r="L19" s="15"/>
      <c r="M19" s="15"/>
      <c r="N19" s="15"/>
    </row>
    <row r="20" spans="2:14" x14ac:dyDescent="0.3">
      <c r="I20" s="15"/>
      <c r="J20" s="15"/>
      <c r="K20" s="15"/>
      <c r="L20" s="15"/>
      <c r="M20" s="15"/>
      <c r="N20" s="15"/>
    </row>
  </sheetData>
  <sortState ref="B33:H44">
    <sortCondition ref="B33"/>
  </sortState>
  <mergeCells count="7">
    <mergeCell ref="B16:B17"/>
    <mergeCell ref="B14:B15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6"/>
  <sheetViews>
    <sheetView topLeftCell="A4" zoomScaleNormal="100" workbookViewId="0">
      <selection activeCell="F10" sqref="F10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2.5546875" style="2" bestFit="1" customWidth="1"/>
    <col min="4" max="5" width="10.6640625" style="2" bestFit="1" customWidth="1"/>
    <col min="6" max="6" width="14.88671875" style="2" bestFit="1" customWidth="1"/>
    <col min="7" max="7" width="11.5546875" style="2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424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200</v>
      </c>
      <c r="C6" s="22">
        <v>83.3</v>
      </c>
      <c r="D6" s="22">
        <v>70.3</v>
      </c>
      <c r="E6" s="22">
        <v>68.2</v>
      </c>
      <c r="F6" s="22">
        <v>66.8</v>
      </c>
      <c r="G6" s="22">
        <v>68.7</v>
      </c>
      <c r="H6" s="25">
        <v>68.5</v>
      </c>
      <c r="J6" s="15"/>
      <c r="K6" s="15"/>
      <c r="L6" s="15"/>
      <c r="M6" s="15"/>
      <c r="N6" s="15"/>
    </row>
    <row r="7" spans="2:14" x14ac:dyDescent="0.3">
      <c r="B7" s="123"/>
      <c r="C7" s="23" t="s">
        <v>809</v>
      </c>
      <c r="D7" s="23" t="s">
        <v>829</v>
      </c>
      <c r="E7" s="23" t="s">
        <v>830</v>
      </c>
      <c r="F7" s="23" t="s">
        <v>831</v>
      </c>
      <c r="G7" s="23" t="s">
        <v>832</v>
      </c>
      <c r="H7" s="110" t="s">
        <v>833</v>
      </c>
      <c r="J7" s="15"/>
      <c r="K7" s="15"/>
      <c r="L7" s="15"/>
      <c r="M7" s="15"/>
      <c r="N7" s="15"/>
    </row>
    <row r="8" spans="2:14" x14ac:dyDescent="0.3">
      <c r="B8" s="123" t="s">
        <v>201</v>
      </c>
      <c r="C8" s="22">
        <v>16.7</v>
      </c>
      <c r="D8" s="22">
        <v>29.7</v>
      </c>
      <c r="E8" s="22">
        <v>31.8</v>
      </c>
      <c r="F8" s="22">
        <v>33.200000000000003</v>
      </c>
      <c r="G8" s="22">
        <v>31.3</v>
      </c>
      <c r="H8" s="25">
        <v>31.5</v>
      </c>
      <c r="J8" s="15"/>
      <c r="K8" s="15"/>
      <c r="L8" s="15"/>
      <c r="M8" s="15"/>
      <c r="N8" s="15"/>
    </row>
    <row r="9" spans="2:14" x14ac:dyDescent="0.3">
      <c r="B9" s="123"/>
      <c r="C9" s="23" t="s">
        <v>770</v>
      </c>
      <c r="D9" s="23" t="s">
        <v>834</v>
      </c>
      <c r="E9" s="23" t="s">
        <v>835</v>
      </c>
      <c r="F9" s="23" t="s">
        <v>836</v>
      </c>
      <c r="G9" s="23" t="s">
        <v>837</v>
      </c>
      <c r="H9" s="110" t="s">
        <v>838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</sheetData>
  <sortState ref="B23:H26">
    <sortCondition ref="B23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7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3.6640625" style="2" customWidth="1"/>
    <col min="4" max="5" width="10.6640625" style="2" bestFit="1" customWidth="1"/>
    <col min="6" max="6" width="14.88671875" style="2" bestFit="1" customWidth="1"/>
    <col min="7" max="7" width="13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403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60</v>
      </c>
      <c r="C6" s="22">
        <v>81.900000000000006</v>
      </c>
      <c r="D6" s="22">
        <v>70.3</v>
      </c>
      <c r="E6" s="22">
        <v>60.2</v>
      </c>
      <c r="F6" s="22">
        <v>80.599999999999994</v>
      </c>
      <c r="G6" s="22">
        <v>68.7</v>
      </c>
      <c r="H6" s="25">
        <v>73.8</v>
      </c>
      <c r="J6" s="15"/>
      <c r="K6" s="15"/>
      <c r="L6" s="15"/>
      <c r="M6" s="15"/>
      <c r="N6" s="15"/>
    </row>
    <row r="7" spans="2:14" x14ac:dyDescent="0.3">
      <c r="B7" s="123"/>
      <c r="C7" s="23" t="s">
        <v>839</v>
      </c>
      <c r="D7" s="23" t="s">
        <v>829</v>
      </c>
      <c r="E7" s="23" t="s">
        <v>840</v>
      </c>
      <c r="F7" s="23" t="s">
        <v>841</v>
      </c>
      <c r="G7" s="23" t="s">
        <v>842</v>
      </c>
      <c r="H7" s="110" t="s">
        <v>843</v>
      </c>
      <c r="J7" s="15"/>
      <c r="K7" s="15"/>
      <c r="L7" s="15"/>
      <c r="M7" s="15"/>
      <c r="N7" s="15"/>
    </row>
    <row r="8" spans="2:14" x14ac:dyDescent="0.3">
      <c r="B8" s="123" t="s">
        <v>62</v>
      </c>
      <c r="C8" s="22">
        <v>13.9</v>
      </c>
      <c r="D8" s="22">
        <v>23.4</v>
      </c>
      <c r="E8" s="22">
        <v>36.9</v>
      </c>
      <c r="F8" s="22">
        <v>16.899999999999999</v>
      </c>
      <c r="G8" s="22">
        <v>29</v>
      </c>
      <c r="H8" s="25">
        <v>23.5</v>
      </c>
      <c r="J8" s="15"/>
      <c r="K8" s="15"/>
      <c r="L8" s="15"/>
      <c r="M8" s="15"/>
      <c r="N8" s="15"/>
    </row>
    <row r="9" spans="2:14" x14ac:dyDescent="0.3">
      <c r="B9" s="123"/>
      <c r="C9" s="23" t="s">
        <v>402</v>
      </c>
      <c r="D9" s="23" t="s">
        <v>844</v>
      </c>
      <c r="E9" s="23" t="s">
        <v>845</v>
      </c>
      <c r="F9" s="23" t="s">
        <v>730</v>
      </c>
      <c r="G9" s="23" t="s">
        <v>672</v>
      </c>
      <c r="H9" s="110" t="s">
        <v>846</v>
      </c>
      <c r="J9" s="15"/>
      <c r="K9" s="15"/>
      <c r="L9" s="15"/>
      <c r="M9" s="15"/>
      <c r="N9" s="15"/>
    </row>
    <row r="10" spans="2:14" x14ac:dyDescent="0.3">
      <c r="B10" s="123" t="s">
        <v>61</v>
      </c>
      <c r="C10" s="22">
        <v>4.2</v>
      </c>
      <c r="D10" s="22">
        <v>6.3</v>
      </c>
      <c r="E10" s="22">
        <v>2.8</v>
      </c>
      <c r="F10" s="22">
        <v>2.6</v>
      </c>
      <c r="G10" s="22">
        <v>2.2000000000000002</v>
      </c>
      <c r="H10" s="25">
        <v>2.7</v>
      </c>
      <c r="J10" s="15"/>
      <c r="K10" s="15"/>
      <c r="L10" s="15"/>
      <c r="M10" s="15"/>
      <c r="N10" s="15"/>
    </row>
    <row r="11" spans="2:14" x14ac:dyDescent="0.3">
      <c r="B11" s="123"/>
      <c r="C11" s="23" t="s">
        <v>641</v>
      </c>
      <c r="D11" s="23" t="s">
        <v>657</v>
      </c>
      <c r="E11" s="23" t="s">
        <v>653</v>
      </c>
      <c r="F11" s="23" t="s">
        <v>755</v>
      </c>
      <c r="G11" s="23" t="s">
        <v>668</v>
      </c>
      <c r="H11" s="110" t="s">
        <v>658</v>
      </c>
      <c r="J11" s="15"/>
      <c r="K11" s="15"/>
      <c r="L11" s="15"/>
      <c r="M11" s="15"/>
      <c r="N11" s="15"/>
    </row>
    <row r="12" spans="2:14" x14ac:dyDescent="0.3">
      <c r="J12" s="15"/>
      <c r="K12" s="15"/>
      <c r="L12" s="15"/>
      <c r="M12" s="15"/>
      <c r="N12" s="15"/>
    </row>
    <row r="13" spans="2:14" x14ac:dyDescent="0.3">
      <c r="B13" s="115" t="s">
        <v>425</v>
      </c>
      <c r="C13" s="20"/>
      <c r="E13" s="15"/>
      <c r="F13" s="15"/>
      <c r="G13" s="15"/>
      <c r="H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</sheetData>
  <sortState ref="B24:H29">
    <sortCondition ref="B24"/>
  </sortState>
  <mergeCells count="4">
    <mergeCell ref="C4:H4"/>
    <mergeCell ref="B6:B7"/>
    <mergeCell ref="B8:B9"/>
    <mergeCell ref="B10:B11"/>
  </mergeCells>
  <hyperlinks>
    <hyperlink ref="B2" location="ÍNDICE!A1" display="ÍNDICE!A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K18"/>
  <sheetViews>
    <sheetView topLeftCell="A4" zoomScale="85" zoomScaleNormal="85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6.33203125" style="2" customWidth="1"/>
    <col min="3" max="4" width="11.5546875" style="2"/>
    <col min="5" max="5" width="12.6640625" style="2" customWidth="1"/>
    <col min="6" max="6" width="11.5546875" style="2"/>
    <col min="7" max="7" width="10.44140625" style="2" customWidth="1"/>
    <col min="8" max="8" width="6.6640625" style="2" bestFit="1" customWidth="1"/>
    <col min="9" max="16384" width="11.5546875" style="2"/>
  </cols>
  <sheetData>
    <row r="2" spans="2:11" x14ac:dyDescent="0.3">
      <c r="B2" s="8" t="s">
        <v>162</v>
      </c>
    </row>
    <row r="3" spans="2:11" ht="28.95" customHeight="1" x14ac:dyDescent="0.3">
      <c r="B3" s="40"/>
      <c r="C3" s="40"/>
      <c r="D3" s="40"/>
      <c r="E3" s="130" t="str">
        <f>'P28'!C4</f>
        <v>P28. ¿Trabajas en Extremadura, otra Comunidad o fuera de España? (%)</v>
      </c>
      <c r="F3" s="131"/>
      <c r="G3" s="131"/>
      <c r="H3" s="132"/>
      <c r="I3" s="123" t="s">
        <v>3</v>
      </c>
    </row>
    <row r="4" spans="2:11" ht="26.25" customHeight="1" x14ac:dyDescent="0.3">
      <c r="B4" s="27"/>
      <c r="C4" s="27"/>
      <c r="D4" s="27"/>
      <c r="E4" s="26" t="s">
        <v>60</v>
      </c>
      <c r="F4" s="26" t="s">
        <v>212</v>
      </c>
      <c r="G4" s="26" t="s">
        <v>61</v>
      </c>
      <c r="H4" s="108" t="s">
        <v>351</v>
      </c>
      <c r="I4" s="123"/>
      <c r="K4" s="55"/>
    </row>
    <row r="5" spans="2:11" ht="14.4" customHeight="1" x14ac:dyDescent="0.3">
      <c r="B5" s="128" t="str">
        <f>'P17'!C4</f>
        <v>P17. ¿Trabajabas en Extremadura, otra Comunidad o fuera de España? (%)</v>
      </c>
      <c r="C5" s="123" t="s">
        <v>60</v>
      </c>
      <c r="D5" s="56" t="s">
        <v>0</v>
      </c>
      <c r="E5" s="106">
        <v>240</v>
      </c>
      <c r="F5" s="106">
        <v>54</v>
      </c>
      <c r="G5" s="106">
        <v>8</v>
      </c>
      <c r="H5" s="106">
        <v>2</v>
      </c>
      <c r="I5" s="107">
        <f>SUM(E5:H5)</f>
        <v>304</v>
      </c>
      <c r="K5" s="55"/>
    </row>
    <row r="6" spans="2:11" x14ac:dyDescent="0.3">
      <c r="B6" s="133"/>
      <c r="C6" s="123"/>
      <c r="D6" s="56" t="s">
        <v>1</v>
      </c>
      <c r="E6" s="105">
        <f>E5/$I5*100</f>
        <v>78.94736842105263</v>
      </c>
      <c r="F6" s="105">
        <f>F5/$I5*100</f>
        <v>17.763157894736842</v>
      </c>
      <c r="G6" s="105">
        <f>G5/$I5*100</f>
        <v>2.6315789473684208</v>
      </c>
      <c r="H6" s="105">
        <f t="shared" ref="H6" si="0">H5/$I5*100</f>
        <v>0.6578947368421052</v>
      </c>
      <c r="I6" s="113">
        <f t="shared" ref="I6:I12" si="1">SUM(E6:H6)</f>
        <v>100.00000000000001</v>
      </c>
      <c r="K6" s="55"/>
    </row>
    <row r="7" spans="2:11" ht="15.75" customHeight="1" x14ac:dyDescent="0.3">
      <c r="B7" s="133"/>
      <c r="C7" s="123" t="s">
        <v>212</v>
      </c>
      <c r="D7" s="56" t="s">
        <v>0</v>
      </c>
      <c r="E7" s="106">
        <v>28</v>
      </c>
      <c r="F7" s="106">
        <v>61</v>
      </c>
      <c r="G7" s="106">
        <v>0</v>
      </c>
      <c r="H7" s="106">
        <v>0</v>
      </c>
      <c r="I7" s="107">
        <f>SUM(E7:H7)</f>
        <v>89</v>
      </c>
      <c r="K7" s="55"/>
    </row>
    <row r="8" spans="2:11" x14ac:dyDescent="0.3">
      <c r="B8" s="133"/>
      <c r="C8" s="123"/>
      <c r="D8" s="56" t="s">
        <v>1</v>
      </c>
      <c r="E8" s="105">
        <f>E7/$I7*100</f>
        <v>31.460674157303369</v>
      </c>
      <c r="F8" s="105">
        <f>F7/$I7*100</f>
        <v>68.539325842696627</v>
      </c>
      <c r="G8" s="105">
        <f>G7/$I7*100</f>
        <v>0</v>
      </c>
      <c r="H8" s="105">
        <f t="shared" ref="H8" si="2">H7/$I7*100</f>
        <v>0</v>
      </c>
      <c r="I8" s="113">
        <f t="shared" si="1"/>
        <v>100</v>
      </c>
      <c r="K8" s="55"/>
    </row>
    <row r="9" spans="2:11" x14ac:dyDescent="0.3">
      <c r="B9" s="133"/>
      <c r="C9" s="123" t="s">
        <v>61</v>
      </c>
      <c r="D9" s="56" t="s">
        <v>0</v>
      </c>
      <c r="E9" s="106">
        <v>7</v>
      </c>
      <c r="F9" s="106">
        <v>4</v>
      </c>
      <c r="G9" s="106">
        <v>6</v>
      </c>
      <c r="H9" s="106">
        <v>0</v>
      </c>
      <c r="I9" s="107">
        <f>SUM(E9:H9)</f>
        <v>17</v>
      </c>
      <c r="K9" s="55"/>
    </row>
    <row r="10" spans="2:11" x14ac:dyDescent="0.3">
      <c r="B10" s="133"/>
      <c r="C10" s="123"/>
      <c r="D10" s="56" t="s">
        <v>1</v>
      </c>
      <c r="E10" s="105">
        <f>E9/$I9*100</f>
        <v>41.17647058823529</v>
      </c>
      <c r="F10" s="105">
        <f>F9/$I9*100</f>
        <v>23.52941176470588</v>
      </c>
      <c r="G10" s="105">
        <f>G9/$I9*100</f>
        <v>35.294117647058826</v>
      </c>
      <c r="H10" s="105">
        <f t="shared" ref="H10" si="3">H9/$I9*100</f>
        <v>0</v>
      </c>
      <c r="I10" s="113">
        <f t="shared" si="1"/>
        <v>100</v>
      </c>
      <c r="K10" s="55"/>
    </row>
    <row r="11" spans="2:11" x14ac:dyDescent="0.3">
      <c r="B11" s="124" t="s">
        <v>3</v>
      </c>
      <c r="C11" s="125"/>
      <c r="D11" s="57" t="s">
        <v>0</v>
      </c>
      <c r="E11" s="106">
        <f>SUM(E5,E7,E9)</f>
        <v>275</v>
      </c>
      <c r="F11" s="106">
        <f t="shared" ref="F11:H11" si="4">SUM(F5,F7,F9)</f>
        <v>119</v>
      </c>
      <c r="G11" s="106">
        <f t="shared" si="4"/>
        <v>14</v>
      </c>
      <c r="H11" s="106">
        <f t="shared" si="4"/>
        <v>2</v>
      </c>
      <c r="I11" s="107">
        <f>SUM(E11:H11)</f>
        <v>410</v>
      </c>
      <c r="K11" s="55"/>
    </row>
    <row r="12" spans="2:11" x14ac:dyDescent="0.3">
      <c r="B12" s="126"/>
      <c r="C12" s="127"/>
      <c r="D12" s="57" t="s">
        <v>1</v>
      </c>
      <c r="E12" s="105">
        <f>E11/$I11*100</f>
        <v>67.073170731707322</v>
      </c>
      <c r="F12" s="105">
        <f>F11/$I11*100</f>
        <v>29.024390243902438</v>
      </c>
      <c r="G12" s="105">
        <f>G11/$I11*100</f>
        <v>3.4146341463414638</v>
      </c>
      <c r="H12" s="105">
        <f t="shared" ref="H12" si="5">H11/$I11*100</f>
        <v>0.48780487804878048</v>
      </c>
      <c r="I12" s="113">
        <f t="shared" si="1"/>
        <v>100</v>
      </c>
      <c r="K12" s="55"/>
    </row>
    <row r="13" spans="2:11" x14ac:dyDescent="0.3">
      <c r="K13" s="55"/>
    </row>
    <row r="14" spans="2:11" x14ac:dyDescent="0.3">
      <c r="B14" s="115" t="s">
        <v>425</v>
      </c>
      <c r="K14" s="55"/>
    </row>
    <row r="15" spans="2:11" x14ac:dyDescent="0.3">
      <c r="K15" s="55"/>
    </row>
    <row r="16" spans="2:11" x14ac:dyDescent="0.3">
      <c r="K16" s="55"/>
    </row>
    <row r="17" spans="11:11" x14ac:dyDescent="0.3">
      <c r="K17" s="55"/>
    </row>
    <row r="18" spans="11:11" x14ac:dyDescent="0.3">
      <c r="K18" s="55"/>
    </row>
  </sheetData>
  <mergeCells count="7">
    <mergeCell ref="I3:I4"/>
    <mergeCell ref="C5:C6"/>
    <mergeCell ref="C7:C8"/>
    <mergeCell ref="C9:C10"/>
    <mergeCell ref="B11:C12"/>
    <mergeCell ref="E3:H3"/>
    <mergeCell ref="B5:B10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8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5" style="2" customWidth="1"/>
    <col min="3" max="3" width="14" style="2" customWidth="1"/>
    <col min="4" max="4" width="9.33203125" style="2" bestFit="1" customWidth="1"/>
    <col min="5" max="5" width="10.6640625" style="2" bestFit="1" customWidth="1"/>
    <col min="6" max="6" width="14.88671875" style="2" bestFit="1" customWidth="1"/>
    <col min="7" max="7" width="13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405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293</v>
      </c>
      <c r="C6" s="22">
        <v>11.1</v>
      </c>
      <c r="D6" s="22">
        <v>4.7</v>
      </c>
      <c r="E6" s="22">
        <v>14.2</v>
      </c>
      <c r="F6" s="22">
        <v>11.2</v>
      </c>
      <c r="G6" s="22">
        <v>13.9</v>
      </c>
      <c r="H6" s="25">
        <v>12.2</v>
      </c>
      <c r="J6" s="15"/>
      <c r="K6" s="15"/>
      <c r="L6" s="15"/>
      <c r="M6" s="15"/>
      <c r="N6" s="15"/>
    </row>
    <row r="7" spans="2:14" x14ac:dyDescent="0.3">
      <c r="B7" s="123"/>
      <c r="C7" s="23" t="s">
        <v>615</v>
      </c>
      <c r="D7" s="23" t="s">
        <v>639</v>
      </c>
      <c r="E7" s="23" t="s">
        <v>847</v>
      </c>
      <c r="F7" s="23" t="s">
        <v>788</v>
      </c>
      <c r="G7" s="23" t="s">
        <v>848</v>
      </c>
      <c r="H7" s="110" t="s">
        <v>849</v>
      </c>
      <c r="J7" s="15"/>
      <c r="K7" s="15"/>
      <c r="L7" s="15"/>
      <c r="M7" s="15"/>
      <c r="N7" s="15"/>
    </row>
    <row r="8" spans="2:14" x14ac:dyDescent="0.3">
      <c r="B8" s="123" t="s">
        <v>294</v>
      </c>
      <c r="C8" s="22">
        <v>88.9</v>
      </c>
      <c r="D8" s="22">
        <v>95.3</v>
      </c>
      <c r="E8" s="22">
        <v>84.7</v>
      </c>
      <c r="F8" s="22">
        <v>87.9</v>
      </c>
      <c r="G8" s="22">
        <v>84.1</v>
      </c>
      <c r="H8" s="25">
        <v>86.6</v>
      </c>
      <c r="J8" s="15"/>
      <c r="K8" s="15"/>
      <c r="L8" s="15"/>
      <c r="M8" s="15"/>
      <c r="N8" s="15"/>
    </row>
    <row r="9" spans="2:14" ht="16.5" customHeight="1" x14ac:dyDescent="0.3">
      <c r="B9" s="123"/>
      <c r="C9" s="23" t="s">
        <v>850</v>
      </c>
      <c r="D9" s="23" t="s">
        <v>851</v>
      </c>
      <c r="E9" s="23" t="s">
        <v>852</v>
      </c>
      <c r="F9" s="23" t="s">
        <v>853</v>
      </c>
      <c r="G9" s="23" t="s">
        <v>611</v>
      </c>
      <c r="H9" s="110" t="s">
        <v>854</v>
      </c>
      <c r="J9" s="15"/>
      <c r="K9" s="15"/>
      <c r="L9" s="15"/>
      <c r="M9" s="15"/>
      <c r="N9" s="15"/>
    </row>
    <row r="10" spans="2:14" x14ac:dyDescent="0.3">
      <c r="B10" s="123" t="s">
        <v>290</v>
      </c>
      <c r="C10" s="22">
        <v>0</v>
      </c>
      <c r="D10" s="22">
        <v>0</v>
      </c>
      <c r="E10" s="22">
        <v>1.1000000000000001</v>
      </c>
      <c r="F10" s="22">
        <v>0.9</v>
      </c>
      <c r="G10" s="22">
        <v>2</v>
      </c>
      <c r="H10" s="25">
        <v>1.2</v>
      </c>
      <c r="J10" s="15"/>
      <c r="K10" s="15"/>
      <c r="L10" s="15"/>
      <c r="M10" s="15"/>
      <c r="N10" s="15"/>
    </row>
    <row r="11" spans="2:14" x14ac:dyDescent="0.3">
      <c r="B11" s="123"/>
      <c r="C11" s="23" t="s">
        <v>350</v>
      </c>
      <c r="D11" s="23" t="s">
        <v>350</v>
      </c>
      <c r="E11" s="23" t="s">
        <v>691</v>
      </c>
      <c r="F11" s="23" t="s">
        <v>689</v>
      </c>
      <c r="G11" s="23" t="s">
        <v>667</v>
      </c>
      <c r="H11" s="110" t="s">
        <v>855</v>
      </c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B13" s="115" t="s">
        <v>425</v>
      </c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  <row r="18" spans="3:14" x14ac:dyDescent="0.3">
      <c r="C18" s="20"/>
      <c r="E18" s="15"/>
      <c r="F18" s="15"/>
    </row>
  </sheetData>
  <sortState ref="B25:H30">
    <sortCondition ref="B25"/>
  </sortState>
  <mergeCells count="4">
    <mergeCell ref="C4:H4"/>
    <mergeCell ref="B6:B7"/>
    <mergeCell ref="B8:B9"/>
    <mergeCell ref="B10:B11"/>
  </mergeCells>
  <hyperlinks>
    <hyperlink ref="B2" location="ÍNDICE!A1" display="ÍNDICE!A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29"/>
  <sheetViews>
    <sheetView workbookViewId="0">
      <selection activeCell="B30" sqref="B30"/>
    </sheetView>
  </sheetViews>
  <sheetFormatPr baseColWidth="10" defaultColWidth="11.5546875" defaultRowHeight="14.4" x14ac:dyDescent="0.3"/>
  <cols>
    <col min="1" max="1" width="2.6640625" style="2" customWidth="1"/>
    <col min="2" max="2" width="28.88671875" style="2" customWidth="1"/>
    <col min="3" max="3" width="13" style="2" customWidth="1"/>
    <col min="4" max="5" width="10.6640625" style="2" bestFit="1" customWidth="1"/>
    <col min="6" max="6" width="14.88671875" style="2" bestFit="1" customWidth="1"/>
    <col min="7" max="7" width="12.55468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407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48</v>
      </c>
      <c r="C6" s="22">
        <v>3.1</v>
      </c>
      <c r="D6" s="22">
        <v>6.6</v>
      </c>
      <c r="E6" s="22">
        <v>4.7</v>
      </c>
      <c r="F6" s="22">
        <v>3.7</v>
      </c>
      <c r="G6" s="22">
        <v>6.4</v>
      </c>
      <c r="H6" s="25">
        <v>4.7</v>
      </c>
      <c r="I6" s="20"/>
      <c r="K6" s="15"/>
      <c r="L6" s="15"/>
      <c r="M6" s="15"/>
      <c r="N6" s="15"/>
    </row>
    <row r="7" spans="2:14" x14ac:dyDescent="0.3">
      <c r="B7" s="123"/>
      <c r="C7" s="23" t="s">
        <v>692</v>
      </c>
      <c r="D7" s="23" t="s">
        <v>856</v>
      </c>
      <c r="E7" s="23" t="s">
        <v>696</v>
      </c>
      <c r="F7" s="23" t="s">
        <v>656</v>
      </c>
      <c r="G7" s="23" t="s">
        <v>642</v>
      </c>
      <c r="H7" s="110" t="s">
        <v>857</v>
      </c>
      <c r="I7" s="20"/>
      <c r="K7" s="15"/>
      <c r="L7" s="15"/>
      <c r="M7" s="15"/>
      <c r="N7" s="15"/>
    </row>
    <row r="8" spans="2:14" x14ac:dyDescent="0.3">
      <c r="B8" s="123" t="s">
        <v>49</v>
      </c>
      <c r="C8" s="22">
        <v>0</v>
      </c>
      <c r="D8" s="22">
        <v>6.6</v>
      </c>
      <c r="E8" s="22">
        <v>0.7</v>
      </c>
      <c r="F8" s="22">
        <v>3.5</v>
      </c>
      <c r="G8" s="22">
        <v>3.1</v>
      </c>
      <c r="H8" s="25">
        <v>3</v>
      </c>
      <c r="I8" s="20"/>
      <c r="K8" s="15"/>
      <c r="L8" s="15"/>
      <c r="M8" s="15"/>
      <c r="N8" s="15"/>
    </row>
    <row r="9" spans="2:14" x14ac:dyDescent="0.3">
      <c r="B9" s="123"/>
      <c r="C9" s="23" t="s">
        <v>350</v>
      </c>
      <c r="D9" s="23" t="s">
        <v>856</v>
      </c>
      <c r="E9" s="23" t="s">
        <v>855</v>
      </c>
      <c r="F9" s="23" t="s">
        <v>401</v>
      </c>
      <c r="G9" s="23" t="s">
        <v>589</v>
      </c>
      <c r="H9" s="110" t="s">
        <v>588</v>
      </c>
      <c r="I9" s="20"/>
      <c r="K9" s="15"/>
      <c r="L9" s="15"/>
      <c r="M9" s="15"/>
      <c r="N9" s="15"/>
    </row>
    <row r="10" spans="2:14" x14ac:dyDescent="0.3">
      <c r="B10" s="123" t="s">
        <v>165</v>
      </c>
      <c r="C10" s="22">
        <v>15.6</v>
      </c>
      <c r="D10" s="22">
        <v>19.7</v>
      </c>
      <c r="E10" s="22">
        <v>27.3</v>
      </c>
      <c r="F10" s="22">
        <v>24.5</v>
      </c>
      <c r="G10" s="22">
        <v>31.9</v>
      </c>
      <c r="H10" s="25">
        <v>26.4</v>
      </c>
      <c r="I10" s="20"/>
      <c r="K10" s="15"/>
      <c r="L10" s="15"/>
      <c r="M10" s="15"/>
      <c r="N10" s="15"/>
    </row>
    <row r="11" spans="2:14" x14ac:dyDescent="0.3">
      <c r="B11" s="123"/>
      <c r="C11" s="23" t="s">
        <v>858</v>
      </c>
      <c r="D11" s="23" t="s">
        <v>859</v>
      </c>
      <c r="E11" s="23" t="s">
        <v>633</v>
      </c>
      <c r="F11" s="23" t="s">
        <v>860</v>
      </c>
      <c r="G11" s="23" t="s">
        <v>861</v>
      </c>
      <c r="H11" s="110" t="s">
        <v>862</v>
      </c>
      <c r="I11" s="20"/>
      <c r="K11" s="15"/>
      <c r="L11" s="15"/>
      <c r="M11" s="15"/>
      <c r="N11" s="15"/>
    </row>
    <row r="12" spans="2:14" x14ac:dyDescent="0.3">
      <c r="B12" s="123" t="s">
        <v>50</v>
      </c>
      <c r="C12" s="22">
        <v>6.3</v>
      </c>
      <c r="D12" s="22">
        <v>6.6</v>
      </c>
      <c r="E12" s="22">
        <v>4</v>
      </c>
      <c r="F12" s="22">
        <v>6.4</v>
      </c>
      <c r="G12" s="22">
        <v>9.8000000000000007</v>
      </c>
      <c r="H12" s="25">
        <v>7.1</v>
      </c>
      <c r="I12" s="20"/>
      <c r="K12" s="15"/>
      <c r="L12" s="15"/>
      <c r="M12" s="15"/>
      <c r="N12" s="15"/>
    </row>
    <row r="13" spans="2:14" x14ac:dyDescent="0.3">
      <c r="B13" s="134"/>
      <c r="C13" s="23" t="s">
        <v>856</v>
      </c>
      <c r="D13" s="23" t="s">
        <v>856</v>
      </c>
      <c r="E13" s="23" t="s">
        <v>863</v>
      </c>
      <c r="F13" s="23" t="s">
        <v>642</v>
      </c>
      <c r="G13" s="23" t="s">
        <v>631</v>
      </c>
      <c r="H13" s="110" t="s">
        <v>864</v>
      </c>
      <c r="I13" s="20"/>
      <c r="K13" s="15"/>
      <c r="L13" s="15"/>
      <c r="M13" s="15"/>
      <c r="N13" s="15"/>
    </row>
    <row r="14" spans="2:14" x14ac:dyDescent="0.3">
      <c r="B14" s="123" t="s">
        <v>51</v>
      </c>
      <c r="C14" s="22">
        <v>9.4</v>
      </c>
      <c r="D14" s="22">
        <v>11.5</v>
      </c>
      <c r="E14" s="22">
        <v>0.7</v>
      </c>
      <c r="F14" s="22">
        <v>12</v>
      </c>
      <c r="G14" s="22">
        <v>17</v>
      </c>
      <c r="H14" s="25">
        <v>11.8</v>
      </c>
      <c r="I14" s="20"/>
      <c r="K14" s="15"/>
      <c r="L14" s="15"/>
      <c r="M14" s="15"/>
      <c r="N14" s="15"/>
    </row>
    <row r="15" spans="2:14" x14ac:dyDescent="0.3">
      <c r="B15" s="134"/>
      <c r="C15" s="23" t="s">
        <v>752</v>
      </c>
      <c r="D15" s="23" t="s">
        <v>848</v>
      </c>
      <c r="E15" s="23" t="s">
        <v>855</v>
      </c>
      <c r="F15" s="23" t="s">
        <v>729</v>
      </c>
      <c r="G15" s="23" t="s">
        <v>766</v>
      </c>
      <c r="H15" s="110" t="s">
        <v>788</v>
      </c>
      <c r="I15" s="20"/>
      <c r="K15" s="15"/>
      <c r="L15" s="15"/>
      <c r="M15" s="15"/>
      <c r="N15" s="15"/>
    </row>
    <row r="16" spans="2:14" x14ac:dyDescent="0.3">
      <c r="B16" s="123" t="s">
        <v>166</v>
      </c>
      <c r="C16" s="22">
        <v>21.9</v>
      </c>
      <c r="D16" s="22">
        <v>16.399999999999999</v>
      </c>
      <c r="E16" s="22">
        <v>14.7</v>
      </c>
      <c r="F16" s="22">
        <v>16.8</v>
      </c>
      <c r="G16" s="22">
        <v>9</v>
      </c>
      <c r="H16" s="25">
        <v>14.4</v>
      </c>
      <c r="I16" s="20"/>
      <c r="K16" s="15"/>
      <c r="L16" s="15"/>
      <c r="M16" s="15"/>
      <c r="N16" s="15"/>
    </row>
    <row r="17" spans="2:8" x14ac:dyDescent="0.3">
      <c r="B17" s="134"/>
      <c r="C17" s="23" t="s">
        <v>865</v>
      </c>
      <c r="D17" s="23" t="s">
        <v>866</v>
      </c>
      <c r="E17" s="23" t="s">
        <v>867</v>
      </c>
      <c r="F17" s="23" t="s">
        <v>730</v>
      </c>
      <c r="G17" s="23" t="s">
        <v>868</v>
      </c>
      <c r="H17" s="110" t="s">
        <v>617</v>
      </c>
    </row>
    <row r="18" spans="2:8" x14ac:dyDescent="0.3">
      <c r="B18" s="123" t="s">
        <v>52</v>
      </c>
      <c r="C18" s="22">
        <v>0</v>
      </c>
      <c r="D18" s="22">
        <v>3.3</v>
      </c>
      <c r="E18" s="22">
        <v>0</v>
      </c>
      <c r="F18" s="22">
        <v>1.9</v>
      </c>
      <c r="G18" s="22">
        <v>1.3</v>
      </c>
      <c r="H18" s="25">
        <v>1.4</v>
      </c>
    </row>
    <row r="19" spans="2:8" x14ac:dyDescent="0.3">
      <c r="B19" s="134"/>
      <c r="C19" s="23" t="s">
        <v>350</v>
      </c>
      <c r="D19" s="23" t="s">
        <v>750</v>
      </c>
      <c r="E19" s="23" t="s">
        <v>350</v>
      </c>
      <c r="F19" s="23" t="s">
        <v>667</v>
      </c>
      <c r="G19" s="23" t="s">
        <v>386</v>
      </c>
      <c r="H19" s="110" t="s">
        <v>364</v>
      </c>
    </row>
    <row r="20" spans="2:8" x14ac:dyDescent="0.3">
      <c r="B20" s="123" t="s">
        <v>53</v>
      </c>
      <c r="C20" s="22">
        <v>1.6</v>
      </c>
      <c r="D20" s="22">
        <v>1.6</v>
      </c>
      <c r="E20" s="22">
        <v>0.7</v>
      </c>
      <c r="F20" s="22">
        <v>1</v>
      </c>
      <c r="G20" s="22">
        <v>1.5</v>
      </c>
      <c r="H20" s="25">
        <v>1.2</v>
      </c>
    </row>
    <row r="21" spans="2:8" x14ac:dyDescent="0.3">
      <c r="B21" s="134"/>
      <c r="C21" s="23" t="s">
        <v>755</v>
      </c>
      <c r="D21" s="23" t="s">
        <v>655</v>
      </c>
      <c r="E21" s="23" t="s">
        <v>855</v>
      </c>
      <c r="F21" s="23" t="s">
        <v>380</v>
      </c>
      <c r="G21" s="23" t="s">
        <v>690</v>
      </c>
      <c r="H21" s="110" t="s">
        <v>855</v>
      </c>
    </row>
    <row r="22" spans="2:8" x14ac:dyDescent="0.3">
      <c r="B22" s="123" t="s">
        <v>54</v>
      </c>
      <c r="C22" s="22">
        <v>10.9</v>
      </c>
      <c r="D22" s="22">
        <v>0</v>
      </c>
      <c r="E22" s="22">
        <v>13.3</v>
      </c>
      <c r="F22" s="22">
        <v>7.1</v>
      </c>
      <c r="G22" s="22">
        <v>4.0999999999999996</v>
      </c>
      <c r="H22" s="25">
        <v>6.9</v>
      </c>
    </row>
    <row r="23" spans="2:8" x14ac:dyDescent="0.3">
      <c r="B23" s="134"/>
      <c r="C23" s="23" t="s">
        <v>617</v>
      </c>
      <c r="D23" s="23" t="s">
        <v>350</v>
      </c>
      <c r="E23" s="23" t="s">
        <v>869</v>
      </c>
      <c r="F23" s="23" t="s">
        <v>870</v>
      </c>
      <c r="G23" s="23" t="s">
        <v>795</v>
      </c>
      <c r="H23" s="110" t="s">
        <v>642</v>
      </c>
    </row>
    <row r="24" spans="2:8" x14ac:dyDescent="0.3">
      <c r="B24" s="123" t="s">
        <v>55</v>
      </c>
      <c r="C24" s="22">
        <v>18.8</v>
      </c>
      <c r="D24" s="22">
        <v>11.5</v>
      </c>
      <c r="E24" s="22">
        <v>22</v>
      </c>
      <c r="F24" s="22">
        <v>15.4</v>
      </c>
      <c r="G24" s="22">
        <v>6.9</v>
      </c>
      <c r="H24" s="25">
        <v>13.8</v>
      </c>
    </row>
    <row r="25" spans="2:8" x14ac:dyDescent="0.3">
      <c r="B25" s="134"/>
      <c r="C25" s="23" t="s">
        <v>871</v>
      </c>
      <c r="D25" s="23" t="s">
        <v>848</v>
      </c>
      <c r="E25" s="23" t="s">
        <v>872</v>
      </c>
      <c r="F25" s="23" t="s">
        <v>722</v>
      </c>
      <c r="G25" s="23" t="s">
        <v>677</v>
      </c>
      <c r="H25" s="110" t="s">
        <v>594</v>
      </c>
    </row>
    <row r="26" spans="2:8" x14ac:dyDescent="0.3">
      <c r="B26" s="123" t="s">
        <v>56</v>
      </c>
      <c r="C26" s="22">
        <v>12.5</v>
      </c>
      <c r="D26" s="22">
        <v>16.399999999999999</v>
      </c>
      <c r="E26" s="22">
        <v>12</v>
      </c>
      <c r="F26" s="22">
        <v>7.7</v>
      </c>
      <c r="G26" s="22">
        <v>9</v>
      </c>
      <c r="H26" s="25">
        <v>9.3000000000000007</v>
      </c>
    </row>
    <row r="27" spans="2:8" x14ac:dyDescent="0.3">
      <c r="B27" s="134"/>
      <c r="C27" s="23" t="s">
        <v>722</v>
      </c>
      <c r="D27" s="23" t="s">
        <v>866</v>
      </c>
      <c r="E27" s="23" t="s">
        <v>873</v>
      </c>
      <c r="F27" s="23" t="s">
        <v>638</v>
      </c>
      <c r="G27" s="23" t="s">
        <v>868</v>
      </c>
      <c r="H27" s="110" t="s">
        <v>723</v>
      </c>
    </row>
    <row r="29" spans="2:8" x14ac:dyDescent="0.3">
      <c r="B29" s="115" t="s">
        <v>425</v>
      </c>
      <c r="C29" s="15"/>
      <c r="D29" s="15"/>
      <c r="E29" s="15"/>
      <c r="F29" s="15"/>
      <c r="G29" s="15"/>
      <c r="H29" s="15"/>
    </row>
  </sheetData>
  <sortState ref="B38:H59">
    <sortCondition ref="B38"/>
  </sortState>
  <mergeCells count="12">
    <mergeCell ref="B26:B27"/>
    <mergeCell ref="C4:H4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3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1.33203125" style="2" customWidth="1"/>
    <col min="3" max="3" width="14.109375" style="2" customWidth="1"/>
    <col min="4" max="4" width="9.88671875" style="2" bestFit="1" customWidth="1"/>
    <col min="5" max="5" width="10.6640625" style="2" bestFit="1" customWidth="1"/>
    <col min="6" max="6" width="14.88671875" style="2" customWidth="1"/>
    <col min="7" max="7" width="12.6640625" style="2" customWidth="1"/>
    <col min="8" max="8" width="9.44140625" style="2" bestFit="1" customWidth="1"/>
    <col min="9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39"/>
      <c r="C4" s="123" t="s">
        <v>408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295</v>
      </c>
      <c r="C6" s="22">
        <v>1.6</v>
      </c>
      <c r="D6" s="22">
        <v>0</v>
      </c>
      <c r="E6" s="22">
        <v>6.6</v>
      </c>
      <c r="F6" s="22">
        <v>5</v>
      </c>
      <c r="G6" s="22">
        <v>2.8</v>
      </c>
      <c r="H6" s="25">
        <v>4.2</v>
      </c>
      <c r="J6" s="15"/>
      <c r="K6" s="15"/>
      <c r="L6" s="15"/>
      <c r="M6" s="15"/>
      <c r="N6" s="15"/>
    </row>
    <row r="7" spans="2:14" x14ac:dyDescent="0.3">
      <c r="B7" s="123"/>
      <c r="C7" s="23" t="s">
        <v>755</v>
      </c>
      <c r="D7" s="23" t="s">
        <v>350</v>
      </c>
      <c r="E7" s="23" t="s">
        <v>638</v>
      </c>
      <c r="F7" s="23" t="s">
        <v>798</v>
      </c>
      <c r="G7" s="23" t="s">
        <v>654</v>
      </c>
      <c r="H7" s="110" t="s">
        <v>656</v>
      </c>
      <c r="J7" s="15"/>
      <c r="K7" s="15"/>
      <c r="L7" s="15"/>
      <c r="M7" s="15"/>
      <c r="N7" s="15"/>
    </row>
    <row r="8" spans="2:14" x14ac:dyDescent="0.3">
      <c r="B8" s="123" t="s">
        <v>296</v>
      </c>
      <c r="C8" s="22">
        <v>98.4</v>
      </c>
      <c r="D8" s="22">
        <v>100</v>
      </c>
      <c r="E8" s="22">
        <v>93.4</v>
      </c>
      <c r="F8" s="22">
        <v>95</v>
      </c>
      <c r="G8" s="22">
        <v>97.2</v>
      </c>
      <c r="H8" s="25">
        <v>95.8</v>
      </c>
      <c r="J8" s="15"/>
      <c r="K8" s="15"/>
      <c r="L8" s="15"/>
      <c r="M8" s="15"/>
      <c r="N8" s="15"/>
    </row>
    <row r="9" spans="2:14" ht="16.5" customHeight="1" x14ac:dyDescent="0.3">
      <c r="B9" s="123"/>
      <c r="C9" s="23" t="s">
        <v>874</v>
      </c>
      <c r="D9" s="23" t="s">
        <v>874</v>
      </c>
      <c r="E9" s="23" t="s">
        <v>875</v>
      </c>
      <c r="F9" s="23" t="s">
        <v>661</v>
      </c>
      <c r="G9" s="23" t="s">
        <v>851</v>
      </c>
      <c r="H9" s="110" t="s">
        <v>876</v>
      </c>
      <c r="J9" s="15"/>
      <c r="K9" s="15"/>
      <c r="L9" s="15"/>
      <c r="M9" s="15"/>
      <c r="N9" s="15"/>
    </row>
    <row r="10" spans="2:14" x14ac:dyDescent="0.3">
      <c r="C10" s="20"/>
      <c r="D10" s="15"/>
      <c r="E10" s="15"/>
      <c r="F10" s="15"/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E11" s="15"/>
      <c r="F11" s="15"/>
      <c r="J11" s="15"/>
      <c r="K11" s="15"/>
      <c r="L11" s="15"/>
      <c r="M11" s="15"/>
      <c r="N11" s="15"/>
    </row>
    <row r="12" spans="2:14" x14ac:dyDescent="0.3">
      <c r="C12" s="20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</sheetData>
  <sortState ref="B20:H23">
    <sortCondition ref="B20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20"/>
  <sheetViews>
    <sheetView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2.5546875" style="2" customWidth="1"/>
    <col min="3" max="3" width="13.33203125" style="2" customWidth="1"/>
    <col min="4" max="5" width="10.6640625" style="2" bestFit="1" customWidth="1"/>
    <col min="6" max="6" width="14.88671875" style="2" bestFit="1" customWidth="1"/>
    <col min="7" max="7" width="12.55468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409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21</v>
      </c>
      <c r="C6" s="22">
        <v>36.700000000000003</v>
      </c>
      <c r="D6" s="22">
        <v>37.700000000000003</v>
      </c>
      <c r="E6" s="22">
        <v>41.1</v>
      </c>
      <c r="F6" s="22">
        <v>48</v>
      </c>
      <c r="G6" s="22">
        <v>50.3</v>
      </c>
      <c r="H6" s="25">
        <v>46.7</v>
      </c>
      <c r="J6" s="15"/>
      <c r="K6" s="15"/>
      <c r="L6" s="15"/>
      <c r="M6" s="15"/>
      <c r="N6" s="15"/>
    </row>
    <row r="7" spans="2:14" x14ac:dyDescent="0.3">
      <c r="B7" s="123"/>
      <c r="C7" s="23" t="s">
        <v>877</v>
      </c>
      <c r="D7" s="23" t="s">
        <v>878</v>
      </c>
      <c r="E7" s="23" t="s">
        <v>879</v>
      </c>
      <c r="F7" s="23" t="s">
        <v>880</v>
      </c>
      <c r="G7" s="23" t="s">
        <v>739</v>
      </c>
      <c r="H7" s="110" t="s">
        <v>881</v>
      </c>
      <c r="J7" s="15"/>
      <c r="K7" s="15"/>
      <c r="L7" s="15"/>
      <c r="M7" s="15"/>
      <c r="N7" s="15"/>
    </row>
    <row r="8" spans="2:14" x14ac:dyDescent="0.3">
      <c r="B8" s="123" t="s">
        <v>297</v>
      </c>
      <c r="C8" s="22">
        <v>3.3</v>
      </c>
      <c r="D8" s="22">
        <v>8.1999999999999993</v>
      </c>
      <c r="E8" s="22">
        <v>7.8</v>
      </c>
      <c r="F8" s="22">
        <v>7</v>
      </c>
      <c r="G8" s="22">
        <v>5.9</v>
      </c>
      <c r="H8" s="25">
        <v>6.6</v>
      </c>
      <c r="J8" s="15"/>
      <c r="K8" s="15"/>
      <c r="L8" s="15"/>
      <c r="M8" s="15"/>
      <c r="N8" s="15"/>
    </row>
    <row r="9" spans="2:14" ht="16.5" customHeight="1" x14ac:dyDescent="0.3">
      <c r="B9" s="123"/>
      <c r="C9" s="23" t="s">
        <v>798</v>
      </c>
      <c r="D9" s="23" t="s">
        <v>683</v>
      </c>
      <c r="E9" s="23" t="s">
        <v>659</v>
      </c>
      <c r="F9" s="23" t="s">
        <v>870</v>
      </c>
      <c r="G9" s="23" t="s">
        <v>721</v>
      </c>
      <c r="H9" s="110" t="s">
        <v>797</v>
      </c>
      <c r="J9" s="15"/>
      <c r="K9" s="15"/>
      <c r="L9" s="15"/>
      <c r="M9" s="15"/>
      <c r="N9" s="15"/>
    </row>
    <row r="10" spans="2:14" x14ac:dyDescent="0.3">
      <c r="B10" s="123" t="s">
        <v>298</v>
      </c>
      <c r="C10" s="22">
        <v>60</v>
      </c>
      <c r="D10" s="22">
        <v>54.1</v>
      </c>
      <c r="E10" s="22">
        <v>51.1</v>
      </c>
      <c r="F10" s="22">
        <v>45</v>
      </c>
      <c r="G10" s="22">
        <v>43.8</v>
      </c>
      <c r="H10" s="25">
        <v>46.6</v>
      </c>
      <c r="J10" s="15"/>
      <c r="K10" s="15"/>
      <c r="L10" s="15"/>
      <c r="M10" s="15"/>
      <c r="N10" s="15"/>
    </row>
    <row r="11" spans="2:14" x14ac:dyDescent="0.3">
      <c r="B11" s="123"/>
      <c r="C11" s="23" t="s">
        <v>882</v>
      </c>
      <c r="D11" s="23" t="s">
        <v>883</v>
      </c>
      <c r="E11" s="23" t="s">
        <v>884</v>
      </c>
      <c r="F11" s="23" t="s">
        <v>885</v>
      </c>
      <c r="G11" s="23" t="s">
        <v>886</v>
      </c>
      <c r="H11" s="110" t="s">
        <v>887</v>
      </c>
      <c r="J11" s="15"/>
      <c r="K11" s="15"/>
      <c r="L11" s="15"/>
      <c r="M11" s="15"/>
      <c r="N11" s="15"/>
    </row>
    <row r="12" spans="2:14" x14ac:dyDescent="0.3">
      <c r="C12" s="20"/>
      <c r="E12" s="15"/>
      <c r="F12" s="15"/>
      <c r="J12" s="15"/>
      <c r="K12" s="15"/>
      <c r="L12" s="15"/>
      <c r="M12" s="15"/>
      <c r="N12" s="15"/>
    </row>
    <row r="13" spans="2:14" x14ac:dyDescent="0.3">
      <c r="B13" s="115" t="s">
        <v>425</v>
      </c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</row>
    <row r="17" spans="3:6" x14ac:dyDescent="0.3">
      <c r="C17" s="20"/>
      <c r="E17" s="15"/>
      <c r="F17" s="15"/>
    </row>
    <row r="18" spans="3:6" x14ac:dyDescent="0.3">
      <c r="C18" s="20"/>
      <c r="E18" s="15"/>
      <c r="F18" s="15"/>
    </row>
    <row r="19" spans="3:6" x14ac:dyDescent="0.3">
      <c r="C19" s="20"/>
      <c r="E19" s="15"/>
      <c r="F19" s="15"/>
    </row>
    <row r="20" spans="3:6" x14ac:dyDescent="0.3">
      <c r="C20" s="20"/>
      <c r="E20" s="15"/>
      <c r="F20" s="15"/>
    </row>
  </sheetData>
  <sortState ref="B27:H32">
    <sortCondition ref="B27"/>
  </sortState>
  <mergeCells count="4">
    <mergeCell ref="C4:H4"/>
    <mergeCell ref="B6:B7"/>
    <mergeCell ref="B8:B9"/>
    <mergeCell ref="B10:B11"/>
  </mergeCells>
  <hyperlinks>
    <hyperlink ref="B2" location="ÍNDICE!A1" display="ÍNDICE!A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9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8.6640625" style="2" customWidth="1"/>
    <col min="3" max="3" width="13.6640625" style="2" customWidth="1"/>
    <col min="4" max="5" width="10.6640625" style="2" bestFit="1" customWidth="1"/>
    <col min="6" max="6" width="14.88671875" style="2" bestFit="1" customWidth="1"/>
    <col min="7" max="7" width="12.66406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411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30" t="s">
        <v>196</v>
      </c>
      <c r="C6" s="22">
        <v>12.7</v>
      </c>
      <c r="D6" s="22">
        <v>8.1999999999999993</v>
      </c>
      <c r="E6" s="22">
        <v>15.7</v>
      </c>
      <c r="F6" s="22">
        <v>16.8</v>
      </c>
      <c r="G6" s="22">
        <v>7.2</v>
      </c>
      <c r="H6" s="25">
        <v>13.2</v>
      </c>
      <c r="J6" s="15"/>
      <c r="K6" s="15"/>
      <c r="L6" s="15"/>
      <c r="M6" s="15"/>
      <c r="N6" s="15"/>
    </row>
    <row r="7" spans="2:14" x14ac:dyDescent="0.3">
      <c r="B7" s="130"/>
      <c r="C7" s="23" t="s">
        <v>758</v>
      </c>
      <c r="D7" s="23" t="s">
        <v>683</v>
      </c>
      <c r="E7" s="23" t="s">
        <v>724</v>
      </c>
      <c r="F7" s="23" t="s">
        <v>762</v>
      </c>
      <c r="G7" s="23" t="s">
        <v>698</v>
      </c>
      <c r="H7" s="110" t="s">
        <v>636</v>
      </c>
      <c r="J7" s="15"/>
      <c r="K7" s="15"/>
      <c r="L7" s="15"/>
      <c r="M7" s="15"/>
      <c r="N7" s="15"/>
    </row>
    <row r="8" spans="2:14" x14ac:dyDescent="0.3">
      <c r="B8" s="130" t="s">
        <v>58</v>
      </c>
      <c r="C8" s="22">
        <v>68.3</v>
      </c>
      <c r="D8" s="22">
        <v>65.599999999999994</v>
      </c>
      <c r="E8" s="22">
        <v>62.1</v>
      </c>
      <c r="F8" s="22">
        <v>65.2</v>
      </c>
      <c r="G8" s="22">
        <v>65.3</v>
      </c>
      <c r="H8" s="25">
        <v>65</v>
      </c>
      <c r="J8" s="15"/>
      <c r="K8" s="15"/>
      <c r="L8" s="15"/>
      <c r="M8" s="15"/>
      <c r="N8" s="15"/>
    </row>
    <row r="9" spans="2:14" x14ac:dyDescent="0.3">
      <c r="B9" s="130"/>
      <c r="C9" s="23" t="s">
        <v>888</v>
      </c>
      <c r="D9" s="23" t="s">
        <v>889</v>
      </c>
      <c r="E9" s="23" t="s">
        <v>890</v>
      </c>
      <c r="F9" s="23" t="s">
        <v>624</v>
      </c>
      <c r="G9" s="23" t="s">
        <v>624</v>
      </c>
      <c r="H9" s="110" t="s">
        <v>891</v>
      </c>
      <c r="J9" s="15"/>
      <c r="K9" s="15"/>
      <c r="L9" s="15"/>
      <c r="M9" s="15"/>
      <c r="N9" s="15"/>
    </row>
    <row r="10" spans="2:14" x14ac:dyDescent="0.3">
      <c r="B10" s="130" t="s">
        <v>41</v>
      </c>
      <c r="C10" s="22">
        <v>6.3</v>
      </c>
      <c r="D10" s="22">
        <v>14.8</v>
      </c>
      <c r="E10" s="22">
        <v>5</v>
      </c>
      <c r="F10" s="22">
        <v>5.5</v>
      </c>
      <c r="G10" s="22">
        <v>11.2</v>
      </c>
      <c r="H10" s="25">
        <v>7.6</v>
      </c>
      <c r="J10" s="15"/>
      <c r="K10" s="15"/>
      <c r="L10" s="15"/>
      <c r="M10" s="15"/>
      <c r="N10" s="15"/>
    </row>
    <row r="11" spans="2:14" x14ac:dyDescent="0.3">
      <c r="B11" s="130"/>
      <c r="C11" s="23" t="s">
        <v>892</v>
      </c>
      <c r="D11" s="23" t="s">
        <v>620</v>
      </c>
      <c r="E11" s="23" t="s">
        <v>639</v>
      </c>
      <c r="F11" s="23" t="s">
        <v>604</v>
      </c>
      <c r="G11" s="23" t="s">
        <v>893</v>
      </c>
      <c r="H11" s="110" t="s">
        <v>894</v>
      </c>
      <c r="J11" s="15"/>
      <c r="K11" s="15"/>
      <c r="L11" s="15"/>
      <c r="M11" s="15"/>
      <c r="N11" s="15"/>
    </row>
    <row r="12" spans="2:14" x14ac:dyDescent="0.3">
      <c r="B12" s="130" t="s">
        <v>59</v>
      </c>
      <c r="C12" s="22">
        <v>12.7</v>
      </c>
      <c r="D12" s="22">
        <v>11.5</v>
      </c>
      <c r="E12" s="22">
        <v>17.100000000000001</v>
      </c>
      <c r="F12" s="22">
        <v>12.5</v>
      </c>
      <c r="G12" s="22">
        <v>16.3</v>
      </c>
      <c r="H12" s="25">
        <v>14.2</v>
      </c>
      <c r="J12" s="15"/>
      <c r="K12" s="15"/>
      <c r="L12" s="15"/>
      <c r="M12" s="15"/>
      <c r="N12" s="15"/>
    </row>
    <row r="13" spans="2:14" x14ac:dyDescent="0.3">
      <c r="B13" s="130"/>
      <c r="C13" s="23" t="s">
        <v>758</v>
      </c>
      <c r="D13" s="23" t="s">
        <v>848</v>
      </c>
      <c r="E13" s="23" t="s">
        <v>866</v>
      </c>
      <c r="F13" s="23" t="s">
        <v>636</v>
      </c>
      <c r="G13" s="23" t="s">
        <v>725</v>
      </c>
      <c r="H13" s="110" t="s">
        <v>593</v>
      </c>
      <c r="J13" s="15"/>
      <c r="K13" s="15"/>
      <c r="L13" s="15"/>
      <c r="M13" s="15"/>
      <c r="N13" s="15"/>
    </row>
    <row r="14" spans="2:14" x14ac:dyDescent="0.3">
      <c r="J14" s="15"/>
      <c r="K14" s="15"/>
      <c r="L14" s="15"/>
      <c r="M14" s="15"/>
      <c r="N14" s="15"/>
    </row>
    <row r="15" spans="2:14" x14ac:dyDescent="0.3">
      <c r="B15" s="115" t="s">
        <v>425</v>
      </c>
      <c r="C15" s="20"/>
      <c r="E15" s="15"/>
      <c r="F15" s="15"/>
      <c r="G15" s="15"/>
      <c r="H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  <row r="18" spans="3:14" x14ac:dyDescent="0.3">
      <c r="C18" s="20"/>
      <c r="E18" s="15"/>
      <c r="F18" s="15"/>
    </row>
    <row r="19" spans="3:14" x14ac:dyDescent="0.3">
      <c r="C19" s="20"/>
      <c r="E19" s="15"/>
      <c r="F19" s="15"/>
    </row>
  </sheetData>
  <sortState ref="B26:H33">
    <sortCondition ref="B26"/>
  </sortState>
  <mergeCells count="5"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9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3" style="2" customWidth="1"/>
    <col min="4" max="5" width="10.6640625" style="2" bestFit="1" customWidth="1"/>
    <col min="6" max="6" width="14.88671875" style="2" bestFit="1" customWidth="1"/>
    <col min="7" max="7" width="12.332031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412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23" t="s">
        <v>24</v>
      </c>
      <c r="C6" s="22">
        <v>33.9</v>
      </c>
      <c r="D6" s="22">
        <v>31.1</v>
      </c>
      <c r="E6" s="22">
        <v>30</v>
      </c>
      <c r="F6" s="22">
        <v>32.299999999999997</v>
      </c>
      <c r="G6" s="22">
        <v>42.1</v>
      </c>
      <c r="H6" s="25">
        <v>35</v>
      </c>
      <c r="J6" s="15"/>
      <c r="K6" s="15"/>
      <c r="L6" s="15"/>
      <c r="M6" s="15"/>
      <c r="N6" s="15"/>
    </row>
    <row r="7" spans="2:14" x14ac:dyDescent="0.3">
      <c r="B7" s="123"/>
      <c r="C7" s="23" t="s">
        <v>895</v>
      </c>
      <c r="D7" s="23" t="s">
        <v>896</v>
      </c>
      <c r="E7" s="23" t="s">
        <v>897</v>
      </c>
      <c r="F7" s="23" t="s">
        <v>898</v>
      </c>
      <c r="G7" s="23" t="s">
        <v>899</v>
      </c>
      <c r="H7" s="110" t="s">
        <v>900</v>
      </c>
      <c r="J7" s="15"/>
      <c r="K7" s="15"/>
      <c r="L7" s="15"/>
      <c r="M7" s="15"/>
      <c r="N7" s="15"/>
    </row>
    <row r="8" spans="2:14" x14ac:dyDescent="0.3">
      <c r="B8" s="123" t="s">
        <v>57</v>
      </c>
      <c r="C8" s="22">
        <v>66.099999999999994</v>
      </c>
      <c r="D8" s="22">
        <v>68.900000000000006</v>
      </c>
      <c r="E8" s="22">
        <v>70</v>
      </c>
      <c r="F8" s="22">
        <v>67.7</v>
      </c>
      <c r="G8" s="22">
        <v>57.9</v>
      </c>
      <c r="H8" s="25">
        <v>65</v>
      </c>
      <c r="J8" s="15"/>
      <c r="K8" s="15"/>
      <c r="L8" s="15"/>
      <c r="M8" s="15"/>
      <c r="N8" s="15"/>
    </row>
    <row r="9" spans="2:14" x14ac:dyDescent="0.3">
      <c r="B9" s="123"/>
      <c r="C9" s="23" t="s">
        <v>901</v>
      </c>
      <c r="D9" s="23" t="s">
        <v>843</v>
      </c>
      <c r="E9" s="23" t="s">
        <v>843</v>
      </c>
      <c r="F9" s="23" t="s">
        <v>902</v>
      </c>
      <c r="G9" s="23" t="s">
        <v>903</v>
      </c>
      <c r="H9" s="110" t="s">
        <v>891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  <row r="18" spans="3:14" x14ac:dyDescent="0.3">
      <c r="C18" s="20"/>
      <c r="E18" s="15"/>
      <c r="F18" s="15"/>
    </row>
    <row r="19" spans="3:14" x14ac:dyDescent="0.3">
      <c r="C19" s="20"/>
      <c r="E19" s="15"/>
      <c r="F19" s="15"/>
    </row>
  </sheetData>
  <sortState ref="B26:H29">
    <sortCondition ref="B26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8"/>
  <sheetViews>
    <sheetView zoomScaleNormal="100" workbookViewId="0"/>
  </sheetViews>
  <sheetFormatPr baseColWidth="10" defaultColWidth="11.5546875" defaultRowHeight="14.4" x14ac:dyDescent="0.3"/>
  <cols>
    <col min="1" max="1" width="2.6640625" style="2" customWidth="1"/>
    <col min="2" max="2" width="18.5546875" style="2" customWidth="1"/>
    <col min="3" max="3" width="13.6640625" style="2" customWidth="1"/>
    <col min="4" max="4" width="9.33203125" style="2" bestFit="1" customWidth="1"/>
    <col min="5" max="5" width="10.6640625" style="2" bestFit="1" customWidth="1"/>
    <col min="6" max="6" width="14.88671875" style="2" bestFit="1" customWidth="1"/>
    <col min="7" max="7" width="12.441406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417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58" t="s">
        <v>25</v>
      </c>
    </row>
    <row r="6" spans="2:14" x14ac:dyDescent="0.3">
      <c r="B6" s="123" t="s">
        <v>21</v>
      </c>
      <c r="C6" s="22">
        <v>60.3</v>
      </c>
      <c r="D6" s="22">
        <v>41</v>
      </c>
      <c r="E6" s="22">
        <v>54.3</v>
      </c>
      <c r="F6" s="22">
        <v>34.5</v>
      </c>
      <c r="G6" s="22">
        <v>20.3</v>
      </c>
      <c r="H6" s="25">
        <v>34.5</v>
      </c>
      <c r="J6" s="15"/>
      <c r="K6" s="15"/>
      <c r="L6" s="15"/>
      <c r="M6" s="15"/>
      <c r="N6" s="15"/>
    </row>
    <row r="7" spans="2:14" x14ac:dyDescent="0.3">
      <c r="B7" s="123"/>
      <c r="C7" s="23" t="s">
        <v>745</v>
      </c>
      <c r="D7" s="23" t="s">
        <v>904</v>
      </c>
      <c r="E7" s="23" t="s">
        <v>905</v>
      </c>
      <c r="F7" s="23" t="s">
        <v>896</v>
      </c>
      <c r="G7" s="23" t="s">
        <v>906</v>
      </c>
      <c r="H7" s="110" t="s">
        <v>907</v>
      </c>
      <c r="J7" s="15"/>
      <c r="K7" s="15"/>
      <c r="L7" s="15"/>
      <c r="M7" s="15"/>
      <c r="N7" s="15"/>
    </row>
    <row r="8" spans="2:14" x14ac:dyDescent="0.3">
      <c r="B8" s="123" t="s">
        <v>197</v>
      </c>
      <c r="C8" s="22">
        <v>39.700000000000003</v>
      </c>
      <c r="D8" s="22">
        <v>59</v>
      </c>
      <c r="E8" s="22">
        <v>45.7</v>
      </c>
      <c r="F8" s="22">
        <v>65.5</v>
      </c>
      <c r="G8" s="22">
        <v>79.7</v>
      </c>
      <c r="H8" s="25">
        <v>65.5</v>
      </c>
      <c r="J8" s="15"/>
      <c r="K8" s="15"/>
      <c r="L8" s="15"/>
      <c r="M8" s="15"/>
      <c r="N8" s="15"/>
    </row>
    <row r="9" spans="2:14" x14ac:dyDescent="0.3">
      <c r="B9" s="123"/>
      <c r="C9" s="23" t="s">
        <v>908</v>
      </c>
      <c r="D9" s="23" t="s">
        <v>909</v>
      </c>
      <c r="E9" s="23" t="s">
        <v>910</v>
      </c>
      <c r="F9" s="23" t="s">
        <v>911</v>
      </c>
      <c r="G9" s="23" t="s">
        <v>912</v>
      </c>
      <c r="H9" s="110" t="s">
        <v>913</v>
      </c>
      <c r="J9" s="15"/>
      <c r="K9" s="15"/>
      <c r="L9" s="15"/>
      <c r="M9" s="15"/>
      <c r="N9" s="15"/>
    </row>
    <row r="10" spans="2:14" x14ac:dyDescent="0.3">
      <c r="J10" s="15"/>
      <c r="K10" s="15"/>
      <c r="L10" s="15"/>
      <c r="M10" s="15"/>
      <c r="N10" s="15"/>
    </row>
    <row r="11" spans="2:14" x14ac:dyDescent="0.3">
      <c r="B11" s="115" t="s">
        <v>425</v>
      </c>
      <c r="C11" s="20"/>
      <c r="D11" s="15"/>
      <c r="E11" s="15"/>
      <c r="F11" s="15"/>
      <c r="G11" s="15"/>
      <c r="H11" s="15"/>
      <c r="J11" s="15"/>
      <c r="K11" s="15"/>
      <c r="L11" s="15"/>
      <c r="M11" s="15"/>
      <c r="N11" s="15"/>
    </row>
    <row r="12" spans="2:14" x14ac:dyDescent="0.3">
      <c r="C12" s="20"/>
      <c r="D12" s="15"/>
      <c r="E12" s="15"/>
      <c r="F12" s="15"/>
      <c r="J12" s="15"/>
      <c r="K12" s="15"/>
      <c r="L12" s="15"/>
      <c r="M12" s="15"/>
      <c r="N12" s="15"/>
    </row>
    <row r="13" spans="2:14" x14ac:dyDescent="0.3">
      <c r="C13" s="20"/>
      <c r="E13" s="15"/>
      <c r="F13" s="15"/>
      <c r="J13" s="15"/>
      <c r="K13" s="15"/>
      <c r="L13" s="15"/>
      <c r="M13" s="15"/>
      <c r="N13" s="15"/>
    </row>
    <row r="14" spans="2:14" x14ac:dyDescent="0.3">
      <c r="C14" s="20"/>
      <c r="E14" s="15"/>
      <c r="F14" s="15"/>
      <c r="J14" s="15"/>
      <c r="K14" s="15"/>
      <c r="L14" s="15"/>
      <c r="M14" s="15"/>
      <c r="N14" s="15"/>
    </row>
    <row r="15" spans="2:14" x14ac:dyDescent="0.3">
      <c r="C15" s="20"/>
      <c r="E15" s="15"/>
      <c r="F15" s="15"/>
      <c r="J15" s="15"/>
      <c r="K15" s="15"/>
      <c r="L15" s="15"/>
      <c r="M15" s="15"/>
      <c r="N15" s="15"/>
    </row>
    <row r="16" spans="2:14" x14ac:dyDescent="0.3">
      <c r="C16" s="20"/>
      <c r="E16" s="15"/>
      <c r="F16" s="15"/>
      <c r="J16" s="15"/>
      <c r="K16" s="15"/>
      <c r="L16" s="15"/>
      <c r="M16" s="15"/>
      <c r="N16" s="15"/>
    </row>
    <row r="17" spans="3:14" x14ac:dyDescent="0.3">
      <c r="C17" s="20"/>
      <c r="E17" s="15"/>
      <c r="F17" s="15"/>
      <c r="J17" s="15"/>
      <c r="K17" s="15"/>
      <c r="L17" s="15"/>
      <c r="M17" s="15"/>
      <c r="N17" s="15"/>
    </row>
    <row r="18" spans="3:14" x14ac:dyDescent="0.3">
      <c r="C18" s="20"/>
      <c r="E18" s="15"/>
      <c r="F18" s="15"/>
    </row>
  </sheetData>
  <sortState ref="B25:H28">
    <sortCondition ref="B25"/>
  </sortState>
  <mergeCells count="3">
    <mergeCell ref="C4:H4"/>
    <mergeCell ref="B6:B7"/>
    <mergeCell ref="B8:B9"/>
  </mergeCells>
  <hyperlinks>
    <hyperlink ref="B2" location="ÍNDICE!A1" display="ÍNDICE!A1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41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25.33203125" style="2" customWidth="1"/>
    <col min="3" max="3" width="13.109375" style="2" customWidth="1"/>
    <col min="4" max="5" width="10.6640625" style="2" bestFit="1" customWidth="1"/>
    <col min="6" max="6" width="14.88671875" style="2" bestFit="1" customWidth="1"/>
    <col min="7" max="7" width="13.3320312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416</v>
      </c>
      <c r="D4" s="123"/>
      <c r="E4" s="123"/>
      <c r="F4" s="123"/>
      <c r="G4" s="123"/>
      <c r="H4" s="123"/>
      <c r="I4" s="138"/>
      <c r="J4" s="59"/>
      <c r="K4" s="60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58" t="s">
        <v>25</v>
      </c>
      <c r="I5" s="138"/>
      <c r="J5" s="59"/>
      <c r="K5" s="60"/>
    </row>
    <row r="6" spans="2:14" x14ac:dyDescent="0.3">
      <c r="B6" s="128" t="s">
        <v>63</v>
      </c>
      <c r="C6" s="112">
        <v>5.6</v>
      </c>
      <c r="D6" s="112">
        <v>3.1</v>
      </c>
      <c r="E6" s="112">
        <v>0</v>
      </c>
      <c r="F6" s="112">
        <v>5</v>
      </c>
      <c r="G6" s="112">
        <v>5.0999999999999996</v>
      </c>
      <c r="H6" s="63">
        <v>4.3</v>
      </c>
      <c r="I6" s="138"/>
      <c r="J6" s="61"/>
      <c r="K6" s="60"/>
      <c r="L6" s="15"/>
      <c r="M6" s="15"/>
      <c r="N6" s="15"/>
    </row>
    <row r="7" spans="2:14" x14ac:dyDescent="0.3">
      <c r="B7" s="129"/>
      <c r="C7" s="109" t="s">
        <v>914</v>
      </c>
      <c r="D7" s="109" t="s">
        <v>915</v>
      </c>
      <c r="E7" s="109" t="s">
        <v>350</v>
      </c>
      <c r="F7" s="109" t="s">
        <v>712</v>
      </c>
      <c r="G7" s="109" t="s">
        <v>798</v>
      </c>
      <c r="H7" s="111" t="s">
        <v>632</v>
      </c>
      <c r="I7" s="138"/>
      <c r="J7" s="61"/>
      <c r="K7" s="60"/>
      <c r="L7" s="15"/>
      <c r="M7" s="15"/>
      <c r="N7" s="15"/>
    </row>
    <row r="8" spans="2:14" x14ac:dyDescent="0.3">
      <c r="B8" s="128" t="s">
        <v>64</v>
      </c>
      <c r="C8" s="112">
        <v>0</v>
      </c>
      <c r="D8" s="112">
        <v>3.1</v>
      </c>
      <c r="E8" s="112">
        <v>0</v>
      </c>
      <c r="F8" s="112">
        <v>7.2</v>
      </c>
      <c r="G8" s="112">
        <v>1.3</v>
      </c>
      <c r="H8" s="63">
        <v>3.9</v>
      </c>
      <c r="I8" s="138"/>
      <c r="J8" s="61"/>
      <c r="K8" s="60"/>
      <c r="L8" s="15"/>
      <c r="M8" s="15"/>
      <c r="N8" s="15"/>
    </row>
    <row r="9" spans="2:14" x14ac:dyDescent="0.3">
      <c r="B9" s="129"/>
      <c r="C9" s="109" t="s">
        <v>350</v>
      </c>
      <c r="D9" s="109" t="s">
        <v>915</v>
      </c>
      <c r="E9" s="109" t="s">
        <v>350</v>
      </c>
      <c r="F9" s="109" t="s">
        <v>640</v>
      </c>
      <c r="G9" s="109" t="s">
        <v>386</v>
      </c>
      <c r="H9" s="111" t="s">
        <v>401</v>
      </c>
      <c r="I9" s="138"/>
      <c r="J9" s="61"/>
      <c r="K9" s="60"/>
      <c r="L9" s="15"/>
      <c r="M9" s="15"/>
      <c r="N9" s="15"/>
    </row>
    <row r="10" spans="2:14" x14ac:dyDescent="0.3">
      <c r="B10" s="128" t="s">
        <v>65</v>
      </c>
      <c r="C10" s="112">
        <v>0</v>
      </c>
      <c r="D10" s="112">
        <v>1.6</v>
      </c>
      <c r="E10" s="112">
        <v>1.1000000000000001</v>
      </c>
      <c r="F10" s="112">
        <v>1.1000000000000001</v>
      </c>
      <c r="G10" s="112">
        <v>4.5</v>
      </c>
      <c r="H10" s="63">
        <v>2.1</v>
      </c>
      <c r="I10" s="138"/>
      <c r="J10" s="61"/>
      <c r="K10" s="60"/>
      <c r="L10" s="15"/>
      <c r="M10" s="15"/>
      <c r="N10" s="15"/>
    </row>
    <row r="11" spans="2:14" x14ac:dyDescent="0.3">
      <c r="B11" s="129"/>
      <c r="C11" s="109" t="s">
        <v>350</v>
      </c>
      <c r="D11" s="109" t="s">
        <v>658</v>
      </c>
      <c r="E11" s="109" t="s">
        <v>691</v>
      </c>
      <c r="F11" s="109" t="s">
        <v>380</v>
      </c>
      <c r="G11" s="109" t="s">
        <v>767</v>
      </c>
      <c r="H11" s="111" t="s">
        <v>406</v>
      </c>
      <c r="I11" s="138"/>
      <c r="J11" s="61"/>
      <c r="K11" s="60"/>
      <c r="L11" s="15"/>
      <c r="M11" s="15"/>
      <c r="N11" s="15"/>
    </row>
    <row r="12" spans="2:14" x14ac:dyDescent="0.3">
      <c r="B12" s="128" t="s">
        <v>66</v>
      </c>
      <c r="C12" s="112">
        <v>1.4</v>
      </c>
      <c r="D12" s="112">
        <v>0</v>
      </c>
      <c r="E12" s="112">
        <v>0.6</v>
      </c>
      <c r="F12" s="112">
        <v>2.8</v>
      </c>
      <c r="G12" s="112">
        <v>8.6999999999999993</v>
      </c>
      <c r="H12" s="63">
        <v>4.0999999999999996</v>
      </c>
      <c r="I12" s="138"/>
      <c r="J12" s="61"/>
      <c r="K12" s="60"/>
      <c r="L12" s="15"/>
      <c r="M12" s="15"/>
      <c r="N12" s="15"/>
    </row>
    <row r="13" spans="2:14" x14ac:dyDescent="0.3">
      <c r="B13" s="129"/>
      <c r="C13" s="109" t="s">
        <v>668</v>
      </c>
      <c r="D13" s="109" t="s">
        <v>350</v>
      </c>
      <c r="E13" s="109" t="s">
        <v>414</v>
      </c>
      <c r="F13" s="109" t="s">
        <v>666</v>
      </c>
      <c r="G13" s="109" t="s">
        <v>723</v>
      </c>
      <c r="H13" s="111" t="s">
        <v>652</v>
      </c>
      <c r="I13" s="138"/>
      <c r="J13" s="61"/>
      <c r="K13" s="60"/>
      <c r="L13" s="15"/>
      <c r="M13" s="15"/>
      <c r="N13" s="15"/>
    </row>
    <row r="14" spans="2:14" x14ac:dyDescent="0.3">
      <c r="B14" s="128" t="s">
        <v>30</v>
      </c>
      <c r="C14" s="112">
        <v>0</v>
      </c>
      <c r="D14" s="112">
        <v>1.6</v>
      </c>
      <c r="E14" s="112">
        <v>0</v>
      </c>
      <c r="F14" s="112">
        <v>0.6</v>
      </c>
      <c r="G14" s="112">
        <v>10</v>
      </c>
      <c r="H14" s="63">
        <v>3.4</v>
      </c>
      <c r="I14" s="138"/>
      <c r="J14" s="61"/>
      <c r="K14" s="60"/>
      <c r="L14" s="15"/>
      <c r="M14" s="15"/>
      <c r="N14" s="15"/>
    </row>
    <row r="15" spans="2:14" x14ac:dyDescent="0.3">
      <c r="B15" s="129"/>
      <c r="C15" s="109" t="s">
        <v>350</v>
      </c>
      <c r="D15" s="109" t="s">
        <v>658</v>
      </c>
      <c r="E15" s="109" t="s">
        <v>350</v>
      </c>
      <c r="F15" s="109" t="s">
        <v>365</v>
      </c>
      <c r="G15" s="109" t="s">
        <v>678</v>
      </c>
      <c r="H15" s="111" t="s">
        <v>654</v>
      </c>
      <c r="I15" s="138"/>
      <c r="J15" s="61"/>
      <c r="K15" s="60"/>
      <c r="L15" s="15"/>
      <c r="M15" s="15"/>
      <c r="N15" s="15"/>
    </row>
    <row r="16" spans="2:14" x14ac:dyDescent="0.3">
      <c r="B16" s="128" t="s">
        <v>67</v>
      </c>
      <c r="C16" s="112">
        <v>6.9</v>
      </c>
      <c r="D16" s="112">
        <v>7.8</v>
      </c>
      <c r="E16" s="112">
        <v>2.2999999999999998</v>
      </c>
      <c r="F16" s="112">
        <v>8.5</v>
      </c>
      <c r="G16" s="112">
        <v>3.1</v>
      </c>
      <c r="H16" s="63">
        <v>5.9</v>
      </c>
      <c r="I16" s="138"/>
      <c r="J16" s="61"/>
      <c r="K16" s="60"/>
      <c r="L16" s="15"/>
      <c r="M16" s="15"/>
      <c r="N16" s="15"/>
    </row>
    <row r="17" spans="2:14" x14ac:dyDescent="0.3">
      <c r="B17" s="129"/>
      <c r="C17" s="109" t="s">
        <v>868</v>
      </c>
      <c r="D17" s="109" t="s">
        <v>916</v>
      </c>
      <c r="E17" s="109" t="s">
        <v>666</v>
      </c>
      <c r="F17" s="109" t="s">
        <v>892</v>
      </c>
      <c r="G17" s="109" t="s">
        <v>603</v>
      </c>
      <c r="H17" s="111" t="s">
        <v>563</v>
      </c>
      <c r="I17" s="138"/>
      <c r="J17" s="61"/>
      <c r="K17" s="60"/>
      <c r="L17" s="15"/>
      <c r="M17" s="15"/>
      <c r="N17" s="15"/>
    </row>
    <row r="18" spans="2:14" x14ac:dyDescent="0.3">
      <c r="B18" s="128" t="s">
        <v>68</v>
      </c>
      <c r="C18" s="112">
        <v>1.4</v>
      </c>
      <c r="D18" s="112">
        <v>7.8</v>
      </c>
      <c r="E18" s="112">
        <v>74.400000000000006</v>
      </c>
      <c r="F18" s="112">
        <v>1.7</v>
      </c>
      <c r="G18" s="112">
        <v>0.7</v>
      </c>
      <c r="H18" s="63">
        <v>11.8</v>
      </c>
      <c r="I18" s="138"/>
      <c r="J18" s="61"/>
      <c r="K18" s="60"/>
      <c r="L18" s="15"/>
      <c r="M18" s="15"/>
      <c r="N18" s="15"/>
    </row>
    <row r="19" spans="2:14" x14ac:dyDescent="0.3">
      <c r="B19" s="129"/>
      <c r="C19" s="109" t="s">
        <v>668</v>
      </c>
      <c r="D19" s="109" t="s">
        <v>916</v>
      </c>
      <c r="E19" s="109" t="s">
        <v>917</v>
      </c>
      <c r="F19" s="109" t="s">
        <v>384</v>
      </c>
      <c r="G19" s="109" t="s">
        <v>751</v>
      </c>
      <c r="H19" s="111" t="s">
        <v>757</v>
      </c>
      <c r="I19" s="138"/>
      <c r="J19" s="61"/>
      <c r="K19" s="60"/>
      <c r="L19" s="15"/>
      <c r="M19" s="15"/>
      <c r="N19" s="15"/>
    </row>
    <row r="20" spans="2:14" x14ac:dyDescent="0.3">
      <c r="B20" s="128" t="s">
        <v>69</v>
      </c>
      <c r="C20" s="112">
        <v>33.299999999999997</v>
      </c>
      <c r="D20" s="112">
        <v>9.4</v>
      </c>
      <c r="E20" s="112">
        <v>2.2999999999999998</v>
      </c>
      <c r="F20" s="112">
        <v>21.7</v>
      </c>
      <c r="G20" s="112">
        <v>5.0999999999999996</v>
      </c>
      <c r="H20" s="63">
        <v>14.1</v>
      </c>
      <c r="I20" s="138"/>
      <c r="J20" s="61"/>
      <c r="K20" s="60"/>
      <c r="L20" s="15"/>
      <c r="M20" s="15"/>
      <c r="N20" s="15"/>
    </row>
    <row r="21" spans="2:14" x14ac:dyDescent="0.3">
      <c r="B21" s="129"/>
      <c r="C21" s="109" t="s">
        <v>918</v>
      </c>
      <c r="D21" s="109" t="s">
        <v>849</v>
      </c>
      <c r="E21" s="109" t="s">
        <v>666</v>
      </c>
      <c r="F21" s="109" t="s">
        <v>919</v>
      </c>
      <c r="G21" s="109" t="s">
        <v>798</v>
      </c>
      <c r="H21" s="111" t="s">
        <v>920</v>
      </c>
      <c r="J21" s="15"/>
      <c r="K21" s="15"/>
      <c r="L21" s="15"/>
      <c r="M21" s="15"/>
      <c r="N21" s="15"/>
    </row>
    <row r="22" spans="2:14" x14ac:dyDescent="0.3">
      <c r="B22" s="128" t="s">
        <v>70</v>
      </c>
      <c r="C22" s="112">
        <v>2.8</v>
      </c>
      <c r="D22" s="112">
        <v>18.8</v>
      </c>
      <c r="E22" s="112">
        <v>2.2999999999999998</v>
      </c>
      <c r="F22" s="112">
        <v>0.2</v>
      </c>
      <c r="G22" s="112">
        <v>2</v>
      </c>
      <c r="H22" s="63">
        <v>1.9</v>
      </c>
      <c r="J22" s="15"/>
      <c r="K22" s="15"/>
      <c r="L22" s="15"/>
      <c r="M22" s="15"/>
      <c r="N22" s="15"/>
    </row>
    <row r="23" spans="2:14" x14ac:dyDescent="0.3">
      <c r="B23" s="129"/>
      <c r="C23" s="109" t="s">
        <v>759</v>
      </c>
      <c r="D23" s="109" t="s">
        <v>921</v>
      </c>
      <c r="E23" s="109" t="s">
        <v>666</v>
      </c>
      <c r="F23" s="109" t="s">
        <v>382</v>
      </c>
      <c r="G23" s="109" t="s">
        <v>667</v>
      </c>
      <c r="H23" s="111" t="s">
        <v>690</v>
      </c>
    </row>
    <row r="24" spans="2:14" x14ac:dyDescent="0.3">
      <c r="B24" s="128" t="s">
        <v>71</v>
      </c>
      <c r="C24" s="112">
        <v>0</v>
      </c>
      <c r="D24" s="112">
        <v>0</v>
      </c>
      <c r="E24" s="112">
        <v>0</v>
      </c>
      <c r="F24" s="112">
        <v>1.5</v>
      </c>
      <c r="G24" s="112">
        <v>15.4</v>
      </c>
      <c r="H24" s="63">
        <v>5.4</v>
      </c>
      <c r="J24" s="15"/>
    </row>
    <row r="25" spans="2:14" x14ac:dyDescent="0.3">
      <c r="B25" s="129"/>
      <c r="C25" s="109" t="s">
        <v>350</v>
      </c>
      <c r="D25" s="109" t="s">
        <v>350</v>
      </c>
      <c r="E25" s="109" t="s">
        <v>350</v>
      </c>
      <c r="F25" s="109" t="s">
        <v>691</v>
      </c>
      <c r="G25" s="109" t="s">
        <v>720</v>
      </c>
      <c r="H25" s="111" t="s">
        <v>793</v>
      </c>
    </row>
    <row r="26" spans="2:14" x14ac:dyDescent="0.3">
      <c r="B26" s="128" t="s">
        <v>72</v>
      </c>
      <c r="C26" s="112">
        <v>0</v>
      </c>
      <c r="D26" s="112">
        <v>0</v>
      </c>
      <c r="E26" s="112">
        <v>0.6</v>
      </c>
      <c r="F26" s="112">
        <v>0.4</v>
      </c>
      <c r="G26" s="112">
        <v>4.2</v>
      </c>
      <c r="H26" s="63">
        <v>1.5</v>
      </c>
    </row>
    <row r="27" spans="2:14" x14ac:dyDescent="0.3">
      <c r="B27" s="129"/>
      <c r="C27" s="109" t="s">
        <v>350</v>
      </c>
      <c r="D27" s="109" t="s">
        <v>350</v>
      </c>
      <c r="E27" s="109" t="s">
        <v>414</v>
      </c>
      <c r="F27" s="109" t="s">
        <v>385</v>
      </c>
      <c r="G27" s="109" t="s">
        <v>795</v>
      </c>
      <c r="H27" s="111" t="s">
        <v>386</v>
      </c>
    </row>
    <row r="28" spans="2:14" x14ac:dyDescent="0.3">
      <c r="B28" s="128" t="s">
        <v>73</v>
      </c>
      <c r="C28" s="112">
        <v>6.9</v>
      </c>
      <c r="D28" s="112">
        <v>3.1</v>
      </c>
      <c r="E28" s="112">
        <v>0.6</v>
      </c>
      <c r="F28" s="112">
        <v>8.1</v>
      </c>
      <c r="G28" s="112">
        <v>4</v>
      </c>
      <c r="H28" s="63">
        <v>5.6</v>
      </c>
    </row>
    <row r="29" spans="2:14" x14ac:dyDescent="0.3">
      <c r="B29" s="129"/>
      <c r="C29" s="109" t="s">
        <v>868</v>
      </c>
      <c r="D29" s="109" t="s">
        <v>915</v>
      </c>
      <c r="E29" s="109" t="s">
        <v>414</v>
      </c>
      <c r="F29" s="109" t="s">
        <v>700</v>
      </c>
      <c r="G29" s="109" t="s">
        <v>759</v>
      </c>
      <c r="H29" s="111" t="s">
        <v>763</v>
      </c>
    </row>
    <row r="30" spans="2:14" x14ac:dyDescent="0.3">
      <c r="B30" s="128" t="s">
        <v>74</v>
      </c>
      <c r="C30" s="112">
        <v>0</v>
      </c>
      <c r="D30" s="112">
        <v>0</v>
      </c>
      <c r="E30" s="112">
        <v>0</v>
      </c>
      <c r="F30" s="112">
        <v>0.6</v>
      </c>
      <c r="G30" s="112">
        <v>0.9</v>
      </c>
      <c r="H30" s="63">
        <v>0.5</v>
      </c>
    </row>
    <row r="31" spans="2:14" x14ac:dyDescent="0.3">
      <c r="B31" s="129"/>
      <c r="C31" s="109" t="s">
        <v>350</v>
      </c>
      <c r="D31" s="109" t="s">
        <v>350</v>
      </c>
      <c r="E31" s="109" t="s">
        <v>350</v>
      </c>
      <c r="F31" s="109" t="s">
        <v>365</v>
      </c>
      <c r="G31" s="109" t="s">
        <v>749</v>
      </c>
      <c r="H31" s="111" t="s">
        <v>765</v>
      </c>
    </row>
    <row r="32" spans="2:14" x14ac:dyDescent="0.3">
      <c r="B32" s="128" t="s">
        <v>75</v>
      </c>
      <c r="C32" s="112">
        <v>0</v>
      </c>
      <c r="D32" s="112">
        <v>0</v>
      </c>
      <c r="E32" s="112">
        <v>0.6</v>
      </c>
      <c r="F32" s="112">
        <v>0.6</v>
      </c>
      <c r="G32" s="112">
        <v>0.4</v>
      </c>
      <c r="H32" s="63">
        <v>0.5</v>
      </c>
    </row>
    <row r="33" spans="2:11" x14ac:dyDescent="0.3">
      <c r="B33" s="129"/>
      <c r="C33" s="109" t="s">
        <v>350</v>
      </c>
      <c r="D33" s="109" t="s">
        <v>350</v>
      </c>
      <c r="E33" s="109" t="s">
        <v>414</v>
      </c>
      <c r="F33" s="109" t="s">
        <v>365</v>
      </c>
      <c r="G33" s="109" t="s">
        <v>765</v>
      </c>
      <c r="H33" s="111" t="s">
        <v>385</v>
      </c>
    </row>
    <row r="34" spans="2:11" x14ac:dyDescent="0.3">
      <c r="B34" s="128" t="s">
        <v>76</v>
      </c>
      <c r="C34" s="112">
        <v>0</v>
      </c>
      <c r="D34" s="112">
        <v>3.1</v>
      </c>
      <c r="E34" s="112">
        <v>0</v>
      </c>
      <c r="F34" s="112">
        <v>0.4</v>
      </c>
      <c r="G34" s="112">
        <v>6.3</v>
      </c>
      <c r="H34" s="63">
        <v>2.2000000000000002</v>
      </c>
    </row>
    <row r="35" spans="2:11" x14ac:dyDescent="0.3">
      <c r="B35" s="129"/>
      <c r="C35" s="109" t="s">
        <v>350</v>
      </c>
      <c r="D35" s="109" t="s">
        <v>915</v>
      </c>
      <c r="E35" s="109" t="s">
        <v>350</v>
      </c>
      <c r="F35" s="109" t="s">
        <v>385</v>
      </c>
      <c r="G35" s="109" t="s">
        <v>797</v>
      </c>
      <c r="H35" s="111" t="s">
        <v>922</v>
      </c>
    </row>
    <row r="36" spans="2:11" x14ac:dyDescent="0.3">
      <c r="B36" s="128" t="s">
        <v>77</v>
      </c>
      <c r="C36" s="112">
        <v>15.3</v>
      </c>
      <c r="D36" s="112">
        <v>9.4</v>
      </c>
      <c r="E36" s="112">
        <v>4</v>
      </c>
      <c r="F36" s="112">
        <v>10.3</v>
      </c>
      <c r="G36" s="112">
        <v>6.3</v>
      </c>
      <c r="H36" s="63">
        <v>8.4</v>
      </c>
      <c r="I36" s="62"/>
      <c r="J36" s="62"/>
      <c r="K36" s="62"/>
    </row>
    <row r="37" spans="2:11" x14ac:dyDescent="0.3">
      <c r="B37" s="129"/>
      <c r="C37" s="109" t="s">
        <v>824</v>
      </c>
      <c r="D37" s="109" t="s">
        <v>849</v>
      </c>
      <c r="E37" s="109" t="s">
        <v>709</v>
      </c>
      <c r="F37" s="109" t="s">
        <v>923</v>
      </c>
      <c r="G37" s="109" t="s">
        <v>797</v>
      </c>
      <c r="H37" s="111" t="s">
        <v>637</v>
      </c>
    </row>
    <row r="38" spans="2:11" x14ac:dyDescent="0.3">
      <c r="B38" s="128" t="s">
        <v>23</v>
      </c>
      <c r="C38" s="112">
        <v>26.4</v>
      </c>
      <c r="D38" s="112">
        <v>31.3</v>
      </c>
      <c r="E38" s="112">
        <v>11.4</v>
      </c>
      <c r="F38" s="112">
        <v>29.7</v>
      </c>
      <c r="G38" s="112">
        <v>21.9</v>
      </c>
      <c r="H38" s="63">
        <v>24.6</v>
      </c>
    </row>
    <row r="39" spans="2:11" x14ac:dyDescent="0.3">
      <c r="B39" s="129"/>
      <c r="C39" s="109" t="s">
        <v>784</v>
      </c>
      <c r="D39" s="109" t="s">
        <v>924</v>
      </c>
      <c r="E39" s="109" t="s">
        <v>636</v>
      </c>
      <c r="F39" s="109" t="s">
        <v>925</v>
      </c>
      <c r="G39" s="109" t="s">
        <v>919</v>
      </c>
      <c r="H39" s="111" t="s">
        <v>926</v>
      </c>
    </row>
    <row r="41" spans="2:11" x14ac:dyDescent="0.3">
      <c r="B41" s="115" t="s">
        <v>425</v>
      </c>
    </row>
  </sheetData>
  <sortState ref="B47:H80">
    <sortCondition ref="B47"/>
  </sortState>
  <mergeCells count="19">
    <mergeCell ref="I4:I20"/>
    <mergeCell ref="C4:H4"/>
    <mergeCell ref="B6:B7"/>
    <mergeCell ref="B8:B9"/>
    <mergeCell ref="B10:B11"/>
    <mergeCell ref="B12:B13"/>
    <mergeCell ref="B14:B15"/>
    <mergeCell ref="B16:B17"/>
    <mergeCell ref="B18:B19"/>
    <mergeCell ref="B20:B21"/>
    <mergeCell ref="B32:B33"/>
    <mergeCell ref="B34:B35"/>
    <mergeCell ref="B36:B37"/>
    <mergeCell ref="B38:B39"/>
    <mergeCell ref="B22:B23"/>
    <mergeCell ref="B24:B25"/>
    <mergeCell ref="B26:B27"/>
    <mergeCell ref="B28:B29"/>
    <mergeCell ref="B30:B31"/>
  </mergeCells>
  <hyperlinks>
    <hyperlink ref="B2" location="ÍNDICE!A1" display="ÍNDICE!A1"/>
  </hyperlink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24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1.5546875" style="2"/>
    <col min="3" max="3" width="13" style="2" customWidth="1"/>
    <col min="4" max="5" width="10.6640625" style="2" bestFit="1" customWidth="1"/>
    <col min="6" max="6" width="14.88671875" style="2" bestFit="1" customWidth="1"/>
    <col min="7" max="7" width="12.109375" style="2" customWidth="1"/>
    <col min="8" max="8" width="11" style="2" bestFit="1" customWidth="1"/>
    <col min="9" max="16384" width="11.5546875" style="2"/>
  </cols>
  <sheetData>
    <row r="2" spans="2:14" x14ac:dyDescent="0.3">
      <c r="B2" s="8" t="s">
        <v>162</v>
      </c>
    </row>
    <row r="4" spans="2:14" x14ac:dyDescent="0.3">
      <c r="B4" s="39"/>
      <c r="C4" s="123" t="s">
        <v>415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ht="14.4" customHeight="1" x14ac:dyDescent="0.3">
      <c r="B6" s="130" t="s">
        <v>387</v>
      </c>
      <c r="C6" s="22">
        <v>19.399999999999999</v>
      </c>
      <c r="D6" s="22">
        <v>9.5</v>
      </c>
      <c r="E6" s="22">
        <v>14.2</v>
      </c>
      <c r="F6" s="22">
        <v>25.7</v>
      </c>
      <c r="G6" s="22">
        <v>11.4</v>
      </c>
      <c r="H6" s="25">
        <v>18.8</v>
      </c>
      <c r="J6" s="15"/>
      <c r="K6" s="15"/>
      <c r="L6" s="15"/>
      <c r="M6" s="15"/>
      <c r="N6" s="15"/>
    </row>
    <row r="7" spans="2:14" x14ac:dyDescent="0.3">
      <c r="B7" s="130"/>
      <c r="C7" s="23" t="s">
        <v>927</v>
      </c>
      <c r="D7" s="23" t="s">
        <v>584</v>
      </c>
      <c r="E7" s="23" t="s">
        <v>758</v>
      </c>
      <c r="F7" s="23" t="s">
        <v>865</v>
      </c>
      <c r="G7" s="23" t="s">
        <v>928</v>
      </c>
      <c r="H7" s="110" t="s">
        <v>621</v>
      </c>
      <c r="J7" s="15"/>
      <c r="K7" s="15"/>
      <c r="L7" s="15"/>
      <c r="M7" s="15"/>
      <c r="N7" s="15"/>
    </row>
    <row r="8" spans="2:14" ht="14.4" customHeight="1" x14ac:dyDescent="0.3">
      <c r="B8" s="130" t="s">
        <v>388</v>
      </c>
      <c r="C8" s="22">
        <v>31.9</v>
      </c>
      <c r="D8" s="22">
        <v>30.2</v>
      </c>
      <c r="E8" s="22">
        <v>13.6</v>
      </c>
      <c r="F8" s="22">
        <v>27.5</v>
      </c>
      <c r="G8" s="22">
        <v>27.3</v>
      </c>
      <c r="H8" s="25">
        <v>25.8</v>
      </c>
      <c r="J8" s="15"/>
      <c r="K8" s="15"/>
      <c r="L8" s="15"/>
      <c r="M8" s="15"/>
      <c r="N8" s="15"/>
    </row>
    <row r="9" spans="2:14" x14ac:dyDescent="0.3">
      <c r="B9" s="130"/>
      <c r="C9" s="23" t="s">
        <v>929</v>
      </c>
      <c r="D9" s="23" t="s">
        <v>930</v>
      </c>
      <c r="E9" s="23" t="s">
        <v>791</v>
      </c>
      <c r="F9" s="23" t="s">
        <v>786</v>
      </c>
      <c r="G9" s="23" t="s">
        <v>931</v>
      </c>
      <c r="H9" s="110" t="s">
        <v>932</v>
      </c>
      <c r="J9" s="15"/>
      <c r="K9" s="15"/>
      <c r="L9" s="15"/>
      <c r="M9" s="15"/>
      <c r="N9" s="15"/>
    </row>
    <row r="10" spans="2:14" ht="14.4" customHeight="1" x14ac:dyDescent="0.3">
      <c r="B10" s="130" t="s">
        <v>389</v>
      </c>
      <c r="C10" s="22">
        <v>23.6</v>
      </c>
      <c r="D10" s="22">
        <v>34.9</v>
      </c>
      <c r="E10" s="22">
        <v>30.8</v>
      </c>
      <c r="F10" s="22">
        <v>23.4</v>
      </c>
      <c r="G10" s="22">
        <v>28.7</v>
      </c>
      <c r="H10" s="25">
        <v>26.5</v>
      </c>
      <c r="J10" s="15"/>
      <c r="K10" s="15"/>
      <c r="L10" s="15"/>
      <c r="M10" s="15"/>
      <c r="N10" s="15"/>
    </row>
    <row r="11" spans="2:14" x14ac:dyDescent="0.3">
      <c r="B11" s="130"/>
      <c r="C11" s="23" t="s">
        <v>931</v>
      </c>
      <c r="D11" s="23" t="s">
        <v>933</v>
      </c>
      <c r="E11" s="23" t="s">
        <v>934</v>
      </c>
      <c r="F11" s="23" t="s">
        <v>935</v>
      </c>
      <c r="G11" s="23" t="s">
        <v>671</v>
      </c>
      <c r="H11" s="110" t="s">
        <v>862</v>
      </c>
      <c r="J11" s="15"/>
      <c r="K11" s="15"/>
      <c r="L11" s="15"/>
      <c r="M11" s="15"/>
      <c r="N11" s="15"/>
    </row>
    <row r="12" spans="2:14" ht="14.4" customHeight="1" x14ac:dyDescent="0.3">
      <c r="B12" s="130" t="s">
        <v>390</v>
      </c>
      <c r="C12" s="22">
        <v>13.9</v>
      </c>
      <c r="D12" s="22">
        <v>19</v>
      </c>
      <c r="E12" s="22">
        <v>24.9</v>
      </c>
      <c r="F12" s="22">
        <v>12.7</v>
      </c>
      <c r="G12" s="22">
        <v>19.399999999999999</v>
      </c>
      <c r="H12" s="25">
        <v>16.7</v>
      </c>
      <c r="J12" s="15"/>
      <c r="K12" s="15"/>
      <c r="L12" s="15"/>
      <c r="M12" s="15"/>
      <c r="N12" s="15"/>
    </row>
    <row r="13" spans="2:14" x14ac:dyDescent="0.3">
      <c r="B13" s="130"/>
      <c r="C13" s="23" t="s">
        <v>402</v>
      </c>
      <c r="D13" s="23" t="s">
        <v>936</v>
      </c>
      <c r="E13" s="23" t="s">
        <v>937</v>
      </c>
      <c r="F13" s="23" t="s">
        <v>810</v>
      </c>
      <c r="G13" s="23" t="s">
        <v>938</v>
      </c>
      <c r="H13" s="110" t="s">
        <v>939</v>
      </c>
      <c r="J13" s="15"/>
      <c r="K13" s="15"/>
      <c r="L13" s="15"/>
      <c r="M13" s="15"/>
      <c r="N13" s="15"/>
    </row>
    <row r="14" spans="2:14" ht="14.4" customHeight="1" x14ac:dyDescent="0.3">
      <c r="B14" s="130" t="s">
        <v>391</v>
      </c>
      <c r="C14" s="22">
        <v>6.9</v>
      </c>
      <c r="D14" s="22">
        <v>3.2</v>
      </c>
      <c r="E14" s="22">
        <v>10.7</v>
      </c>
      <c r="F14" s="22">
        <v>6.9</v>
      </c>
      <c r="G14" s="22">
        <v>7.7</v>
      </c>
      <c r="H14" s="25">
        <v>7.6</v>
      </c>
      <c r="J14" s="15"/>
      <c r="K14" s="15"/>
      <c r="L14" s="15"/>
      <c r="M14" s="15"/>
      <c r="N14" s="15"/>
    </row>
    <row r="15" spans="2:14" x14ac:dyDescent="0.3">
      <c r="B15" s="130"/>
      <c r="C15" s="23" t="s">
        <v>868</v>
      </c>
      <c r="D15" s="23" t="s">
        <v>767</v>
      </c>
      <c r="E15" s="23" t="s">
        <v>752</v>
      </c>
      <c r="F15" s="23" t="s">
        <v>677</v>
      </c>
      <c r="G15" s="23" t="s">
        <v>638</v>
      </c>
      <c r="H15" s="110" t="s">
        <v>894</v>
      </c>
      <c r="J15" s="15"/>
      <c r="K15" s="15"/>
      <c r="L15" s="15"/>
      <c r="M15" s="15"/>
      <c r="N15" s="15"/>
    </row>
    <row r="16" spans="2:14" x14ac:dyDescent="0.3">
      <c r="B16" s="130" t="s">
        <v>392</v>
      </c>
      <c r="C16" s="22">
        <v>2.8</v>
      </c>
      <c r="D16" s="22">
        <v>3.2</v>
      </c>
      <c r="E16" s="22">
        <v>4.0999999999999996</v>
      </c>
      <c r="F16" s="22">
        <v>2.6</v>
      </c>
      <c r="G16" s="22">
        <v>4.0999999999999996</v>
      </c>
      <c r="H16" s="25">
        <v>3.3</v>
      </c>
    </row>
    <row r="17" spans="2:8" x14ac:dyDescent="0.3">
      <c r="B17" s="130"/>
      <c r="C17" s="23" t="s">
        <v>759</v>
      </c>
      <c r="D17" s="23" t="s">
        <v>767</v>
      </c>
      <c r="E17" s="23" t="s">
        <v>712</v>
      </c>
      <c r="F17" s="23" t="s">
        <v>588</v>
      </c>
      <c r="G17" s="23" t="s">
        <v>940</v>
      </c>
      <c r="H17" s="110" t="s">
        <v>587</v>
      </c>
    </row>
    <row r="18" spans="2:8" x14ac:dyDescent="0.3">
      <c r="B18" s="130" t="s">
        <v>393</v>
      </c>
      <c r="C18" s="22">
        <v>1.4</v>
      </c>
      <c r="D18" s="22">
        <v>0</v>
      </c>
      <c r="E18" s="22">
        <v>0.6</v>
      </c>
      <c r="F18" s="22">
        <v>0.4</v>
      </c>
      <c r="G18" s="22">
        <v>0.5</v>
      </c>
      <c r="H18" s="25">
        <v>0.5</v>
      </c>
    </row>
    <row r="19" spans="2:8" x14ac:dyDescent="0.3">
      <c r="B19" s="130"/>
      <c r="C19" s="23" t="s">
        <v>668</v>
      </c>
      <c r="D19" s="23" t="s">
        <v>350</v>
      </c>
      <c r="E19" s="23" t="s">
        <v>749</v>
      </c>
      <c r="F19" s="23" t="s">
        <v>765</v>
      </c>
      <c r="G19" s="23" t="s">
        <v>418</v>
      </c>
      <c r="H19" s="110" t="s">
        <v>385</v>
      </c>
    </row>
    <row r="20" spans="2:8" x14ac:dyDescent="0.3">
      <c r="B20" s="130" t="s">
        <v>394</v>
      </c>
      <c r="C20" s="22">
        <v>0</v>
      </c>
      <c r="D20" s="22">
        <v>0</v>
      </c>
      <c r="E20" s="22">
        <v>1.2</v>
      </c>
      <c r="F20" s="22">
        <v>0.7</v>
      </c>
      <c r="G20" s="22">
        <v>0.9</v>
      </c>
      <c r="H20" s="25">
        <v>0.8</v>
      </c>
    </row>
    <row r="21" spans="2:8" x14ac:dyDescent="0.3">
      <c r="B21" s="130"/>
      <c r="C21" s="23" t="s">
        <v>350</v>
      </c>
      <c r="D21" s="23" t="s">
        <v>350</v>
      </c>
      <c r="E21" s="23" t="s">
        <v>384</v>
      </c>
      <c r="F21" s="23" t="s">
        <v>414</v>
      </c>
      <c r="G21" s="23" t="s">
        <v>689</v>
      </c>
      <c r="H21" s="110" t="s">
        <v>751</v>
      </c>
    </row>
    <row r="22" spans="2:8" x14ac:dyDescent="0.3">
      <c r="C22" s="20"/>
      <c r="E22" s="15"/>
      <c r="F22" s="15"/>
    </row>
    <row r="23" spans="2:8" x14ac:dyDescent="0.3">
      <c r="B23" s="115" t="s">
        <v>425</v>
      </c>
      <c r="C23" s="20"/>
      <c r="E23" s="15"/>
      <c r="F23" s="15"/>
    </row>
    <row r="24" spans="2:8" x14ac:dyDescent="0.3">
      <c r="C24" s="20"/>
      <c r="E24" s="15"/>
      <c r="F24" s="15"/>
    </row>
  </sheetData>
  <sortState ref="B31:H46">
    <sortCondition ref="B31"/>
  </sortState>
  <mergeCells count="9">
    <mergeCell ref="B16:B17"/>
    <mergeCell ref="B18:B19"/>
    <mergeCell ref="B20:B21"/>
    <mergeCell ref="B14:B15"/>
    <mergeCell ref="C4:H4"/>
    <mergeCell ref="B6:B7"/>
    <mergeCell ref="B8:B9"/>
    <mergeCell ref="B10:B11"/>
    <mergeCell ref="B12:B13"/>
  </mergeCells>
  <hyperlinks>
    <hyperlink ref="B2" location="ÍNDICE!A1" display="ÍNDICE!A1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14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3.44140625" style="2" customWidth="1"/>
    <col min="3" max="3" width="9.5546875" style="2" customWidth="1"/>
    <col min="4" max="4" width="10.33203125" style="2" bestFit="1" customWidth="1"/>
    <col min="5" max="5" width="14.88671875" style="2" bestFit="1" customWidth="1"/>
    <col min="6" max="6" width="13.88671875" style="2" customWidth="1"/>
    <col min="7" max="7" width="9" style="2" bestFit="1" customWidth="1"/>
    <col min="8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123" t="s">
        <v>261</v>
      </c>
      <c r="C4" s="123"/>
      <c r="D4" s="123"/>
      <c r="E4" s="123"/>
      <c r="F4" s="123"/>
      <c r="G4" s="123"/>
    </row>
    <row r="5" spans="2:14" ht="28.8" x14ac:dyDescent="0.3">
      <c r="B5" s="26" t="s">
        <v>203</v>
      </c>
      <c r="C5" s="26" t="s">
        <v>202</v>
      </c>
      <c r="D5" s="26" t="s">
        <v>205</v>
      </c>
      <c r="E5" s="26" t="s">
        <v>206</v>
      </c>
      <c r="F5" s="26" t="s">
        <v>204</v>
      </c>
      <c r="G5" s="24" t="s">
        <v>25</v>
      </c>
    </row>
    <row r="6" spans="2:14" x14ac:dyDescent="0.3">
      <c r="B6" s="22">
        <v>4.9000000000000004</v>
      </c>
      <c r="C6" s="22">
        <v>6.1</v>
      </c>
      <c r="D6" s="22">
        <v>7.9</v>
      </c>
      <c r="E6" s="22">
        <v>5.9</v>
      </c>
      <c r="F6" s="22">
        <v>6.5</v>
      </c>
      <c r="G6" s="25">
        <v>6.3</v>
      </c>
      <c r="J6" s="15"/>
      <c r="K6" s="15"/>
      <c r="L6" s="15"/>
      <c r="M6" s="15"/>
      <c r="N6" s="15"/>
    </row>
    <row r="7" spans="2:14" x14ac:dyDescent="0.3">
      <c r="B7" s="23" t="s">
        <v>857</v>
      </c>
      <c r="C7" s="23" t="s">
        <v>764</v>
      </c>
      <c r="D7" s="23" t="s">
        <v>679</v>
      </c>
      <c r="E7" s="23" t="s">
        <v>793</v>
      </c>
      <c r="F7" s="23" t="s">
        <v>941</v>
      </c>
      <c r="G7" s="110" t="s">
        <v>763</v>
      </c>
      <c r="J7" s="15"/>
      <c r="K7" s="15"/>
      <c r="L7" s="15"/>
      <c r="M7" s="15"/>
      <c r="N7" s="15"/>
    </row>
    <row r="8" spans="2:14" x14ac:dyDescent="0.3">
      <c r="J8" s="15"/>
      <c r="K8" s="15"/>
      <c r="L8" s="15"/>
      <c r="M8" s="15"/>
      <c r="N8" s="15"/>
    </row>
    <row r="9" spans="2:14" x14ac:dyDescent="0.3">
      <c r="B9" s="115" t="s">
        <v>425</v>
      </c>
      <c r="C9" s="15"/>
      <c r="D9" s="15"/>
      <c r="E9" s="15"/>
      <c r="J9" s="15"/>
      <c r="K9" s="15"/>
      <c r="L9" s="15"/>
      <c r="M9" s="15"/>
      <c r="N9" s="15"/>
    </row>
    <row r="10" spans="2:14" x14ac:dyDescent="0.3">
      <c r="B10" s="20"/>
      <c r="C10" s="15"/>
      <c r="D10" s="15"/>
      <c r="E10" s="15"/>
      <c r="J10" s="15"/>
      <c r="K10" s="15"/>
      <c r="L10" s="15"/>
      <c r="M10" s="15"/>
      <c r="N10" s="15"/>
    </row>
    <row r="11" spans="2:14" x14ac:dyDescent="0.3">
      <c r="B11" s="20"/>
      <c r="C11" s="15"/>
      <c r="D11" s="15"/>
      <c r="E11" s="15"/>
      <c r="J11" s="15"/>
      <c r="K11" s="15"/>
      <c r="L11" s="15"/>
      <c r="M11" s="15"/>
      <c r="N11" s="15"/>
    </row>
    <row r="12" spans="2:14" x14ac:dyDescent="0.3">
      <c r="B12" s="20"/>
      <c r="C12" s="15"/>
      <c r="D12" s="15"/>
      <c r="E12" s="15"/>
    </row>
    <row r="13" spans="2:14" x14ac:dyDescent="0.3">
      <c r="B13" s="20"/>
      <c r="C13" s="15"/>
      <c r="D13" s="15"/>
      <c r="E13" s="15"/>
    </row>
    <row r="14" spans="2:14" x14ac:dyDescent="0.3">
      <c r="B14" s="20"/>
      <c r="C14" s="15"/>
      <c r="D14" s="15"/>
      <c r="E14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N21"/>
  <sheetViews>
    <sheetView zoomScale="85" zoomScaleNormal="85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8.88671875" style="2" customWidth="1"/>
    <col min="3" max="3" width="13.33203125" style="2" customWidth="1"/>
    <col min="4" max="4" width="8.6640625" style="2" bestFit="1" customWidth="1"/>
    <col min="5" max="5" width="10.33203125" style="2" bestFit="1" customWidth="1"/>
    <col min="6" max="6" width="14.88671875" style="2" customWidth="1"/>
    <col min="7" max="7" width="12.6640625" style="2" customWidth="1"/>
    <col min="8" max="8" width="9" style="2" bestFit="1" customWidth="1"/>
    <col min="9" max="16384" width="11.5546875" style="2"/>
  </cols>
  <sheetData>
    <row r="2" spans="2:14" x14ac:dyDescent="0.3">
      <c r="B2" s="8" t="s">
        <v>162</v>
      </c>
    </row>
    <row r="4" spans="2:14" ht="28.95" customHeight="1" x14ac:dyDescent="0.3">
      <c r="B4" s="39"/>
      <c r="C4" s="123" t="s">
        <v>946</v>
      </c>
      <c r="D4" s="123"/>
      <c r="E4" s="123"/>
      <c r="F4" s="123"/>
      <c r="G4" s="123"/>
      <c r="H4" s="123"/>
    </row>
    <row r="5" spans="2:14" ht="28.8" x14ac:dyDescent="0.3">
      <c r="B5" s="39"/>
      <c r="C5" s="26" t="s">
        <v>203</v>
      </c>
      <c r="D5" s="26" t="s">
        <v>202</v>
      </c>
      <c r="E5" s="26" t="s">
        <v>205</v>
      </c>
      <c r="F5" s="26" t="s">
        <v>206</v>
      </c>
      <c r="G5" s="26" t="s">
        <v>204</v>
      </c>
      <c r="H5" s="24" t="s">
        <v>25</v>
      </c>
    </row>
    <row r="6" spans="2:14" x14ac:dyDescent="0.3">
      <c r="B6" s="130" t="s">
        <v>78</v>
      </c>
      <c r="C6" s="22">
        <v>6.4</v>
      </c>
      <c r="D6" s="22">
        <v>6.4</v>
      </c>
      <c r="E6" s="22">
        <v>6.6</v>
      </c>
      <c r="F6" s="22">
        <v>6.3</v>
      </c>
      <c r="G6" s="22">
        <v>6</v>
      </c>
      <c r="H6" s="25">
        <v>6.3</v>
      </c>
      <c r="J6" s="15"/>
      <c r="K6" s="15"/>
      <c r="L6" s="15"/>
      <c r="M6" s="15"/>
      <c r="N6" s="15"/>
    </row>
    <row r="7" spans="2:14" x14ac:dyDescent="0.3">
      <c r="B7" s="130"/>
      <c r="C7" s="23" t="s">
        <v>941</v>
      </c>
      <c r="D7" s="23" t="s">
        <v>941</v>
      </c>
      <c r="E7" s="23" t="s">
        <v>563</v>
      </c>
      <c r="F7" s="23" t="s">
        <v>798</v>
      </c>
      <c r="G7" s="23" t="s">
        <v>793</v>
      </c>
      <c r="H7" s="110" t="s">
        <v>712</v>
      </c>
      <c r="J7" s="15"/>
      <c r="K7" s="15"/>
      <c r="L7" s="15"/>
      <c r="M7" s="15"/>
      <c r="N7" s="15"/>
    </row>
    <row r="8" spans="2:14" x14ac:dyDescent="0.3">
      <c r="B8" s="130" t="s">
        <v>79</v>
      </c>
      <c r="C8" s="22">
        <v>6.2</v>
      </c>
      <c r="D8" s="22">
        <v>6.8</v>
      </c>
      <c r="E8" s="22">
        <v>6.8</v>
      </c>
      <c r="F8" s="22">
        <v>6.5</v>
      </c>
      <c r="G8" s="22">
        <v>6.4</v>
      </c>
      <c r="H8" s="25">
        <v>6.5</v>
      </c>
      <c r="J8" s="15"/>
      <c r="K8" s="15"/>
      <c r="L8" s="15"/>
      <c r="M8" s="15"/>
      <c r="N8" s="15"/>
    </row>
    <row r="9" spans="2:14" x14ac:dyDescent="0.3">
      <c r="B9" s="130"/>
      <c r="C9" s="23" t="s">
        <v>764</v>
      </c>
      <c r="D9" s="23" t="s">
        <v>696</v>
      </c>
      <c r="E9" s="23" t="s">
        <v>696</v>
      </c>
      <c r="F9" s="23" t="s">
        <v>764</v>
      </c>
      <c r="G9" s="23" t="s">
        <v>764</v>
      </c>
      <c r="H9" s="110" t="s">
        <v>764</v>
      </c>
      <c r="J9" s="15"/>
      <c r="K9" s="15"/>
      <c r="L9" s="15"/>
      <c r="M9" s="15"/>
      <c r="N9" s="15"/>
    </row>
    <row r="10" spans="2:14" x14ac:dyDescent="0.3">
      <c r="B10" s="130" t="s">
        <v>80</v>
      </c>
      <c r="C10" s="22">
        <v>7.6</v>
      </c>
      <c r="D10" s="22">
        <v>7.8</v>
      </c>
      <c r="E10" s="22">
        <v>7.7</v>
      </c>
      <c r="F10" s="22">
        <v>7.5</v>
      </c>
      <c r="G10" s="22">
        <v>7.1</v>
      </c>
      <c r="H10" s="25">
        <v>7.4</v>
      </c>
      <c r="J10" s="15"/>
      <c r="K10" s="15"/>
      <c r="L10" s="15"/>
      <c r="M10" s="15"/>
      <c r="N10" s="15"/>
    </row>
    <row r="11" spans="2:14" x14ac:dyDescent="0.3">
      <c r="B11" s="130"/>
      <c r="C11" s="23" t="s">
        <v>719</v>
      </c>
      <c r="D11" s="23" t="s">
        <v>642</v>
      </c>
      <c r="E11" s="23" t="s">
        <v>719</v>
      </c>
      <c r="F11" s="23" t="s">
        <v>639</v>
      </c>
      <c r="G11" s="23" t="s">
        <v>641</v>
      </c>
      <c r="H11" s="110" t="s">
        <v>721</v>
      </c>
      <c r="J11" s="15"/>
      <c r="K11" s="15"/>
      <c r="L11" s="15"/>
      <c r="M11" s="15"/>
      <c r="N11" s="15"/>
    </row>
    <row r="12" spans="2:14" x14ac:dyDescent="0.3">
      <c r="B12" s="130" t="s">
        <v>81</v>
      </c>
      <c r="C12" s="22">
        <v>7.5</v>
      </c>
      <c r="D12" s="22">
        <v>7.7</v>
      </c>
      <c r="E12" s="22">
        <v>7.7</v>
      </c>
      <c r="F12" s="22">
        <v>7.3</v>
      </c>
      <c r="G12" s="22">
        <v>7.2</v>
      </c>
      <c r="H12" s="25">
        <v>7.4</v>
      </c>
      <c r="J12" s="15"/>
      <c r="K12" s="15"/>
      <c r="L12" s="15"/>
      <c r="M12" s="15"/>
      <c r="N12" s="15"/>
    </row>
    <row r="13" spans="2:14" x14ac:dyDescent="0.3">
      <c r="B13" s="130"/>
      <c r="C13" s="23" t="s">
        <v>942</v>
      </c>
      <c r="D13" s="23" t="s">
        <v>642</v>
      </c>
      <c r="E13" s="23" t="s">
        <v>719</v>
      </c>
      <c r="F13" s="23" t="s">
        <v>721</v>
      </c>
      <c r="G13" s="23" t="s">
        <v>943</v>
      </c>
      <c r="H13" s="110" t="s">
        <v>660</v>
      </c>
      <c r="J13" s="15"/>
      <c r="K13" s="15"/>
      <c r="L13" s="15"/>
      <c r="M13" s="15"/>
      <c r="N13" s="15"/>
    </row>
    <row r="14" spans="2:14" x14ac:dyDescent="0.3">
      <c r="B14" s="130" t="s">
        <v>82</v>
      </c>
      <c r="C14" s="22">
        <v>8.5</v>
      </c>
      <c r="D14" s="22">
        <v>8.6</v>
      </c>
      <c r="E14" s="22">
        <v>8.1999999999999993</v>
      </c>
      <c r="F14" s="22">
        <v>8.4</v>
      </c>
      <c r="G14" s="22">
        <v>8.4</v>
      </c>
      <c r="H14" s="25">
        <v>8.4</v>
      </c>
      <c r="J14" s="15"/>
      <c r="K14" s="15"/>
      <c r="L14" s="15"/>
      <c r="M14" s="15"/>
      <c r="N14" s="15"/>
    </row>
    <row r="15" spans="2:14" x14ac:dyDescent="0.3">
      <c r="B15" s="130"/>
      <c r="C15" s="23" t="s">
        <v>870</v>
      </c>
      <c r="D15" s="23" t="s">
        <v>640</v>
      </c>
      <c r="E15" s="23" t="s">
        <v>944</v>
      </c>
      <c r="F15" s="23" t="s">
        <v>894</v>
      </c>
      <c r="G15" s="23" t="s">
        <v>677</v>
      </c>
      <c r="H15" s="110" t="s">
        <v>677</v>
      </c>
      <c r="J15" s="15"/>
      <c r="K15" s="15"/>
      <c r="L15" s="15"/>
      <c r="M15" s="15"/>
      <c r="N15" s="15"/>
    </row>
    <row r="16" spans="2:14" x14ac:dyDescent="0.3">
      <c r="B16" s="130" t="s">
        <v>83</v>
      </c>
      <c r="C16" s="22">
        <v>7.8</v>
      </c>
      <c r="D16" s="22">
        <v>7.9</v>
      </c>
      <c r="E16" s="22">
        <v>7.2</v>
      </c>
      <c r="F16" s="22">
        <v>7.5</v>
      </c>
      <c r="G16" s="22">
        <v>7</v>
      </c>
      <c r="H16" s="25">
        <v>7.3</v>
      </c>
      <c r="J16" s="15"/>
      <c r="K16" s="15"/>
      <c r="L16" s="15"/>
      <c r="M16" s="15"/>
      <c r="N16" s="15"/>
    </row>
    <row r="17" spans="2:14" x14ac:dyDescent="0.3">
      <c r="B17" s="130"/>
      <c r="C17" s="23" t="s">
        <v>864</v>
      </c>
      <c r="D17" s="23" t="s">
        <v>945</v>
      </c>
      <c r="E17" s="23" t="s">
        <v>660</v>
      </c>
      <c r="F17" s="23" t="s">
        <v>639</v>
      </c>
      <c r="G17" s="23" t="s">
        <v>641</v>
      </c>
      <c r="H17" s="110" t="s">
        <v>660</v>
      </c>
      <c r="J17" s="15"/>
      <c r="K17" s="15"/>
      <c r="L17" s="15"/>
      <c r="M17" s="15"/>
      <c r="N17" s="15"/>
    </row>
    <row r="18" spans="2:14" x14ac:dyDescent="0.3">
      <c r="B18" s="130" t="s">
        <v>84</v>
      </c>
      <c r="C18" s="22">
        <v>7.7</v>
      </c>
      <c r="D18" s="22">
        <v>7.8</v>
      </c>
      <c r="E18" s="22">
        <v>7.7</v>
      </c>
      <c r="F18" s="22">
        <v>7.8</v>
      </c>
      <c r="G18" s="22">
        <v>7.3</v>
      </c>
      <c r="H18" s="25">
        <v>7.6</v>
      </c>
      <c r="J18" s="15"/>
      <c r="K18" s="15"/>
      <c r="L18" s="15"/>
      <c r="M18" s="15"/>
      <c r="N18" s="15"/>
    </row>
    <row r="19" spans="2:14" x14ac:dyDescent="0.3">
      <c r="B19" s="130"/>
      <c r="C19" s="23" t="s">
        <v>719</v>
      </c>
      <c r="D19" s="23" t="s">
        <v>864</v>
      </c>
      <c r="E19" s="23" t="s">
        <v>719</v>
      </c>
      <c r="F19" s="23" t="s">
        <v>719</v>
      </c>
      <c r="G19" s="23" t="s">
        <v>660</v>
      </c>
      <c r="H19" s="110" t="s">
        <v>797</v>
      </c>
      <c r="J19" s="15"/>
      <c r="K19" s="15"/>
      <c r="L19" s="15"/>
      <c r="M19" s="15"/>
      <c r="N19" s="15"/>
    </row>
    <row r="20" spans="2:14" x14ac:dyDescent="0.3">
      <c r="J20" s="15"/>
      <c r="K20" s="15"/>
      <c r="L20" s="15"/>
      <c r="M20" s="15"/>
      <c r="N20" s="15"/>
    </row>
    <row r="21" spans="2:14" x14ac:dyDescent="0.3">
      <c r="B21" s="115" t="s">
        <v>425</v>
      </c>
      <c r="J21" s="15"/>
      <c r="K21" s="15"/>
      <c r="L21" s="15"/>
      <c r="M21" s="15"/>
      <c r="N21" s="15"/>
    </row>
  </sheetData>
  <sortState ref="B28:H41">
    <sortCondition ref="B28"/>
  </sortState>
  <mergeCells count="8">
    <mergeCell ref="B16:B17"/>
    <mergeCell ref="B18:B19"/>
    <mergeCell ref="C4:H4"/>
    <mergeCell ref="B6:B7"/>
    <mergeCell ref="B8:B9"/>
    <mergeCell ref="B10:B11"/>
    <mergeCell ref="B12:B13"/>
    <mergeCell ref="B14:B15"/>
  </mergeCells>
  <hyperlinks>
    <hyperlink ref="B2" location="ÍNDICE!A1" display="ÍNDICE!A1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M9"/>
  <sheetViews>
    <sheetView zoomScaleNormal="100" workbookViewId="0">
      <selection activeCell="B2" sqref="B2"/>
    </sheetView>
  </sheetViews>
  <sheetFormatPr baseColWidth="10" defaultColWidth="11.5546875" defaultRowHeight="14.4" x14ac:dyDescent="0.3"/>
  <cols>
    <col min="1" max="1" width="2.6640625" style="2" customWidth="1"/>
    <col min="2" max="2" width="13.33203125" style="2" customWidth="1"/>
    <col min="3" max="3" width="8.6640625" style="2" bestFit="1" customWidth="1"/>
    <col min="4" max="4" width="10.33203125" style="2" bestFit="1" customWidth="1"/>
    <col min="5" max="5" width="14.88671875" style="2" customWidth="1"/>
    <col min="6" max="6" width="12.6640625" style="2" customWidth="1"/>
    <col min="7" max="7" width="9" style="2" bestFit="1" customWidth="1"/>
    <col min="8" max="16384" width="11.5546875" style="2"/>
  </cols>
  <sheetData>
    <row r="2" spans="2:13" x14ac:dyDescent="0.3">
      <c r="B2" s="8" t="s">
        <v>162</v>
      </c>
    </row>
    <row r="4" spans="2:13" ht="48" customHeight="1" x14ac:dyDescent="0.3">
      <c r="B4" s="130" t="s">
        <v>947</v>
      </c>
      <c r="C4" s="131"/>
      <c r="D4" s="131"/>
      <c r="E4" s="131"/>
      <c r="F4" s="131"/>
      <c r="G4" s="132"/>
    </row>
    <row r="5" spans="2:13" ht="46.5" customHeight="1" x14ac:dyDescent="0.3">
      <c r="B5" s="116" t="s">
        <v>203</v>
      </c>
      <c r="C5" s="116" t="s">
        <v>202</v>
      </c>
      <c r="D5" s="116" t="s">
        <v>205</v>
      </c>
      <c r="E5" s="116" t="s">
        <v>206</v>
      </c>
      <c r="F5" s="116" t="s">
        <v>204</v>
      </c>
      <c r="G5" s="24" t="s">
        <v>25</v>
      </c>
    </row>
    <row r="6" spans="2:13" x14ac:dyDescent="0.3">
      <c r="B6" s="22">
        <v>6.3</v>
      </c>
      <c r="C6" s="22">
        <v>6.5</v>
      </c>
      <c r="D6" s="22">
        <v>7</v>
      </c>
      <c r="E6" s="22">
        <v>6.4</v>
      </c>
      <c r="F6" s="22">
        <v>6.4</v>
      </c>
      <c r="G6" s="25">
        <v>6.4</v>
      </c>
      <c r="I6" s="15"/>
      <c r="J6" s="15"/>
      <c r="K6" s="15"/>
      <c r="L6" s="15"/>
      <c r="M6" s="15"/>
    </row>
    <row r="7" spans="2:13" x14ac:dyDescent="0.3">
      <c r="B7" s="23" t="s">
        <v>764</v>
      </c>
      <c r="C7" s="23" t="s">
        <v>563</v>
      </c>
      <c r="D7" s="23" t="s">
        <v>641</v>
      </c>
      <c r="E7" s="23" t="s">
        <v>763</v>
      </c>
      <c r="F7" s="23" t="s">
        <v>763</v>
      </c>
      <c r="G7" s="110" t="s">
        <v>763</v>
      </c>
      <c r="I7" s="15"/>
      <c r="J7" s="15"/>
      <c r="K7" s="15"/>
      <c r="L7" s="15"/>
      <c r="M7" s="15"/>
    </row>
    <row r="8" spans="2:13" x14ac:dyDescent="0.3">
      <c r="I8" s="15"/>
      <c r="J8" s="15"/>
      <c r="K8" s="15"/>
      <c r="L8" s="15"/>
      <c r="M8" s="15"/>
    </row>
    <row r="9" spans="2:13" x14ac:dyDescent="0.3">
      <c r="B9" s="115" t="s">
        <v>425</v>
      </c>
      <c r="I9" s="15"/>
      <c r="J9" s="15"/>
      <c r="K9" s="15"/>
      <c r="L9" s="15"/>
      <c r="M9" s="15"/>
    </row>
  </sheetData>
  <mergeCells count="1">
    <mergeCell ref="B4:G4"/>
  </mergeCells>
  <hyperlinks>
    <hyperlink ref="B2" location="ÍNDICE!A1" display="ÍNDICE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62</vt:i4>
      </vt:variant>
      <vt:variant>
        <vt:lpstr>Gráficos</vt:lpstr>
      </vt:variant>
      <vt:variant>
        <vt:i4>51</vt:i4>
      </vt:variant>
    </vt:vector>
  </HeadingPairs>
  <TitlesOfParts>
    <vt:vector size="113" baseType="lpstr">
      <vt:lpstr>ÍNDICE</vt:lpstr>
      <vt:lpstr>DATOS PERSONALES</vt:lpstr>
      <vt:lpstr>A. Sexo</vt:lpstr>
      <vt:lpstr>B. Titulación</vt:lpstr>
      <vt:lpstr>C. Rama</vt:lpstr>
      <vt:lpstr>D. Centro</vt:lpstr>
      <vt:lpstr>E. Campus</vt:lpstr>
      <vt:lpstr>VALORACIÓN TITULACIÓN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P12.1</vt:lpstr>
      <vt:lpstr>TRÁNSITO VIDA LABORAL</vt:lpstr>
      <vt:lpstr>P13</vt:lpstr>
      <vt:lpstr>P14</vt:lpstr>
      <vt:lpstr>P15</vt:lpstr>
      <vt:lpstr>P15 y P10</vt:lpstr>
      <vt:lpstr>P15.1</vt:lpstr>
      <vt:lpstr>P15.1.1</vt:lpstr>
      <vt:lpstr>PRIMER EMPLEO</vt:lpstr>
      <vt:lpstr>P16</vt:lpstr>
      <vt:lpstr>P17</vt:lpstr>
      <vt:lpstr>P17 y P7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EMPLEO ACTUAL</vt:lpstr>
      <vt:lpstr>P27</vt:lpstr>
      <vt:lpstr>P27 y P10</vt:lpstr>
      <vt:lpstr>P27 y P4</vt:lpstr>
      <vt:lpstr>P27.1</vt:lpstr>
      <vt:lpstr>P27.1.1</vt:lpstr>
      <vt:lpstr>P27.2</vt:lpstr>
      <vt:lpstr>P28</vt:lpstr>
      <vt:lpstr>P28 y P17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P39</vt:lpstr>
      <vt:lpstr>P40</vt:lpstr>
      <vt:lpstr>Gráfico-A. Sexo</vt:lpstr>
      <vt:lpstr>Gráfico-C. Rama</vt:lpstr>
      <vt:lpstr>Gráfico-D. Centro</vt:lpstr>
      <vt:lpstr>Gráfico-E. Campus</vt:lpstr>
      <vt:lpstr>Gráfico-P1</vt:lpstr>
      <vt:lpstr>Gráfico-P2</vt:lpstr>
      <vt:lpstr>Gráfico-P3</vt:lpstr>
      <vt:lpstr>Gráfico-P4</vt:lpstr>
      <vt:lpstr>Gráfico-P5</vt:lpstr>
      <vt:lpstr>Gráfico-P6</vt:lpstr>
      <vt:lpstr>Gráfico-P7</vt:lpstr>
      <vt:lpstr>Gráfico-P8</vt:lpstr>
      <vt:lpstr>Gráfico-P9</vt:lpstr>
      <vt:lpstr>Gráfico-P10</vt:lpstr>
      <vt:lpstr>Gráfico-P11 </vt:lpstr>
      <vt:lpstr>Gráfico-P12</vt:lpstr>
      <vt:lpstr>Gráfico-P12.1</vt:lpstr>
      <vt:lpstr>Gráfico-P13</vt:lpstr>
      <vt:lpstr>Gráfico-P14</vt:lpstr>
      <vt:lpstr>Gráfico-P15</vt:lpstr>
      <vt:lpstr>Gráfico-P15.1</vt:lpstr>
      <vt:lpstr>Gráfico-P15.1.1</vt:lpstr>
      <vt:lpstr>Gráfico-P16</vt:lpstr>
      <vt:lpstr>Gráfico-P17</vt:lpstr>
      <vt:lpstr>Gráfico-P18</vt:lpstr>
      <vt:lpstr>Gráfico-P19</vt:lpstr>
      <vt:lpstr>Gráfico-P20</vt:lpstr>
      <vt:lpstr>Gráfico-P21</vt:lpstr>
      <vt:lpstr>Gráfico-P22</vt:lpstr>
      <vt:lpstr>Gráfico-P23</vt:lpstr>
      <vt:lpstr>Gráfico-P24</vt:lpstr>
      <vt:lpstr>Gráfico-P25</vt:lpstr>
      <vt:lpstr>Gráfico-P26</vt:lpstr>
      <vt:lpstr>Gráfico-P27</vt:lpstr>
      <vt:lpstr>Gráfico-P27.1</vt:lpstr>
      <vt:lpstr>Gráfico-P27.1.1</vt:lpstr>
      <vt:lpstr>Gráfico-P27.2</vt:lpstr>
      <vt:lpstr>Gráfico-P28</vt:lpstr>
      <vt:lpstr>Gráfico-P29</vt:lpstr>
      <vt:lpstr>Gráfico-P30</vt:lpstr>
      <vt:lpstr>Gráfico-P31</vt:lpstr>
      <vt:lpstr>Gráfico-P32</vt:lpstr>
      <vt:lpstr>Gráfico-P33</vt:lpstr>
      <vt:lpstr>Gráfico-P34</vt:lpstr>
      <vt:lpstr>Gráfico-P35</vt:lpstr>
      <vt:lpstr>Gráfico-P36</vt:lpstr>
      <vt:lpstr>Gráfico-P37</vt:lpstr>
      <vt:lpstr>Gráfico-P38</vt:lpstr>
      <vt:lpstr>Gráfico-P39</vt:lpstr>
      <vt:lpstr>Gráfico-P39 (2)</vt:lpstr>
      <vt:lpstr>Gráfico-P40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2016-07-13T11:19:12Z</dcterms:modified>
</cp:coreProperties>
</file>