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0" yWindow="0" windowWidth="23040" windowHeight="8832"/>
  </bookViews>
  <sheets>
    <sheet name="ÍNDICE" sheetId="39" r:id="rId1"/>
    <sheet name="P1" sheetId="60" r:id="rId2"/>
    <sheet name="P2a" sheetId="59" r:id="rId3"/>
    <sheet name="P2b" sheetId="58" r:id="rId4"/>
    <sheet name="P2c" sheetId="57" r:id="rId5"/>
    <sheet name="P2d" sheetId="56" r:id="rId6"/>
    <sheet name="P2e" sheetId="55" r:id="rId7"/>
    <sheet name="P3" sheetId="35" r:id="rId8"/>
    <sheet name="P4" sheetId="34" r:id="rId9"/>
    <sheet name="P5" sheetId="54" r:id="rId10"/>
    <sheet name="P6" sheetId="53" r:id="rId11"/>
    <sheet name="P7" sheetId="33" r:id="rId12"/>
    <sheet name="P8" sheetId="52" r:id="rId13"/>
    <sheet name="P9" sheetId="51" r:id="rId14"/>
    <sheet name="P10" sheetId="32" r:id="rId15"/>
    <sheet name="P11" sheetId="31" r:id="rId16"/>
    <sheet name="P11_1" sheetId="30" r:id="rId17"/>
    <sheet name="P12" sheetId="29" r:id="rId18"/>
    <sheet name="P12_1" sheetId="28" r:id="rId19"/>
    <sheet name="P12_1_1" sheetId="37" r:id="rId20"/>
    <sheet name="P13" sheetId="50" r:id="rId21"/>
    <sheet name="P14" sheetId="27" r:id="rId22"/>
    <sheet name="P15" sheetId="26" r:id="rId23"/>
    <sheet name="P16" sheetId="25" r:id="rId24"/>
    <sheet name="P17" sheetId="24" r:id="rId25"/>
    <sheet name="P18" sheetId="23" r:id="rId26"/>
    <sheet name="P19" sheetId="22" r:id="rId27"/>
    <sheet name="P20" sheetId="21" r:id="rId28"/>
    <sheet name="P21" sheetId="20" r:id="rId29"/>
    <sheet name="P23" sheetId="19" r:id="rId30"/>
    <sheet name="P24" sheetId="49" r:id="rId31"/>
    <sheet name="P25" sheetId="18" r:id="rId32"/>
    <sheet name="P25_1" sheetId="17" r:id="rId33"/>
    <sheet name="P25_1_1" sheetId="36" r:id="rId34"/>
    <sheet name="P25_2" sheetId="16" r:id="rId35"/>
    <sheet name="P26" sheetId="15" r:id="rId36"/>
    <sheet name="P27" sheetId="14" r:id="rId37"/>
    <sheet name="P28" sheetId="13" r:id="rId38"/>
    <sheet name="P29" sheetId="12" r:id="rId39"/>
    <sheet name="P30" sheetId="11" r:id="rId40"/>
    <sheet name="P31" sheetId="10" r:id="rId41"/>
    <sheet name="P32" sheetId="9" r:id="rId42"/>
    <sheet name="P33" sheetId="8" r:id="rId43"/>
    <sheet name="P34" sheetId="7" r:id="rId44"/>
    <sheet name="P36" sheetId="6" r:id="rId45"/>
    <sheet name="P37" sheetId="48" r:id="rId46"/>
    <sheet name="P38a" sheetId="47" r:id="rId47"/>
    <sheet name="P38b" sheetId="46" r:id="rId48"/>
    <sheet name="P38c" sheetId="45" r:id="rId49"/>
    <sheet name="P38d" sheetId="44" r:id="rId50"/>
    <sheet name="P38e" sheetId="43" r:id="rId51"/>
    <sheet name="P38f" sheetId="42" r:id="rId52"/>
    <sheet name="P38g" sheetId="41" r:id="rId53"/>
    <sheet name="P39" sheetId="40" r:id="rId54"/>
    <sheet name="P40" sheetId="5" r:id="rId55"/>
    <sheet name="P41" sheetId="4" r:id="rId56"/>
  </sheets>
  <definedNames>
    <definedName name="_xlnm._FilterDatabase" localSheetId="2" hidden="1">P2a!$A$3:$H$21</definedName>
    <definedName name="_xlnm._FilterDatabase" localSheetId="3" hidden="1">P2b!$A$3:$H$21</definedName>
    <definedName name="_xlnm._FilterDatabase" localSheetId="4" hidden="1">P2c!$A$3:$H$3</definedName>
    <definedName name="_xlnm._FilterDatabase" localSheetId="5" hidden="1">P2d!$A$3:$H$3</definedName>
    <definedName name="_xlnm._FilterDatabase" localSheetId="6" hidden="1">P2e!$A$3:$H$21</definedName>
    <definedName name="_xlnm._FilterDatabase" localSheetId="8" hidden="1">'P4'!$A$3:$H$3</definedName>
    <definedName name="_xlnm._FilterDatabase" localSheetId="9" hidden="1">'P5'!$A$3:$H$21</definedName>
    <definedName name="_xlnm._FilterDatabase" localSheetId="10" hidden="1">'P6'!$A$3:$H$21</definedName>
    <definedName name="_xlnm._FilterDatabase" localSheetId="11" hidden="1">'P7'!$A$3:$H$21</definedName>
  </definedNames>
  <calcPr calcId="152511" refMode="R1C1"/>
</workbook>
</file>

<file path=xl/calcChain.xml><?xml version="1.0" encoding="utf-8"?>
<calcChain xmlns="http://schemas.openxmlformats.org/spreadsheetml/2006/main">
  <c r="C25" i="37" l="1"/>
  <c r="K21" i="18" l="1"/>
  <c r="K20" i="18"/>
  <c r="K19" i="18"/>
  <c r="K18" i="18"/>
  <c r="K17" i="18"/>
  <c r="K16" i="18"/>
  <c r="K15" i="18"/>
  <c r="K14" i="18"/>
  <c r="K13" i="18"/>
  <c r="K12" i="18"/>
  <c r="K11" i="18"/>
  <c r="K10" i="18"/>
  <c r="K9" i="18"/>
  <c r="K8" i="18"/>
  <c r="K7" i="18"/>
  <c r="K6" i="18"/>
  <c r="K5" i="18"/>
  <c r="J21" i="18"/>
  <c r="J20" i="18"/>
  <c r="J19" i="18"/>
  <c r="J18" i="18"/>
  <c r="J17" i="18"/>
  <c r="J16" i="18"/>
  <c r="J15" i="18"/>
  <c r="J14" i="18"/>
  <c r="J13" i="18"/>
  <c r="J12" i="18"/>
  <c r="J11" i="18"/>
  <c r="J10" i="18"/>
  <c r="J9" i="18"/>
  <c r="J8" i="18"/>
  <c r="J7" i="18"/>
  <c r="J6" i="18"/>
  <c r="J5" i="18"/>
  <c r="K4" i="18"/>
  <c r="J4" i="18"/>
</calcChain>
</file>

<file path=xl/sharedStrings.xml><?xml version="1.0" encoding="utf-8"?>
<sst xmlns="http://schemas.openxmlformats.org/spreadsheetml/2006/main" count="1854" uniqueCount="212">
  <si>
    <t>Total</t>
  </si>
  <si>
    <t>Mujeres</t>
  </si>
  <si>
    <t>Hombres</t>
  </si>
  <si>
    <t>TOTAL</t>
  </si>
  <si>
    <t>Ingeniería y Arquitectura</t>
  </si>
  <si>
    <t>Ciencias Sociales y Jurídicas</t>
  </si>
  <si>
    <t>Ciencias de la Salud</t>
  </si>
  <si>
    <t>Ciencias</t>
  </si>
  <si>
    <t>Artes y Humanidades</t>
  </si>
  <si>
    <t>Número de egresados</t>
  </si>
  <si>
    <t>Respuestas válidas</t>
  </si>
  <si>
    <t>Margen error</t>
  </si>
  <si>
    <t>Otros</t>
  </si>
  <si>
    <t>Máster</t>
  </si>
  <si>
    <t>Grado</t>
  </si>
  <si>
    <t>Doctorado / Tesis Doctoral</t>
  </si>
  <si>
    <t>Si</t>
  </si>
  <si>
    <t>No</t>
  </si>
  <si>
    <t>Más de 3000€</t>
  </si>
  <si>
    <t>Entre 2401€ y 3000€</t>
  </si>
  <si>
    <t>Entre 1801€ y 2400€</t>
  </si>
  <si>
    <t>Entre 1501€ y 1800€</t>
  </si>
  <si>
    <t>Entre 1201€ y 1500€</t>
  </si>
  <si>
    <t>Entre 901€ y 1200€</t>
  </si>
  <si>
    <t>Entre 601€ y 900€</t>
  </si>
  <si>
    <t>600€ o menos</t>
  </si>
  <si>
    <t>Pública</t>
  </si>
  <si>
    <t>Privada</t>
  </si>
  <si>
    <t>Temporal</t>
  </si>
  <si>
    <t>Indefinido</t>
  </si>
  <si>
    <t>Otro</t>
  </si>
  <si>
    <t>Laboral</t>
  </si>
  <si>
    <t>Funcionario / Interino</t>
  </si>
  <si>
    <t>Beca</t>
  </si>
  <si>
    <t>Respondiendo a un anuncio en prensa o internet</t>
  </si>
  <si>
    <t>Otros Medios (indicar)</t>
  </si>
  <si>
    <t>Oposicion</t>
  </si>
  <si>
    <t>Enviando el curriculum directamente a la empresa</t>
  </si>
  <si>
    <t>Contactos personales o familiares</t>
  </si>
  <si>
    <t>Bolsa de trabajo</t>
  </si>
  <si>
    <t>Bolsa de empleo de la UEx</t>
  </si>
  <si>
    <t>A través de un portal de empleo web</t>
  </si>
  <si>
    <t>A través de prácticas no relacionadas con la universidad</t>
  </si>
  <si>
    <t>A través de las prácticas de la universidad</t>
  </si>
  <si>
    <t>A través de empresas de selección de personal</t>
  </si>
  <si>
    <t>Si, cree mi propia empresa</t>
  </si>
  <si>
    <t>No, trabaje para otros</t>
  </si>
  <si>
    <t>Otra CA</t>
  </si>
  <si>
    <t>Extremadura</t>
  </si>
  <si>
    <t>Extranjero</t>
  </si>
  <si>
    <t>Es el mismo</t>
  </si>
  <si>
    <t>Es distinto</t>
  </si>
  <si>
    <t>No, no era autónomo</t>
  </si>
  <si>
    <t>Si, era autónomo</t>
  </si>
  <si>
    <t>Otro estudio en otra universidad</t>
  </si>
  <si>
    <t>Otro estudio en la misma universidad</t>
  </si>
  <si>
    <t>No estudiaría en ninguna universidad</t>
  </si>
  <si>
    <t>Haría el mismo/a pero en otra universidad</t>
  </si>
  <si>
    <t>Haría el mismo/a en la misma universidad</t>
  </si>
  <si>
    <t>Preparo oposiciones</t>
  </si>
  <si>
    <t>Por motivos familiares</t>
  </si>
  <si>
    <t>Otras razones</t>
  </si>
  <si>
    <t>No quiero trabajar</t>
  </si>
  <si>
    <t>Intento montar mi propia empresa</t>
  </si>
  <si>
    <t>Continúo estudiando</t>
  </si>
  <si>
    <t>No quise trabajar</t>
  </si>
  <si>
    <t>Intenté montar mi propia empresa</t>
  </si>
  <si>
    <t>Continué estudiando</t>
  </si>
  <si>
    <t>Preparaba oposiciones</t>
  </si>
  <si>
    <t>P41. ¿Cuáles?</t>
  </si>
  <si>
    <t>P40. Al finalizar esta titulación universitaria, ¿Iniciaste otros estudios universitarios?</t>
  </si>
  <si>
    <t xml:space="preserve">P39. Valore de 0 a 10 cómo los estudios cursados le han ayudado a adquirir las capacidades y competencias necesarias para el ejercicio de su profesión:
</t>
  </si>
  <si>
    <t xml:space="preserve">                     P38g. Satisfacción global con tu empleo</t>
  </si>
  <si>
    <t xml:space="preserve">                     P38f. Horarios, vacaciones, dias libres</t>
  </si>
  <si>
    <t xml:space="preserve">                     P38e. Buen ambiente de trabajo</t>
  </si>
  <si>
    <t xml:space="preserve">                     P38d. Desarrollo profesional</t>
  </si>
  <si>
    <t xml:space="preserve">                     P38c. Desarrollo personal</t>
  </si>
  <si>
    <t xml:space="preserve">                     P38b. Estabilidad Laboral</t>
  </si>
  <si>
    <t xml:space="preserve">                     P38a.  Nivel salarial</t>
  </si>
  <si>
    <t>P38. 
Valora de 0 a 10 el grado de satisfacción de los siguientes apartados de tu empleo:</t>
  </si>
  <si>
    <t>P37.  
De 0 a 10, ¿qué relación existe entre tu empleo y tu titulación universitaria?</t>
  </si>
  <si>
    <t>P36. ¿Me podrías decir tu sueldo neto mensual?</t>
  </si>
  <si>
    <t>P34. ¿De qué sector es la empresa?</t>
  </si>
  <si>
    <t>P33. ¿Te ha contratado una empresa pública o privada?</t>
  </si>
  <si>
    <t>P32. ¿Cuál es la duración del contrato?</t>
  </si>
  <si>
    <t>P31. ¿Qué tipo de contrato tienes?</t>
  </si>
  <si>
    <t xml:space="preserve">
P30. ¿Y cómo has encontrado el empleo?</t>
  </si>
  <si>
    <t xml:space="preserve">
P29. ¿Has pensado alguna vez en crear tu propia empresa?</t>
  </si>
  <si>
    <t>P28. ¿Has creado tu propia empresa o trabajas para otros?</t>
  </si>
  <si>
    <t>P27. ¿Estás dado de alta como autónomo?</t>
  </si>
  <si>
    <t xml:space="preserve">P26. 
¿Trabajas en Extremadura, otra Comunidad o fuera de España?
</t>
  </si>
  <si>
    <t>P25.2. 
¿Es el mismo empleo o es distinto al primero?</t>
  </si>
  <si>
    <t xml:space="preserve">                       P25.1.1. ¿Por qué no estás buscando trabajo?</t>
  </si>
  <si>
    <t xml:space="preserve">                       P25.1. ¿Estás  buscando trabajo?</t>
  </si>
  <si>
    <t>P25. ¿Estás trabajando actualmente?</t>
  </si>
  <si>
    <t>Empleo actual</t>
  </si>
  <si>
    <t>P24. 
De 0 a 10, ¿qué relación existía entre ese empleo y tu titulación universitaria?</t>
  </si>
  <si>
    <t>P23. ¿Me podrías decir cuál era tu sueldo neto mensual?</t>
  </si>
  <si>
    <t>P21 ¿De qué sector era la empresa? (actividad)</t>
  </si>
  <si>
    <t>P20. ¿Te contrató una empresa pública o privada?</t>
  </si>
  <si>
    <t>P19. ¿Cuál era la duración del contrato?</t>
  </si>
  <si>
    <t>P18. ¿Qué tipo de contrato tenías?</t>
  </si>
  <si>
    <t>P17. 
¿Y cómo encontraste el trabajo?</t>
  </si>
  <si>
    <t>P16. ¿Creaste tu propia empresa o trabajaste para otros?</t>
  </si>
  <si>
    <t>P15. ¿Estabas dado de alta como autónomo?</t>
  </si>
  <si>
    <t xml:space="preserve">P14. 
¿Trabajabas en Extremadura, otra Comunidad o fuera de España?
</t>
  </si>
  <si>
    <t>P13. 
Aproximadamente, ¿cuántos meses pasaron desde que terminaste de estudiar y conseguiste ese trabajo?</t>
  </si>
  <si>
    <t>Primer empleo</t>
  </si>
  <si>
    <t xml:space="preserve">                       P12.1.1. ¿Por qué no has buscado trabajo?</t>
  </si>
  <si>
    <t xml:space="preserve">                       P12.1. ¿Has buscado trabajo?</t>
  </si>
  <si>
    <t>P12. Tras acabar tu titulación universitaria, ¿has trabajado alguna vez?</t>
  </si>
  <si>
    <t xml:space="preserve">                       P11.1. ¿Has continuado con ese mismo empleo tras finalizar tu titulación universitaria?</t>
  </si>
  <si>
    <t>P11. Cuando estabas estudiando esta titulación, ¿tuviste alguna experiencia laboral relacionada con estos estudios?</t>
  </si>
  <si>
    <t>Tránsito a la vida laboral</t>
  </si>
  <si>
    <t>P10. En el momento de matricularte en esta titulación universitaria , ¿estabas trabajando?</t>
  </si>
  <si>
    <t>P9. 
Además, ¿en qué medida crees que la estancia te ha ayudado a encontrar trabajo?</t>
  </si>
  <si>
    <t>P8. 
De 0 a 10, ¿puedes valorar tu satisfacción con esta estancia?</t>
  </si>
  <si>
    <t>P7. 
¿Disfrutaste de alguna beca ERASMUS, SOCRATES o similar para cursar parte de tus estudios, tanto teóricos como prácticos, en otra Universidad?</t>
  </si>
  <si>
    <t>P6. 
Además, ¿en qué medida crees que la formación recibida en estas prácticas te han ayudado a encontrar trabajo?</t>
  </si>
  <si>
    <t>P5. 
De 0 a 10, ¿puedes valorar tu satisfacción con estas prácticas?</t>
  </si>
  <si>
    <t>P4.¿Realizaste prácticas externas durante tus estudios?</t>
  </si>
  <si>
    <t>P3. 
¿Qué harías si pudieras empezar de nuevo, viendo cómo te ha ido laboralmente con esta titulación?</t>
  </si>
  <si>
    <t xml:space="preserve">                     P2e. Gestión administrativa</t>
  </si>
  <si>
    <t xml:space="preserve">                     P2d. Instalaciones y equipos disponibles en las aulas</t>
  </si>
  <si>
    <t xml:space="preserve">                     P2c. Profesorado</t>
  </si>
  <si>
    <t xml:space="preserve">                     P2b. Contenidos prácticos recibidos</t>
  </si>
  <si>
    <t xml:space="preserve">                     P2a.  Contenidos teóricos recibidos</t>
  </si>
  <si>
    <t>P2. 
Valora de 0 a 10 los siguientes aspectos de tus estudios universitarios:</t>
  </si>
  <si>
    <t>P1. 
Transcurridos ya varios años desde que finalizaste tus estudios universitarios, valora de 0 a 10 tu nivel de satisfacción general con la titulación cursada.</t>
  </si>
  <si>
    <t>Sobre los estudios realizados (Valoración de la titulación) y su proceso formativo</t>
  </si>
  <si>
    <t>ÍNDICE</t>
  </si>
  <si>
    <t>Margen error media 95%</t>
  </si>
  <si>
    <t>N egresados</t>
  </si>
  <si>
    <t>Resp válidas</t>
  </si>
  <si>
    <t>Desv. Típica</t>
  </si>
  <si>
    <t>Media</t>
  </si>
  <si>
    <t xml:space="preserve">Preg 1. Satisfaccion con la titulación cursada. </t>
  </si>
  <si>
    <t>Preg 2a. Valoración de contenidos teóricos recibidos.</t>
  </si>
  <si>
    <t>Preg 2b. Valoración de contenidos prácticos recibidos.</t>
  </si>
  <si>
    <t>Preg 2c. Valoración de profesorado.</t>
  </si>
  <si>
    <t>Preg 2e. Gestión administrativa.</t>
  </si>
  <si>
    <t>Preg 2d. Instalaciones y equipos disponibles en el aula.</t>
  </si>
  <si>
    <t>Preg 3. ¿Qué harías si pudieras empezar de nuevo, viendo como te ha ido laboralmente?</t>
  </si>
  <si>
    <t>Preg 4. ¿Realizastes prácticas externas durante tu estudios universitarios?</t>
  </si>
  <si>
    <t>Preg 5. Satisfacción con las prácticas.</t>
  </si>
  <si>
    <t>Preg 7. ¿Disfrutastes de alguna beca ERASMUS, SICUE o similar?</t>
  </si>
  <si>
    <t>Preg 9. ¿En qué medida crees que tu estancia ERASMUS, SICUE o similar te ha ayudado a encontrar trabajo?</t>
  </si>
  <si>
    <t>Preg 10. En el momento de matricularte es tus estudios universitarios, ¿estabas trabajando?</t>
  </si>
  <si>
    <t>Preg 11. Cuando estabas estudiando tu titulación universitaria, ¿tuviste alguna experiencia laboral relacionada con estos estudios?</t>
  </si>
  <si>
    <t>Preg 11.1. ¿Has continuado con ese mismo empleo tras finalizar tus estudios universitarios?</t>
  </si>
  <si>
    <t>Preg 14. ¿Trabajabas en Extremadura, otra Comunidad o fuera de España?</t>
  </si>
  <si>
    <t>Preg 15. ¿Estabas dado de alta como autónomo?</t>
  </si>
  <si>
    <t>Preg 16. ¿Creaste tu propia empresa o trabajastes para otros?</t>
  </si>
  <si>
    <t>Preg 17. ¿Cómo encontraste el trabajo?</t>
  </si>
  <si>
    <t>Preg 18. ¿Qué tipo de contrato tenías?</t>
  </si>
  <si>
    <t>Preg 19. ¿Cuál era la duración del contrato?</t>
  </si>
  <si>
    <t>Preg 20. ¿Te contrató una empresa pública o privada?</t>
  </si>
  <si>
    <t>Preg 21. ¿De qué sector era la empresa?</t>
  </si>
  <si>
    <t>Preg 23. ¿Me podrías decir cuál era tu sueldo neto mensual?</t>
  </si>
  <si>
    <t>Preg 24. Relación entre ese empleo y la titulación cursada.</t>
  </si>
  <si>
    <t>Preg 25. ¿Estás trabajando actualmente?</t>
  </si>
  <si>
    <t>Preg 25.1. ¿Estás buscando trabajo?</t>
  </si>
  <si>
    <t>Preg25.1.1. ¿Por qué no buscas trabajo?</t>
  </si>
  <si>
    <t>Preg 25.2. ¿Es el mismo empleo o es distinto al primero?</t>
  </si>
  <si>
    <t>Preg 26. ¿Trabajas en Extremadura, otra comunidad o fuera de España?</t>
  </si>
  <si>
    <t>Preg 27. ¿Estás dado de alta como autónomo?</t>
  </si>
  <si>
    <t>Preg 28. ¿Has creado tu propia empresa o trabajas para otros?</t>
  </si>
  <si>
    <t>Preg 29. ¿Has pensado alguna vez en crear tu empresa?</t>
  </si>
  <si>
    <t>Preg 30. ¿Cómo has encontrado tu empleo actual?</t>
  </si>
  <si>
    <t>Preg 31. ¿Qué tipo de contrato tienes?</t>
  </si>
  <si>
    <t>Preg 32. ¿Cuál es la duración del contrato?</t>
  </si>
  <si>
    <t>Preg 33. ¿Te ha contratado una empresa pública o privada?</t>
  </si>
  <si>
    <t>Preg 34. ¿De qué sector es la empresa?</t>
  </si>
  <si>
    <t>Preg 36. ¿Me podrías decir tu sueldo neto mensual?</t>
  </si>
  <si>
    <t>Preg 37. Relación entre tu empleo actual y la titulación cursada.</t>
  </si>
  <si>
    <t>Preg 38a. Grado de satisfacción con empleo actual: Nivel Salarial.</t>
  </si>
  <si>
    <t>Preg 38b. Grado de satisfacción con empleo actual: Estabilidad Laboral.</t>
  </si>
  <si>
    <t>Preg 38c. Grado de satisfacción con empleo actual: Desarrollo personal. Ramas</t>
  </si>
  <si>
    <t>Preg 38d. Grado de satisfacción con empleo actual: Desarrollo profesional.</t>
  </si>
  <si>
    <t>Preg 38e. Grado de satisfacción con empleo actual: Buen ambiente de trabajo.</t>
  </si>
  <si>
    <t>Preg 38f. Grado de satisfacción con empleo actual: Horarios, vacaciones, dias libres.</t>
  </si>
  <si>
    <t>Preg 38g. Grado de satisfacción con empleo actual: Satisfacción global con tu empleo.</t>
  </si>
  <si>
    <t>Preg 39. Valora de 0 a 10 cómo la titulación universitaria cursada te ha ayudado a adquirir las capacidades y competencias necesarias para el ejercicio de tu profesión.</t>
  </si>
  <si>
    <t>Preg 40. Al finalizar estos estudios universitarios, ¿iniciaste otros estudios universitarios?</t>
  </si>
  <si>
    <t>Preg 41. ¿Cuáles?</t>
  </si>
  <si>
    <t>Agricultura,ganadería, silvicultura y pesca</t>
  </si>
  <si>
    <t>Industrias extractivas</t>
  </si>
  <si>
    <t>Industria manufacturera</t>
  </si>
  <si>
    <t>Suministro de energía eléctrica, gas, vapor y aire acondicionado</t>
  </si>
  <si>
    <t>Suministro de agua, actividades de saneamiento, gestión de residuos y descontaminación</t>
  </si>
  <si>
    <t>Construcción</t>
  </si>
  <si>
    <t>Comercio al por mayor y al por menor; reparación de vehículos de motor y motocicletas</t>
  </si>
  <si>
    <t>Transporte y almacenamiento</t>
  </si>
  <si>
    <t>Hostelería</t>
  </si>
  <si>
    <t>Información y comunicaciones</t>
  </si>
  <si>
    <t>Actividades financieras y de seguros</t>
  </si>
  <si>
    <t>Actividades inmobiliarias</t>
  </si>
  <si>
    <t>Actividades profesionales, científicas y técnicas</t>
  </si>
  <si>
    <t>Actividades administrativas y servicios auxiliares</t>
  </si>
  <si>
    <t>Administración Pública y defensa; Seguridad Social obligatoria</t>
  </si>
  <si>
    <t>Educación</t>
  </si>
  <si>
    <t>Actividades sanitarias y de servicios sociales</t>
  </si>
  <si>
    <t>Actividades artísticas, recreativas y de entretenimiento</t>
  </si>
  <si>
    <t>Otros servicios</t>
  </si>
  <si>
    <t>Actividades de los hogares como empleadores de personal doméstico; actividades de los hogares como productores de bienes y servicios para uso propio</t>
  </si>
  <si>
    <t>Actividades de organizaciones y organismos extraterritoriales</t>
  </si>
  <si>
    <t>Preg 12.1. ¿Has buscado trabajo? (Alumnos que han contestado No a la pregunta 12)</t>
  </si>
  <si>
    <t>Preg 12.1.1. ¿Por qué no has buscado trabajo? (Alumnos que ha contestado No a la pregunta 12.1)</t>
  </si>
  <si>
    <t>Preg 13. ¿Cuántos meses pasaron desde que terminastes tus estudios universitarios hasta que encontrastes trabajo?</t>
  </si>
  <si>
    <t xml:space="preserve">Preg 6. Valora lo que te han ayudado las prácticas a encontrar trabajo. </t>
  </si>
  <si>
    <t xml:space="preserve">Preg 8. Valora la satisfacción con tu estancia ERASMUS, SICUE o similar. </t>
  </si>
  <si>
    <t xml:space="preserve">Preg 12. Tras terminar tu titulación, ¿has trabajado alguna vez?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</si>
</sst>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FFFFFF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rgb="FFFFFFFF"/>
      <name val="Calibri"/>
      <family val="2"/>
      <scheme val="minor"/>
    </font>
    <font>
      <sz val="12"/>
      <color rgb="FF305496"/>
      <name val="Calibri"/>
      <family val="2"/>
      <scheme val="minor"/>
    </font>
    <font>
      <b/>
      <sz val="11"/>
      <color rgb="FF305496"/>
      <name val="Calibri"/>
      <family val="2"/>
      <scheme val="minor"/>
    </font>
    <font>
      <sz val="11"/>
      <color rgb="FF305496"/>
      <name val="Calibri"/>
      <family val="2"/>
      <scheme val="minor"/>
    </font>
    <font>
      <u/>
      <sz val="11"/>
      <color theme="10"/>
      <name val="Calibri"/>
      <family val="2"/>
    </font>
    <font>
      <sz val="11"/>
      <color rgb="FF0033CC"/>
      <name val="Arial"/>
      <family val="2"/>
    </font>
    <font>
      <b/>
      <sz val="16"/>
      <color theme="0"/>
      <name val="Arial"/>
      <family val="2"/>
    </font>
    <font>
      <b/>
      <sz val="16"/>
      <color theme="1"/>
      <name val="Calibri"/>
      <family val="2"/>
    </font>
    <font>
      <b/>
      <sz val="11"/>
      <color rgb="FF000000"/>
      <name val="Calibri"/>
      <family val="2"/>
    </font>
    <font>
      <b/>
      <u/>
      <sz val="36"/>
      <color theme="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808080"/>
        <bgColor indexed="64"/>
      </patternFill>
    </fill>
    <fill>
      <patternFill patternType="solid">
        <fgColor rgb="FF305496"/>
        <bgColor indexed="64"/>
      </patternFill>
    </fill>
    <fill>
      <patternFill patternType="solid">
        <fgColor rgb="FF20376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 style="medium">
        <color rgb="FFBFBFBF"/>
      </right>
      <top/>
      <bottom style="medium">
        <color rgb="FFBFBFBF"/>
      </bottom>
      <diagonal/>
    </border>
    <border>
      <left style="thin">
        <color rgb="FFBFBFBF"/>
      </left>
      <right style="thin">
        <color rgb="FFBFBFBF"/>
      </right>
      <top/>
      <bottom style="medium">
        <color rgb="FFBFBFBF"/>
      </bottom>
      <diagonal/>
    </border>
    <border>
      <left style="thin">
        <color rgb="FFBFBFBF"/>
      </left>
      <right/>
      <top/>
      <bottom style="medium">
        <color rgb="FFBFBFBF"/>
      </bottom>
      <diagonal/>
    </border>
    <border>
      <left/>
      <right/>
      <top/>
      <bottom style="medium">
        <color rgb="FFBFBFBF"/>
      </bottom>
      <diagonal/>
    </border>
    <border>
      <left style="medium">
        <color rgb="FFBFBFBF"/>
      </left>
      <right/>
      <top/>
      <bottom style="medium">
        <color rgb="FFBFBFBF"/>
      </bottom>
      <diagonal/>
    </border>
    <border>
      <left/>
      <right style="medium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/>
      <top style="thin">
        <color rgb="FFBFBFBF"/>
      </top>
      <bottom style="thin">
        <color rgb="FFBFBFBF"/>
      </bottom>
      <diagonal/>
    </border>
    <border>
      <left style="medium">
        <color rgb="FFBFBFBF"/>
      </left>
      <right/>
      <top/>
      <bottom/>
      <diagonal/>
    </border>
    <border>
      <left/>
      <right style="medium">
        <color rgb="FFBFBFBF"/>
      </right>
      <top style="medium">
        <color rgb="FFBFBFBF"/>
      </top>
      <bottom/>
      <diagonal/>
    </border>
    <border>
      <left style="thin">
        <color rgb="FFBFBFBF"/>
      </left>
      <right style="thin">
        <color rgb="FFBFBFBF"/>
      </right>
      <top style="medium">
        <color rgb="FFBFBFBF"/>
      </top>
      <bottom/>
      <diagonal/>
    </border>
    <border>
      <left style="thin">
        <color rgb="FFBFBFBF"/>
      </left>
      <right/>
      <top style="medium">
        <color rgb="FFBFBFBF"/>
      </top>
      <bottom/>
      <diagonal/>
    </border>
    <border>
      <left/>
      <right/>
      <top style="medium">
        <color rgb="FFBFBFBF"/>
      </top>
      <bottom/>
      <diagonal/>
    </border>
    <border>
      <left style="medium">
        <color rgb="FFBFBFBF"/>
      </left>
      <right/>
      <top style="medium">
        <color rgb="FFBFBFBF"/>
      </top>
      <bottom/>
      <diagonal/>
    </border>
    <border>
      <left/>
      <right style="medium">
        <color rgb="FFBFBFBF"/>
      </right>
      <top/>
      <bottom/>
      <diagonal/>
    </border>
    <border>
      <left style="thin">
        <color rgb="FFBFBFBF"/>
      </left>
      <right style="thin">
        <color rgb="FFBFBFBF"/>
      </right>
      <top/>
      <bottom/>
      <diagonal/>
    </border>
    <border>
      <left style="thin">
        <color rgb="FFBFBFBF"/>
      </left>
      <right/>
      <top/>
      <bottom/>
      <diagonal/>
    </border>
    <border>
      <left/>
      <right/>
      <top style="thin">
        <color rgb="FFBFBFBF"/>
      </top>
      <bottom style="thin">
        <color rgb="FFBFBFBF"/>
      </bottom>
      <diagonal/>
    </border>
    <border>
      <left style="thin">
        <color rgb="FFBFBFBF"/>
      </left>
      <right style="thin">
        <color rgb="FFBFBFBF"/>
      </right>
      <top style="medium">
        <color rgb="FFBFBFBF"/>
      </top>
      <bottom style="medium">
        <color rgb="FFBFBFBF"/>
      </bottom>
      <diagonal/>
    </border>
    <border>
      <left style="thin">
        <color rgb="FFBFBFBF"/>
      </left>
      <right/>
      <top style="medium">
        <color rgb="FFBFBFBF"/>
      </top>
      <bottom style="medium">
        <color rgb="FFBFBFBF"/>
      </bottom>
      <diagonal/>
    </border>
    <border>
      <left style="medium">
        <color rgb="FFBFBFBF"/>
      </left>
      <right/>
      <top style="medium">
        <color rgb="FFBFBFBF"/>
      </top>
      <bottom style="medium">
        <color rgb="FFBFBFB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rgb="FFBFBFBF"/>
      </right>
      <top style="medium">
        <color rgb="FFBFBFBF"/>
      </top>
      <bottom style="medium">
        <color rgb="FFBFBFBF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71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0" fontId="2" fillId="2" borderId="3" xfId="0" applyNumberFormat="1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10" fontId="2" fillId="2" borderId="8" xfId="0" applyNumberFormat="1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10" fontId="2" fillId="2" borderId="12" xfId="0" applyNumberFormat="1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5" fillId="5" borderId="15" xfId="0" applyFont="1" applyFill="1" applyBorder="1" applyAlignment="1">
      <alignment horizontal="center" vertical="center" wrapText="1"/>
    </xf>
    <xf numFmtId="0" fontId="5" fillId="5" borderId="16" xfId="0" applyFont="1" applyFill="1" applyBorder="1" applyAlignment="1">
      <alignment horizontal="center" vertical="center" wrapText="1"/>
    </xf>
    <xf numFmtId="10" fontId="5" fillId="5" borderId="17" xfId="0" applyNumberFormat="1" applyFont="1" applyFill="1" applyBorder="1" applyAlignment="1">
      <alignment horizontal="center" vertical="center" wrapText="1"/>
    </xf>
    <xf numFmtId="0" fontId="6" fillId="6" borderId="17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10" fontId="5" fillId="5" borderId="8" xfId="0" applyNumberFormat="1" applyFont="1" applyFill="1" applyBorder="1" applyAlignment="1">
      <alignment horizontal="center" vertical="center" wrapText="1"/>
    </xf>
    <xf numFmtId="0" fontId="7" fillId="6" borderId="8" xfId="0" applyFont="1" applyFill="1" applyBorder="1" applyAlignment="1">
      <alignment horizontal="center" vertical="center" wrapText="1"/>
    </xf>
    <xf numFmtId="0" fontId="5" fillId="5" borderId="10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  <xf numFmtId="10" fontId="5" fillId="5" borderId="12" xfId="0" applyNumberFormat="1" applyFont="1" applyFill="1" applyBorder="1" applyAlignment="1">
      <alignment horizontal="center" vertical="center" wrapText="1"/>
    </xf>
    <xf numFmtId="0" fontId="7" fillId="6" borderId="12" xfId="0" applyFont="1" applyFill="1" applyBorder="1" applyAlignment="1">
      <alignment horizontal="center" vertical="center" wrapText="1"/>
    </xf>
    <xf numFmtId="0" fontId="5" fillId="8" borderId="15" xfId="0" applyFont="1" applyFill="1" applyBorder="1" applyAlignment="1">
      <alignment horizontal="center" vertical="center" wrapText="1"/>
    </xf>
    <xf numFmtId="0" fontId="5" fillId="8" borderId="16" xfId="0" applyFont="1" applyFill="1" applyBorder="1" applyAlignment="1">
      <alignment horizontal="center" vertical="center" wrapText="1"/>
    </xf>
    <xf numFmtId="10" fontId="5" fillId="8" borderId="17" xfId="0" applyNumberFormat="1" applyFont="1" applyFill="1" applyBorder="1" applyAlignment="1">
      <alignment horizontal="center" vertical="center" wrapText="1"/>
    </xf>
    <xf numFmtId="0" fontId="6" fillId="9" borderId="0" xfId="0" applyFont="1" applyFill="1" applyBorder="1" applyAlignment="1">
      <alignment horizontal="center" vertical="center" wrapText="1"/>
    </xf>
    <xf numFmtId="0" fontId="5" fillId="8" borderId="6" xfId="0" applyFont="1" applyFill="1" applyBorder="1" applyAlignment="1">
      <alignment horizontal="center" vertical="center" wrapText="1"/>
    </xf>
    <xf numFmtId="0" fontId="5" fillId="8" borderId="7" xfId="0" applyFont="1" applyFill="1" applyBorder="1" applyAlignment="1">
      <alignment horizontal="center" vertical="center" wrapText="1"/>
    </xf>
    <xf numFmtId="10" fontId="5" fillId="8" borderId="8" xfId="0" applyNumberFormat="1" applyFont="1" applyFill="1" applyBorder="1" applyAlignment="1">
      <alignment horizontal="center" vertical="center" wrapText="1"/>
    </xf>
    <xf numFmtId="0" fontId="7" fillId="9" borderId="18" xfId="0" applyFont="1" applyFill="1" applyBorder="1" applyAlignment="1">
      <alignment horizontal="center" vertical="center" wrapText="1"/>
    </xf>
    <xf numFmtId="0" fontId="5" fillId="8" borderId="10" xfId="0" applyFont="1" applyFill="1" applyBorder="1" applyAlignment="1">
      <alignment horizontal="center" vertical="center" wrapText="1"/>
    </xf>
    <xf numFmtId="0" fontId="5" fillId="8" borderId="11" xfId="0" applyFont="1" applyFill="1" applyBorder="1" applyAlignment="1">
      <alignment horizontal="center" vertical="center" wrapText="1"/>
    </xf>
    <xf numFmtId="10" fontId="5" fillId="8" borderId="12" xfId="0" applyNumberFormat="1" applyFont="1" applyFill="1" applyBorder="1" applyAlignment="1">
      <alignment horizontal="center" vertical="center" wrapText="1"/>
    </xf>
    <xf numFmtId="0" fontId="7" fillId="9" borderId="13" xfId="0" applyFont="1" applyFill="1" applyBorder="1" applyAlignment="1">
      <alignment horizontal="center" vertical="center" wrapText="1"/>
    </xf>
    <xf numFmtId="0" fontId="3" fillId="7" borderId="19" xfId="0" applyFont="1" applyFill="1" applyBorder="1" applyAlignment="1">
      <alignment horizontal="center" vertical="center" wrapText="1"/>
    </xf>
    <xf numFmtId="0" fontId="3" fillId="7" borderId="20" xfId="0" applyFont="1" applyFill="1" applyBorder="1" applyAlignment="1">
      <alignment horizontal="center" vertical="center" wrapText="1"/>
    </xf>
    <xf numFmtId="0" fontId="3" fillId="7" borderId="2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/>
    <xf numFmtId="0" fontId="9" fillId="10" borderId="22" xfId="1" applyFont="1" applyFill="1" applyBorder="1" applyAlignment="1"/>
    <xf numFmtId="0" fontId="10" fillId="11" borderId="22" xfId="1" applyFont="1" applyFill="1" applyBorder="1"/>
    <xf numFmtId="0" fontId="11" fillId="12" borderId="0" xfId="1" applyFont="1" applyFill="1"/>
    <xf numFmtId="0" fontId="10" fillId="12" borderId="0" xfId="1" applyFont="1" applyFill="1" applyBorder="1"/>
    <xf numFmtId="0" fontId="8" fillId="0" borderId="0" xfId="1" applyAlignment="1">
      <alignment wrapText="1"/>
    </xf>
    <xf numFmtId="0" fontId="9" fillId="10" borderId="22" xfId="0" applyFont="1" applyFill="1" applyBorder="1" applyAlignment="1"/>
    <xf numFmtId="0" fontId="11" fillId="12" borderId="22" xfId="0" applyFont="1" applyFill="1" applyBorder="1"/>
    <xf numFmtId="0" fontId="10" fillId="11" borderId="22" xfId="0" applyFont="1" applyFill="1" applyBorder="1"/>
    <xf numFmtId="0" fontId="12" fillId="12" borderId="0" xfId="0" applyFont="1" applyFill="1"/>
    <xf numFmtId="0" fontId="2" fillId="2" borderId="3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5" borderId="17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 wrapText="1"/>
    </xf>
    <xf numFmtId="0" fontId="5" fillId="8" borderId="17" xfId="0" applyFont="1" applyFill="1" applyBorder="1" applyAlignment="1">
      <alignment horizontal="center" vertical="center" wrapText="1"/>
    </xf>
    <xf numFmtId="0" fontId="5" fillId="8" borderId="8" xfId="0" applyFont="1" applyFill="1" applyBorder="1" applyAlignment="1">
      <alignment horizontal="center" vertical="center" wrapText="1"/>
    </xf>
    <xf numFmtId="0" fontId="5" fillId="8" borderId="12" xfId="0" applyFont="1" applyFill="1" applyBorder="1" applyAlignment="1">
      <alignment horizontal="center" vertical="center" wrapText="1"/>
    </xf>
    <xf numFmtId="0" fontId="3" fillId="7" borderId="23" xfId="0" applyFont="1" applyFill="1" applyBorder="1" applyAlignment="1">
      <alignment horizontal="center" vertical="center" wrapText="1"/>
    </xf>
    <xf numFmtId="0" fontId="8" fillId="0" borderId="0" xfId="1"/>
    <xf numFmtId="10" fontId="0" fillId="0" borderId="0" xfId="0" applyNumberFormat="1"/>
    <xf numFmtId="0" fontId="13" fillId="11" borderId="0" xfId="0" applyFont="1" applyFill="1" applyAlignment="1">
      <alignment horizontal="left" vertical="center"/>
    </xf>
    <xf numFmtId="0" fontId="3" fillId="4" borderId="14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rgb="FFFFFF99"/>
  </sheetPr>
  <dimension ref="A1:A71"/>
  <sheetViews>
    <sheetView tabSelected="1" workbookViewId="0">
      <selection activeCell="A6" sqref="A6"/>
    </sheetView>
  </sheetViews>
  <sheetFormatPr baseColWidth="10" defaultRowHeight="14.4" x14ac:dyDescent="0.3"/>
  <cols>
    <col min="1" max="1" width="170.88671875" customWidth="1"/>
  </cols>
  <sheetData>
    <row r="1" spans="1:1" ht="46.5" customHeight="1" x14ac:dyDescent="0.3">
      <c r="A1" s="63" t="s">
        <v>130</v>
      </c>
    </row>
    <row r="2" spans="1:1" x14ac:dyDescent="0.3">
      <c r="A2" s="63"/>
    </row>
    <row r="3" spans="1:1" x14ac:dyDescent="0.3">
      <c r="A3" s="50"/>
    </row>
    <row r="4" spans="1:1" ht="21" x14ac:dyDescent="0.4">
      <c r="A4" s="49" t="s">
        <v>129</v>
      </c>
    </row>
    <row r="5" spans="1:1" ht="9" customHeight="1" x14ac:dyDescent="0.4">
      <c r="A5" s="48"/>
    </row>
    <row r="6" spans="1:1" x14ac:dyDescent="0.3">
      <c r="A6" s="42" t="s">
        <v>128</v>
      </c>
    </row>
    <row r="7" spans="1:1" x14ac:dyDescent="0.3">
      <c r="A7" s="47" t="s">
        <v>127</v>
      </c>
    </row>
    <row r="8" spans="1:1" x14ac:dyDescent="0.3">
      <c r="A8" s="42" t="s">
        <v>126</v>
      </c>
    </row>
    <row r="9" spans="1:1" x14ac:dyDescent="0.3">
      <c r="A9" s="42" t="s">
        <v>125</v>
      </c>
    </row>
    <row r="10" spans="1:1" x14ac:dyDescent="0.3">
      <c r="A10" s="42" t="s">
        <v>124</v>
      </c>
    </row>
    <row r="11" spans="1:1" x14ac:dyDescent="0.3">
      <c r="A11" s="42" t="s">
        <v>123</v>
      </c>
    </row>
    <row r="12" spans="1:1" x14ac:dyDescent="0.3">
      <c r="A12" s="42" t="s">
        <v>122</v>
      </c>
    </row>
    <row r="13" spans="1:1" x14ac:dyDescent="0.3">
      <c r="A13" s="42" t="s">
        <v>121</v>
      </c>
    </row>
    <row r="14" spans="1:1" x14ac:dyDescent="0.3">
      <c r="A14" s="42" t="s">
        <v>120</v>
      </c>
    </row>
    <row r="15" spans="1:1" x14ac:dyDescent="0.3">
      <c r="A15" s="42" t="s">
        <v>119</v>
      </c>
    </row>
    <row r="16" spans="1:1" x14ac:dyDescent="0.3">
      <c r="A16" s="42" t="s">
        <v>118</v>
      </c>
    </row>
    <row r="17" spans="1:1" x14ac:dyDescent="0.3">
      <c r="A17" s="42" t="s">
        <v>117</v>
      </c>
    </row>
    <row r="18" spans="1:1" x14ac:dyDescent="0.3">
      <c r="A18" s="42" t="s">
        <v>116</v>
      </c>
    </row>
    <row r="19" spans="1:1" x14ac:dyDescent="0.3">
      <c r="A19" s="42" t="s">
        <v>115</v>
      </c>
    </row>
    <row r="20" spans="1:1" x14ac:dyDescent="0.3">
      <c r="A20" s="42" t="s">
        <v>114</v>
      </c>
    </row>
    <row r="21" spans="1:1" x14ac:dyDescent="0.3">
      <c r="A21" s="46"/>
    </row>
    <row r="22" spans="1:1" ht="21" x14ac:dyDescent="0.4">
      <c r="A22" s="43" t="s">
        <v>113</v>
      </c>
    </row>
    <row r="23" spans="1:1" ht="9" customHeight="1" x14ac:dyDescent="0.4">
      <c r="A23" s="45"/>
    </row>
    <row r="24" spans="1:1" x14ac:dyDescent="0.3">
      <c r="A24" s="42" t="s">
        <v>112</v>
      </c>
    </row>
    <row r="25" spans="1:1" x14ac:dyDescent="0.3">
      <c r="A25" s="42" t="s">
        <v>111</v>
      </c>
    </row>
    <row r="26" spans="1:1" x14ac:dyDescent="0.3">
      <c r="A26" s="42" t="s">
        <v>110</v>
      </c>
    </row>
    <row r="27" spans="1:1" x14ac:dyDescent="0.3">
      <c r="A27" s="42" t="s">
        <v>109</v>
      </c>
    </row>
    <row r="28" spans="1:1" x14ac:dyDescent="0.3">
      <c r="A28" s="42" t="s">
        <v>108</v>
      </c>
    </row>
    <row r="30" spans="1:1" ht="21" x14ac:dyDescent="0.4">
      <c r="A30" s="43" t="s">
        <v>107</v>
      </c>
    </row>
    <row r="31" spans="1:1" ht="9" customHeight="1" x14ac:dyDescent="0.4">
      <c r="A31" s="44"/>
    </row>
    <row r="32" spans="1:1" x14ac:dyDescent="0.3">
      <c r="A32" s="42" t="s">
        <v>106</v>
      </c>
    </row>
    <row r="33" spans="1:1" x14ac:dyDescent="0.3">
      <c r="A33" s="42" t="s">
        <v>105</v>
      </c>
    </row>
    <row r="34" spans="1:1" x14ac:dyDescent="0.3">
      <c r="A34" s="42" t="s">
        <v>104</v>
      </c>
    </row>
    <row r="35" spans="1:1" x14ac:dyDescent="0.3">
      <c r="A35" s="42" t="s">
        <v>103</v>
      </c>
    </row>
    <row r="36" spans="1:1" x14ac:dyDescent="0.3">
      <c r="A36" s="42" t="s">
        <v>102</v>
      </c>
    </row>
    <row r="37" spans="1:1" x14ac:dyDescent="0.3">
      <c r="A37" s="42" t="s">
        <v>101</v>
      </c>
    </row>
    <row r="38" spans="1:1" x14ac:dyDescent="0.3">
      <c r="A38" s="42" t="s">
        <v>100</v>
      </c>
    </row>
    <row r="39" spans="1:1" x14ac:dyDescent="0.3">
      <c r="A39" s="42" t="s">
        <v>99</v>
      </c>
    </row>
    <row r="40" spans="1:1" x14ac:dyDescent="0.3">
      <c r="A40" s="42" t="s">
        <v>98</v>
      </c>
    </row>
    <row r="41" spans="1:1" x14ac:dyDescent="0.3">
      <c r="A41" s="42" t="s">
        <v>97</v>
      </c>
    </row>
    <row r="42" spans="1:1" x14ac:dyDescent="0.3">
      <c r="A42" s="42" t="s">
        <v>96</v>
      </c>
    </row>
    <row r="44" spans="1:1" ht="21" x14ac:dyDescent="0.4">
      <c r="A44" s="43" t="s">
        <v>95</v>
      </c>
    </row>
    <row r="45" spans="1:1" ht="9" customHeight="1" x14ac:dyDescent="0.3"/>
    <row r="46" spans="1:1" x14ac:dyDescent="0.3">
      <c r="A46" s="42" t="s">
        <v>94</v>
      </c>
    </row>
    <row r="47" spans="1:1" x14ac:dyDescent="0.3">
      <c r="A47" s="42" t="s">
        <v>93</v>
      </c>
    </row>
    <row r="48" spans="1:1" x14ac:dyDescent="0.3">
      <c r="A48" s="42" t="s">
        <v>92</v>
      </c>
    </row>
    <row r="49" spans="1:1" x14ac:dyDescent="0.3">
      <c r="A49" s="42" t="s">
        <v>91</v>
      </c>
    </row>
    <row r="50" spans="1:1" x14ac:dyDescent="0.3">
      <c r="A50" s="42" t="s">
        <v>90</v>
      </c>
    </row>
    <row r="51" spans="1:1" x14ac:dyDescent="0.3">
      <c r="A51" s="42" t="s">
        <v>89</v>
      </c>
    </row>
    <row r="52" spans="1:1" x14ac:dyDescent="0.3">
      <c r="A52" s="42" t="s">
        <v>88</v>
      </c>
    </row>
    <row r="53" spans="1:1" x14ac:dyDescent="0.3">
      <c r="A53" s="42" t="s">
        <v>87</v>
      </c>
    </row>
    <row r="54" spans="1:1" x14ac:dyDescent="0.3">
      <c r="A54" s="42" t="s">
        <v>86</v>
      </c>
    </row>
    <row r="55" spans="1:1" x14ac:dyDescent="0.3">
      <c r="A55" s="42" t="s">
        <v>85</v>
      </c>
    </row>
    <row r="56" spans="1:1" x14ac:dyDescent="0.3">
      <c r="A56" s="42" t="s">
        <v>84</v>
      </c>
    </row>
    <row r="57" spans="1:1" x14ac:dyDescent="0.3">
      <c r="A57" s="42" t="s">
        <v>83</v>
      </c>
    </row>
    <row r="58" spans="1:1" x14ac:dyDescent="0.3">
      <c r="A58" s="42" t="s">
        <v>82</v>
      </c>
    </row>
    <row r="59" spans="1:1" x14ac:dyDescent="0.3">
      <c r="A59" s="42" t="s">
        <v>81</v>
      </c>
    </row>
    <row r="60" spans="1:1" x14ac:dyDescent="0.3">
      <c r="A60" s="42" t="s">
        <v>80</v>
      </c>
    </row>
    <row r="61" spans="1:1" x14ac:dyDescent="0.3">
      <c r="A61" s="42" t="s">
        <v>79</v>
      </c>
    </row>
    <row r="62" spans="1:1" x14ac:dyDescent="0.3">
      <c r="A62" s="42" t="s">
        <v>78</v>
      </c>
    </row>
    <row r="63" spans="1:1" x14ac:dyDescent="0.3">
      <c r="A63" s="42" t="s">
        <v>77</v>
      </c>
    </row>
    <row r="64" spans="1:1" x14ac:dyDescent="0.3">
      <c r="A64" s="42" t="s">
        <v>76</v>
      </c>
    </row>
    <row r="65" spans="1:1" x14ac:dyDescent="0.3">
      <c r="A65" s="42" t="s">
        <v>75</v>
      </c>
    </row>
    <row r="66" spans="1:1" x14ac:dyDescent="0.3">
      <c r="A66" s="42" t="s">
        <v>74</v>
      </c>
    </row>
    <row r="67" spans="1:1" x14ac:dyDescent="0.3">
      <c r="A67" s="42" t="s">
        <v>73</v>
      </c>
    </row>
    <row r="68" spans="1:1" x14ac:dyDescent="0.3">
      <c r="A68" s="42" t="s">
        <v>72</v>
      </c>
    </row>
    <row r="69" spans="1:1" x14ac:dyDescent="0.3">
      <c r="A69" s="42" t="s">
        <v>71</v>
      </c>
    </row>
    <row r="70" spans="1:1" x14ac:dyDescent="0.3">
      <c r="A70" s="42" t="s">
        <v>70</v>
      </c>
    </row>
    <row r="71" spans="1:1" x14ac:dyDescent="0.3">
      <c r="A71" s="42" t="s">
        <v>69</v>
      </c>
    </row>
  </sheetData>
  <mergeCells count="1">
    <mergeCell ref="A1:A2"/>
  </mergeCells>
  <hyperlinks>
    <hyperlink ref="A13" location="P3!F1C1" display="P3!F1C1"/>
    <hyperlink ref="A14" location="P4!F1C1" display="P4.¿Realizaste prácticas externas durante tus estudios?"/>
    <hyperlink ref="A17" location="'P7'!A1" display="'P7'!A1"/>
    <hyperlink ref="A18" location="'P8'!A1" display="'P8'!A1"/>
    <hyperlink ref="A19" location="'P9'!A1" display="'P9'!A1"/>
    <hyperlink ref="A9" location="P2b!F1C1" display="                     P2b. Contenidos prácticos recibidos"/>
    <hyperlink ref="A10" location="P2c!F1C1" display="                     P2c. Profesorado"/>
    <hyperlink ref="A11" location="P2d!F1C1" display="                     P2d. Instalaciones y equipos disponibles en las aulas"/>
    <hyperlink ref="A12" location="P2e!F1C1" display="                     P2e. Gestión administrativa"/>
    <hyperlink ref="A16" location="'P6'!A1" display="'P6'!A1"/>
    <hyperlink ref="A15" location="'P5'!A1" display="'P5'!A1"/>
    <hyperlink ref="A20" location="P10!F1C1" display="P10. En el momento de matricularte en esta titulación universitaria , ¿estabas trabajando?"/>
    <hyperlink ref="A24" location="P11!F1C1" display="P11. Cuando estabas estudiando esta titulación, ¿tuviste alguna experiencia laboral relacionada con estos estudios?"/>
    <hyperlink ref="A25" location="P11_1!F1C1" display="                       P11.1. ¿Has continuado con ese mismo empleo tras finalizar tu titulación universitaria?"/>
    <hyperlink ref="A26" location="P12!F1C1" display="P12. Tras acabar tu titulación universitaria, ¿has trabajado alguna vez?"/>
    <hyperlink ref="A27" location="P12_1!F1C1" display="                       P12.1. ¿Has buscado trabajo?"/>
    <hyperlink ref="A8" location="P2a!F1C1" display="                     P2a.  Contenidos teóricos recibidos"/>
    <hyperlink ref="A6" location="P1!F1C1" display="P1!F1C1"/>
    <hyperlink ref="A32" location="P13!F1C1" display="P13!F1C1"/>
    <hyperlink ref="A33" location="P14!F1C1" display="P14!F1C1"/>
    <hyperlink ref="A34" location="P15!F1C1" display="P15. ¿Estabas dado de alta como autónomo?"/>
    <hyperlink ref="A35" location="P16!F1C1" display="P16. ¿Creaste tu propia empresa o trabajaste para otros?"/>
    <hyperlink ref="A36" location="P17!F1C1" display="P17!F1C1"/>
    <hyperlink ref="A37" location="P18!F1C1" display="P18. ¿Qué tipo de contrato tenías?"/>
    <hyperlink ref="A38" location="P19!F1C1" display="P19. ¿Cuál era la duración del contrato?"/>
    <hyperlink ref="A39" location="P20!F1C1" display="P20. ¿Te contrató una empresa pública o privada?"/>
    <hyperlink ref="A40" location="P21!F1C1" display="P21 ¿De qué sector era la empresa? (actividad)"/>
    <hyperlink ref="A41" location="P23!F1C1" display="P23. ¿Me podrías decir cuál era tu sueldo neto mensual?"/>
    <hyperlink ref="A42" location="P24!F1C1" display="P24!F1C1"/>
    <hyperlink ref="A46" location="P25!F1C1" display="P25. ¿Estás trabajando actualmente?"/>
    <hyperlink ref="A47" location="P25_1!F1C1" display="                       P25.1. ¿Estás  buscando trabajo?"/>
    <hyperlink ref="A49" location="P25_2!F1C1" display="P25_2!F1C1"/>
    <hyperlink ref="A50" location="P26!F1C1" display="P26!F1C1"/>
    <hyperlink ref="A51" location="P27!F1C1" display="P27. ¿Estás dado de alta como autónomo?"/>
    <hyperlink ref="A52" location="P28!F1C1" display="P28. ¿Has creado tu propia empresa o trabajas para otros?"/>
    <hyperlink ref="A53" location="P29!F1C1" display="P29!F1C1"/>
    <hyperlink ref="A54" location="P30!F1C1" display="P30!F1C1"/>
    <hyperlink ref="A55" location="P31!F1C1" display="P31. ¿Qué tipo de contrato tienes?"/>
    <hyperlink ref="A56" location="P32!F1C1" display="P32. ¿Cuál es la duración del contrato?"/>
    <hyperlink ref="A57" location="P33!F1C1" display="P33. ¿Te ha contratado una empresa pública o privada?"/>
    <hyperlink ref="A58" location="P34!F1C1" display="P34. ¿De qué sector es la empresa?"/>
    <hyperlink ref="A59" location="P36!F1C1" display="P36. ¿Me podrías decir tu sueldo neto mensual?"/>
    <hyperlink ref="A60" location="P37!F1C1" display="P37!F1C1"/>
    <hyperlink ref="A62" location="P38a!F1C1" display="                     P38a.  Nivel salarial"/>
    <hyperlink ref="A63" location="P38b!F1C1" display="                     P38b. Estabilidad Laboral"/>
    <hyperlink ref="A64" location="P38c!F1C1" display="                     P38c. Desarrollo personal"/>
    <hyperlink ref="A65" location="P38d!F1C1" display="                     P38d. Desarrollo profesional"/>
    <hyperlink ref="A66" location="P38e!F1C1" display="                     P38e. Buen ambiente de trabajo"/>
    <hyperlink ref="A67" location="P38f!F1C1" display="                     P38f. Horarios, vacaciones, dias libres"/>
    <hyperlink ref="A68" location="P38g!F1C1" display="                     P38g. Satisfacción global con tu empleo"/>
    <hyperlink ref="A69" location="P39!F1C1" display="P39!F1C1"/>
    <hyperlink ref="A70" location="P40!F1C1" display="P40. Al finalizar esta titulación universitaria, ¿Iniciaste otros estudios universitarios?"/>
    <hyperlink ref="A71" location="P41!F1C1" display="P41. ¿Cuáles?"/>
    <hyperlink ref="A28" location="P12_1_1!F1C1" display="                       P12.1.1. ¿Por qué no has buscado trabajo?"/>
    <hyperlink ref="A48" location="P25_1_1!F1C1" display="                       P25.1.1. ¿Por qué no estás buscando trabajo?"/>
  </hyperlink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2">
    <tabColor theme="6" tint="0.59999389629810485"/>
  </sheetPr>
  <dimension ref="A1:H21"/>
  <sheetViews>
    <sheetView workbookViewId="0">
      <selection activeCell="N11" sqref="N11"/>
    </sheetView>
  </sheetViews>
  <sheetFormatPr baseColWidth="10" defaultRowHeight="14.4" x14ac:dyDescent="0.3"/>
  <cols>
    <col min="6" max="6" width="14.109375" customWidth="1"/>
    <col min="7" max="7" width="15.88671875" customWidth="1"/>
    <col min="8" max="8" width="14.88671875" customWidth="1"/>
  </cols>
  <sheetData>
    <row r="1" spans="1:8" x14ac:dyDescent="0.3">
      <c r="A1" s="41" t="s">
        <v>136</v>
      </c>
    </row>
    <row r="2" spans="1:8" ht="15" thickBot="1" x14ac:dyDescent="0.35">
      <c r="A2" s="61" t="s">
        <v>130</v>
      </c>
    </row>
    <row r="3" spans="1:8" ht="29.4" thickBot="1" x14ac:dyDescent="0.35">
      <c r="C3" s="40"/>
      <c r="D3" s="39" t="s">
        <v>135</v>
      </c>
      <c r="E3" s="38" t="s">
        <v>134</v>
      </c>
      <c r="F3" s="38" t="s">
        <v>133</v>
      </c>
      <c r="G3" s="37" t="s">
        <v>132</v>
      </c>
      <c r="H3" s="60" t="s">
        <v>131</v>
      </c>
    </row>
    <row r="4" spans="1:8" ht="15.6" x14ac:dyDescent="0.3">
      <c r="A4" s="70" t="s">
        <v>8</v>
      </c>
      <c r="B4" s="65"/>
      <c r="C4" s="24" t="s">
        <v>2</v>
      </c>
      <c r="D4" s="56">
        <v>7.15</v>
      </c>
      <c r="E4" s="56">
        <v>1.74</v>
      </c>
      <c r="F4" s="56">
        <v>47</v>
      </c>
      <c r="G4" s="22">
        <v>73</v>
      </c>
      <c r="H4" s="21">
        <v>0.3</v>
      </c>
    </row>
    <row r="5" spans="1:8" ht="15.6" x14ac:dyDescent="0.3">
      <c r="A5" s="66"/>
      <c r="B5" s="67"/>
      <c r="C5" s="20" t="s">
        <v>1</v>
      </c>
      <c r="D5" s="55">
        <v>7.38</v>
      </c>
      <c r="E5" s="55">
        <v>1.69</v>
      </c>
      <c r="F5" s="55">
        <v>91</v>
      </c>
      <c r="G5" s="18">
        <v>145</v>
      </c>
      <c r="H5" s="17">
        <v>0.21</v>
      </c>
    </row>
    <row r="6" spans="1:8" ht="16.2" thickBot="1" x14ac:dyDescent="0.35">
      <c r="A6" s="68"/>
      <c r="B6" s="69"/>
      <c r="C6" s="16" t="s">
        <v>0</v>
      </c>
      <c r="D6" s="54">
        <v>7.3</v>
      </c>
      <c r="E6" s="54">
        <v>1.7</v>
      </c>
      <c r="F6" s="54">
        <v>138</v>
      </c>
      <c r="G6" s="14">
        <v>218</v>
      </c>
      <c r="H6" s="13">
        <v>0.17</v>
      </c>
    </row>
    <row r="7" spans="1:8" ht="15.6" x14ac:dyDescent="0.3">
      <c r="A7" s="70" t="s">
        <v>7</v>
      </c>
      <c r="B7" s="65"/>
      <c r="C7" s="36" t="s">
        <v>2</v>
      </c>
      <c r="D7" s="59">
        <v>7.05</v>
      </c>
      <c r="E7" s="59">
        <v>1.59</v>
      </c>
      <c r="F7" s="59">
        <v>55</v>
      </c>
      <c r="G7" s="34">
        <v>83</v>
      </c>
      <c r="H7" s="33">
        <v>0.25</v>
      </c>
    </row>
    <row r="8" spans="1:8" ht="15.6" x14ac:dyDescent="0.3">
      <c r="A8" s="66"/>
      <c r="B8" s="67"/>
      <c r="C8" s="32" t="s">
        <v>1</v>
      </c>
      <c r="D8" s="58">
        <v>6.81</v>
      </c>
      <c r="E8" s="58">
        <v>2.17</v>
      </c>
      <c r="F8" s="58">
        <v>81</v>
      </c>
      <c r="G8" s="30">
        <v>110</v>
      </c>
      <c r="H8" s="29">
        <v>0.24</v>
      </c>
    </row>
    <row r="9" spans="1:8" ht="16.2" thickBot="1" x14ac:dyDescent="0.35">
      <c r="A9" s="68"/>
      <c r="B9" s="69"/>
      <c r="C9" s="28" t="s">
        <v>0</v>
      </c>
      <c r="D9" s="57">
        <v>6.91</v>
      </c>
      <c r="E9" s="57">
        <v>1.96</v>
      </c>
      <c r="F9" s="57">
        <v>136</v>
      </c>
      <c r="G9" s="26">
        <v>193</v>
      </c>
      <c r="H9" s="25">
        <v>0.18</v>
      </c>
    </row>
    <row r="10" spans="1:8" ht="15.6" x14ac:dyDescent="0.3">
      <c r="A10" s="70" t="s">
        <v>6</v>
      </c>
      <c r="B10" s="65"/>
      <c r="C10" s="24" t="s">
        <v>2</v>
      </c>
      <c r="D10" s="56">
        <v>7.89</v>
      </c>
      <c r="E10" s="56">
        <v>1.42</v>
      </c>
      <c r="F10" s="56">
        <v>94</v>
      </c>
      <c r="G10" s="22">
        <v>218</v>
      </c>
      <c r="H10" s="21">
        <v>0.22</v>
      </c>
    </row>
    <row r="11" spans="1:8" ht="15.6" x14ac:dyDescent="0.3">
      <c r="A11" s="66"/>
      <c r="B11" s="67"/>
      <c r="C11" s="20" t="s">
        <v>1</v>
      </c>
      <c r="D11" s="55">
        <v>8.0500000000000007</v>
      </c>
      <c r="E11" s="55">
        <v>1.24</v>
      </c>
      <c r="F11" s="55">
        <v>213</v>
      </c>
      <c r="G11" s="18">
        <v>556</v>
      </c>
      <c r="H11" s="17">
        <v>0.13</v>
      </c>
    </row>
    <row r="12" spans="1:8" ht="16.2" thickBot="1" x14ac:dyDescent="0.35">
      <c r="A12" s="68"/>
      <c r="B12" s="69"/>
      <c r="C12" s="16" t="s">
        <v>0</v>
      </c>
      <c r="D12" s="54">
        <v>8</v>
      </c>
      <c r="E12" s="54">
        <v>1.3</v>
      </c>
      <c r="F12" s="54">
        <v>307</v>
      </c>
      <c r="G12" s="14">
        <v>774</v>
      </c>
      <c r="H12" s="13">
        <v>0.11</v>
      </c>
    </row>
    <row r="13" spans="1:8" ht="15.6" x14ac:dyDescent="0.3">
      <c r="A13" s="70" t="s">
        <v>5</v>
      </c>
      <c r="B13" s="65"/>
      <c r="C13" s="36" t="s">
        <v>2</v>
      </c>
      <c r="D13" s="59">
        <v>6.76</v>
      </c>
      <c r="E13" s="59">
        <v>1.83</v>
      </c>
      <c r="F13" s="59">
        <v>385</v>
      </c>
      <c r="G13" s="34">
        <v>909</v>
      </c>
      <c r="H13" s="33">
        <v>0.14000000000000001</v>
      </c>
    </row>
    <row r="14" spans="1:8" ht="15.6" x14ac:dyDescent="0.3">
      <c r="A14" s="66"/>
      <c r="B14" s="67"/>
      <c r="C14" s="32" t="s">
        <v>1</v>
      </c>
      <c r="D14" s="58">
        <v>7.07</v>
      </c>
      <c r="E14" s="58">
        <v>1.79</v>
      </c>
      <c r="F14" s="58">
        <v>643</v>
      </c>
      <c r="G14" s="30">
        <v>1583</v>
      </c>
      <c r="H14" s="29">
        <v>0.11</v>
      </c>
    </row>
    <row r="15" spans="1:8" ht="16.2" thickBot="1" x14ac:dyDescent="0.35">
      <c r="A15" s="68"/>
      <c r="B15" s="69"/>
      <c r="C15" s="28" t="s">
        <v>0</v>
      </c>
      <c r="D15" s="57">
        <v>6.96</v>
      </c>
      <c r="E15" s="57">
        <v>1.81</v>
      </c>
      <c r="F15" s="57">
        <v>1028</v>
      </c>
      <c r="G15" s="26">
        <v>2492</v>
      </c>
      <c r="H15" s="25">
        <v>0.08</v>
      </c>
    </row>
    <row r="16" spans="1:8" ht="15.6" x14ac:dyDescent="0.3">
      <c r="A16" s="70" t="s">
        <v>4</v>
      </c>
      <c r="B16" s="65"/>
      <c r="C16" s="24" t="s">
        <v>2</v>
      </c>
      <c r="D16" s="56">
        <v>7.02</v>
      </c>
      <c r="E16" s="56">
        <v>1.91</v>
      </c>
      <c r="F16" s="56">
        <v>491</v>
      </c>
      <c r="G16" s="22">
        <v>688</v>
      </c>
      <c r="H16" s="21">
        <v>0.09</v>
      </c>
    </row>
    <row r="17" spans="1:8" ht="15.6" x14ac:dyDescent="0.3">
      <c r="A17" s="66"/>
      <c r="B17" s="67"/>
      <c r="C17" s="20" t="s">
        <v>1</v>
      </c>
      <c r="D17" s="55">
        <v>6.67</v>
      </c>
      <c r="E17" s="55">
        <v>2.0299999999999998</v>
      </c>
      <c r="F17" s="55">
        <v>195</v>
      </c>
      <c r="G17" s="18">
        <v>300</v>
      </c>
      <c r="H17" s="17">
        <v>0.17</v>
      </c>
    </row>
    <row r="18" spans="1:8" ht="16.2" thickBot="1" x14ac:dyDescent="0.35">
      <c r="A18" s="68"/>
      <c r="B18" s="69"/>
      <c r="C18" s="16" t="s">
        <v>0</v>
      </c>
      <c r="D18" s="54">
        <v>6.92</v>
      </c>
      <c r="E18" s="54">
        <v>1.95</v>
      </c>
      <c r="F18" s="54">
        <v>686</v>
      </c>
      <c r="G18" s="14">
        <v>988</v>
      </c>
      <c r="H18" s="13">
        <v>0.08</v>
      </c>
    </row>
    <row r="19" spans="1:8" ht="15.6" x14ac:dyDescent="0.3">
      <c r="A19" s="64" t="s">
        <v>3</v>
      </c>
      <c r="B19" s="65"/>
      <c r="C19" s="12" t="s">
        <v>2</v>
      </c>
      <c r="D19" s="53">
        <v>7.01</v>
      </c>
      <c r="E19" s="53">
        <v>1.84</v>
      </c>
      <c r="F19" s="53">
        <v>1072</v>
      </c>
      <c r="G19" s="10">
        <v>1971</v>
      </c>
      <c r="H19" s="9">
        <v>7.0000000000000007E-2</v>
      </c>
    </row>
    <row r="20" spans="1:8" ht="15.6" x14ac:dyDescent="0.3">
      <c r="A20" s="66"/>
      <c r="B20" s="67"/>
      <c r="C20" s="8" t="s">
        <v>1</v>
      </c>
      <c r="D20" s="52">
        <v>7.18</v>
      </c>
      <c r="E20" s="52">
        <v>1.82</v>
      </c>
      <c r="F20" s="52">
        <v>1223</v>
      </c>
      <c r="G20" s="6">
        <v>2694</v>
      </c>
      <c r="H20" s="5">
        <v>0.08</v>
      </c>
    </row>
    <row r="21" spans="1:8" ht="16.2" thickBot="1" x14ac:dyDescent="0.35">
      <c r="A21" s="68"/>
      <c r="B21" s="69"/>
      <c r="C21" s="4" t="s">
        <v>0</v>
      </c>
      <c r="D21" s="51">
        <v>7.1</v>
      </c>
      <c r="E21" s="51">
        <v>1.83</v>
      </c>
      <c r="F21" s="51">
        <v>2295</v>
      </c>
      <c r="G21" s="2">
        <v>4665</v>
      </c>
      <c r="H21" s="1">
        <v>0.05</v>
      </c>
    </row>
  </sheetData>
  <mergeCells count="6">
    <mergeCell ref="A19:B21"/>
    <mergeCell ref="A4:B6"/>
    <mergeCell ref="A7:B9"/>
    <mergeCell ref="A10:B12"/>
    <mergeCell ref="A13:B15"/>
    <mergeCell ref="A16:B18"/>
  </mergeCells>
  <hyperlinks>
    <hyperlink ref="A2" location="ÍNDICE!F1C1" display="ÍNDICE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7">
    <tabColor theme="6" tint="0.59999389629810485"/>
  </sheetPr>
  <dimension ref="A1:H21"/>
  <sheetViews>
    <sheetView workbookViewId="0">
      <selection activeCell="A3" sqref="A3:XFD3"/>
    </sheetView>
  </sheetViews>
  <sheetFormatPr baseColWidth="10" defaultRowHeight="14.4" x14ac:dyDescent="0.3"/>
  <cols>
    <col min="6" max="6" width="14.109375" customWidth="1"/>
    <col min="7" max="7" width="15.88671875" customWidth="1"/>
    <col min="8" max="8" width="14.88671875" customWidth="1"/>
  </cols>
  <sheetData>
    <row r="1" spans="1:8" x14ac:dyDescent="0.3">
      <c r="A1" s="41" t="s">
        <v>137</v>
      </c>
    </row>
    <row r="2" spans="1:8" ht="15" thickBot="1" x14ac:dyDescent="0.35">
      <c r="A2" s="61" t="s">
        <v>130</v>
      </c>
    </row>
    <row r="3" spans="1:8" ht="29.4" thickBot="1" x14ac:dyDescent="0.35">
      <c r="C3" s="40"/>
      <c r="D3" s="39" t="s">
        <v>135</v>
      </c>
      <c r="E3" s="38" t="s">
        <v>134</v>
      </c>
      <c r="F3" s="38" t="s">
        <v>133</v>
      </c>
      <c r="G3" s="37" t="s">
        <v>132</v>
      </c>
      <c r="H3" s="60" t="s">
        <v>131</v>
      </c>
    </row>
    <row r="4" spans="1:8" ht="15.6" x14ac:dyDescent="0.3">
      <c r="A4" s="70" t="s">
        <v>8</v>
      </c>
      <c r="B4" s="65"/>
      <c r="C4" s="24" t="s">
        <v>2</v>
      </c>
      <c r="D4" s="56">
        <v>7.04</v>
      </c>
      <c r="E4" s="56">
        <v>1.53</v>
      </c>
      <c r="F4" s="56">
        <v>47</v>
      </c>
      <c r="G4" s="22">
        <v>73</v>
      </c>
      <c r="H4" s="21">
        <v>0.26</v>
      </c>
    </row>
    <row r="5" spans="1:8" ht="15.6" x14ac:dyDescent="0.3">
      <c r="A5" s="66"/>
      <c r="B5" s="67"/>
      <c r="C5" s="20" t="s">
        <v>1</v>
      </c>
      <c r="D5" s="55">
        <v>7.41</v>
      </c>
      <c r="E5" s="55">
        <v>1.51</v>
      </c>
      <c r="F5" s="55">
        <v>91</v>
      </c>
      <c r="G5" s="18">
        <v>145</v>
      </c>
      <c r="H5" s="17">
        <v>0.19</v>
      </c>
    </row>
    <row r="6" spans="1:8" ht="16.2" thickBot="1" x14ac:dyDescent="0.35">
      <c r="A6" s="68"/>
      <c r="B6" s="69"/>
      <c r="C6" s="16" t="s">
        <v>0</v>
      </c>
      <c r="D6" s="54">
        <v>7.28</v>
      </c>
      <c r="E6" s="54">
        <v>1.52</v>
      </c>
      <c r="F6" s="54">
        <v>138</v>
      </c>
      <c r="G6" s="14">
        <v>218</v>
      </c>
      <c r="H6" s="13">
        <v>0.15</v>
      </c>
    </row>
    <row r="7" spans="1:8" ht="15.6" x14ac:dyDescent="0.3">
      <c r="A7" s="70" t="s">
        <v>7</v>
      </c>
      <c r="B7" s="65"/>
      <c r="C7" s="36" t="s">
        <v>2</v>
      </c>
      <c r="D7" s="59">
        <v>7.44</v>
      </c>
      <c r="E7" s="59">
        <v>1.18</v>
      </c>
      <c r="F7" s="59">
        <v>55</v>
      </c>
      <c r="G7" s="34">
        <v>83</v>
      </c>
      <c r="H7" s="33">
        <v>0.18</v>
      </c>
    </row>
    <row r="8" spans="1:8" ht="15.6" x14ac:dyDescent="0.3">
      <c r="A8" s="66"/>
      <c r="B8" s="67"/>
      <c r="C8" s="32" t="s">
        <v>1</v>
      </c>
      <c r="D8" s="58">
        <v>7.46</v>
      </c>
      <c r="E8" s="58">
        <v>1.29</v>
      </c>
      <c r="F8" s="58">
        <v>81</v>
      </c>
      <c r="G8" s="30">
        <v>110</v>
      </c>
      <c r="H8" s="29">
        <v>0.14000000000000001</v>
      </c>
    </row>
    <row r="9" spans="1:8" ht="16.2" thickBot="1" x14ac:dyDescent="0.35">
      <c r="A9" s="68"/>
      <c r="B9" s="69"/>
      <c r="C9" s="28" t="s">
        <v>0</v>
      </c>
      <c r="D9" s="57">
        <v>7.45</v>
      </c>
      <c r="E9" s="57">
        <v>1.25</v>
      </c>
      <c r="F9" s="57">
        <v>136</v>
      </c>
      <c r="G9" s="26">
        <v>193</v>
      </c>
      <c r="H9" s="25">
        <v>0.11</v>
      </c>
    </row>
    <row r="10" spans="1:8" ht="15.6" x14ac:dyDescent="0.3">
      <c r="A10" s="70" t="s">
        <v>6</v>
      </c>
      <c r="B10" s="65"/>
      <c r="C10" s="24" t="s">
        <v>2</v>
      </c>
      <c r="D10" s="56">
        <v>7.59</v>
      </c>
      <c r="E10" s="56">
        <v>1.23</v>
      </c>
      <c r="F10" s="56">
        <v>94</v>
      </c>
      <c r="G10" s="22">
        <v>218</v>
      </c>
      <c r="H10" s="21">
        <v>0.19</v>
      </c>
    </row>
    <row r="11" spans="1:8" ht="15.6" x14ac:dyDescent="0.3">
      <c r="A11" s="66"/>
      <c r="B11" s="67"/>
      <c r="C11" s="20" t="s">
        <v>1</v>
      </c>
      <c r="D11" s="55">
        <v>7.53</v>
      </c>
      <c r="E11" s="55">
        <v>1.17</v>
      </c>
      <c r="F11" s="55">
        <v>213</v>
      </c>
      <c r="G11" s="18">
        <v>556</v>
      </c>
      <c r="H11" s="17">
        <v>0.12</v>
      </c>
    </row>
    <row r="12" spans="1:8" ht="16.2" thickBot="1" x14ac:dyDescent="0.35">
      <c r="A12" s="68"/>
      <c r="B12" s="69"/>
      <c r="C12" s="16" t="s">
        <v>0</v>
      </c>
      <c r="D12" s="54">
        <v>7.55</v>
      </c>
      <c r="E12" s="54">
        <v>1.19</v>
      </c>
      <c r="F12" s="54">
        <v>307</v>
      </c>
      <c r="G12" s="14">
        <v>774</v>
      </c>
      <c r="H12" s="13">
        <v>0.1</v>
      </c>
    </row>
    <row r="13" spans="1:8" ht="15.6" x14ac:dyDescent="0.3">
      <c r="A13" s="70" t="s">
        <v>5</v>
      </c>
      <c r="B13" s="65"/>
      <c r="C13" s="36" t="s">
        <v>2</v>
      </c>
      <c r="D13" s="59">
        <v>6.8</v>
      </c>
      <c r="E13" s="59">
        <v>1.58</v>
      </c>
      <c r="F13" s="59">
        <v>386</v>
      </c>
      <c r="G13" s="34">
        <v>909</v>
      </c>
      <c r="H13" s="33">
        <v>0.12</v>
      </c>
    </row>
    <row r="14" spans="1:8" ht="15.6" x14ac:dyDescent="0.3">
      <c r="A14" s="66"/>
      <c r="B14" s="67"/>
      <c r="C14" s="32" t="s">
        <v>1</v>
      </c>
      <c r="D14" s="58">
        <v>7.03</v>
      </c>
      <c r="E14" s="58">
        <v>1.48</v>
      </c>
      <c r="F14" s="58">
        <v>643</v>
      </c>
      <c r="G14" s="30">
        <v>1583</v>
      </c>
      <c r="H14" s="29">
        <v>0.09</v>
      </c>
    </row>
    <row r="15" spans="1:8" ht="16.2" thickBot="1" x14ac:dyDescent="0.35">
      <c r="A15" s="68"/>
      <c r="B15" s="69"/>
      <c r="C15" s="28" t="s">
        <v>0</v>
      </c>
      <c r="D15" s="57">
        <v>6.95</v>
      </c>
      <c r="E15" s="57">
        <v>1.52</v>
      </c>
      <c r="F15" s="57">
        <v>1029</v>
      </c>
      <c r="G15" s="26">
        <v>2492</v>
      </c>
      <c r="H15" s="25">
        <v>7.0000000000000007E-2</v>
      </c>
    </row>
    <row r="16" spans="1:8" ht="15.6" x14ac:dyDescent="0.3">
      <c r="A16" s="70" t="s">
        <v>4</v>
      </c>
      <c r="B16" s="65"/>
      <c r="C16" s="24" t="s">
        <v>2</v>
      </c>
      <c r="D16" s="56">
        <v>7.08</v>
      </c>
      <c r="E16" s="56">
        <v>1.53</v>
      </c>
      <c r="F16" s="56">
        <v>491</v>
      </c>
      <c r="G16" s="22">
        <v>688</v>
      </c>
      <c r="H16" s="21">
        <v>7.0000000000000007E-2</v>
      </c>
    </row>
    <row r="17" spans="1:8" ht="15.6" x14ac:dyDescent="0.3">
      <c r="A17" s="66"/>
      <c r="B17" s="67"/>
      <c r="C17" s="20" t="s">
        <v>1</v>
      </c>
      <c r="D17" s="55">
        <v>7.11</v>
      </c>
      <c r="E17" s="55">
        <v>1.5</v>
      </c>
      <c r="F17" s="55">
        <v>195</v>
      </c>
      <c r="G17" s="18">
        <v>300</v>
      </c>
      <c r="H17" s="17">
        <v>0.12</v>
      </c>
    </row>
    <row r="18" spans="1:8" ht="16.2" thickBot="1" x14ac:dyDescent="0.35">
      <c r="A18" s="68"/>
      <c r="B18" s="69"/>
      <c r="C18" s="16" t="s">
        <v>0</v>
      </c>
      <c r="D18" s="54">
        <v>7.09</v>
      </c>
      <c r="E18" s="54">
        <v>1.52</v>
      </c>
      <c r="F18" s="54">
        <v>686</v>
      </c>
      <c r="G18" s="14">
        <v>988</v>
      </c>
      <c r="H18" s="13">
        <v>0.06</v>
      </c>
    </row>
    <row r="19" spans="1:8" ht="15.6" x14ac:dyDescent="0.3">
      <c r="A19" s="64" t="s">
        <v>3</v>
      </c>
      <c r="B19" s="65"/>
      <c r="C19" s="12" t="s">
        <v>2</v>
      </c>
      <c r="D19" s="53">
        <v>7.04</v>
      </c>
      <c r="E19" s="53">
        <v>1.52</v>
      </c>
      <c r="F19" s="53">
        <v>1073</v>
      </c>
      <c r="G19" s="10">
        <v>1971</v>
      </c>
      <c r="H19" s="9">
        <v>0.06</v>
      </c>
    </row>
    <row r="20" spans="1:8" ht="15.6" x14ac:dyDescent="0.3">
      <c r="A20" s="66"/>
      <c r="B20" s="67"/>
      <c r="C20" s="8" t="s">
        <v>1</v>
      </c>
      <c r="D20" s="52">
        <v>7.19</v>
      </c>
      <c r="E20" s="52">
        <v>1.44</v>
      </c>
      <c r="F20" s="52">
        <v>1223</v>
      </c>
      <c r="G20" s="6">
        <v>2694</v>
      </c>
      <c r="H20" s="5">
        <v>0.06</v>
      </c>
    </row>
    <row r="21" spans="1:8" ht="16.2" thickBot="1" x14ac:dyDescent="0.35">
      <c r="A21" s="68"/>
      <c r="B21" s="69"/>
      <c r="C21" s="4" t="s">
        <v>0</v>
      </c>
      <c r="D21" s="51">
        <v>7.12</v>
      </c>
      <c r="E21" s="51">
        <v>1.48</v>
      </c>
      <c r="F21" s="51">
        <v>2296</v>
      </c>
      <c r="G21" s="2">
        <v>4665</v>
      </c>
      <c r="H21" s="1">
        <v>0.04</v>
      </c>
    </row>
  </sheetData>
  <mergeCells count="6">
    <mergeCell ref="A19:B21"/>
    <mergeCell ref="A4:B6"/>
    <mergeCell ref="A7:B9"/>
    <mergeCell ref="A10:B12"/>
    <mergeCell ref="A13:B15"/>
    <mergeCell ref="A16:B18"/>
  </mergeCells>
  <hyperlinks>
    <hyperlink ref="A2" location="ÍNDICE!F1C1" display="ÍNDICE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8">
    <tabColor theme="6" tint="0.59999389629810485"/>
  </sheetPr>
  <dimension ref="A1:H21"/>
  <sheetViews>
    <sheetView workbookViewId="0">
      <selection activeCell="A3" sqref="A3:XFD3"/>
    </sheetView>
  </sheetViews>
  <sheetFormatPr baseColWidth="10" defaultRowHeight="14.4" x14ac:dyDescent="0.3"/>
  <cols>
    <col min="6" max="6" width="14.109375" customWidth="1"/>
    <col min="7" max="7" width="15.88671875" customWidth="1"/>
    <col min="8" max="8" width="14.88671875" customWidth="1"/>
  </cols>
  <sheetData>
    <row r="1" spans="1:8" x14ac:dyDescent="0.3">
      <c r="A1" s="41" t="s">
        <v>138</v>
      </c>
    </row>
    <row r="2" spans="1:8" ht="15" thickBot="1" x14ac:dyDescent="0.35">
      <c r="A2" s="61" t="s">
        <v>130</v>
      </c>
    </row>
    <row r="3" spans="1:8" ht="29.4" thickBot="1" x14ac:dyDescent="0.35">
      <c r="C3" s="40"/>
      <c r="D3" s="39" t="s">
        <v>135</v>
      </c>
      <c r="E3" s="38" t="s">
        <v>134</v>
      </c>
      <c r="F3" s="38" t="s">
        <v>133</v>
      </c>
      <c r="G3" s="37" t="s">
        <v>132</v>
      </c>
      <c r="H3" s="60" t="s">
        <v>131</v>
      </c>
    </row>
    <row r="4" spans="1:8" ht="15.6" x14ac:dyDescent="0.3">
      <c r="A4" s="70" t="s">
        <v>8</v>
      </c>
      <c r="B4" s="65"/>
      <c r="C4" s="24" t="s">
        <v>2</v>
      </c>
      <c r="D4" s="56">
        <v>6.06</v>
      </c>
      <c r="E4" s="56">
        <v>2</v>
      </c>
      <c r="F4" s="56">
        <v>47</v>
      </c>
      <c r="G4" s="22">
        <v>73</v>
      </c>
      <c r="H4" s="21">
        <v>0.34</v>
      </c>
    </row>
    <row r="5" spans="1:8" ht="15.6" x14ac:dyDescent="0.3">
      <c r="A5" s="66"/>
      <c r="B5" s="67"/>
      <c r="C5" s="20" t="s">
        <v>1</v>
      </c>
      <c r="D5" s="55">
        <v>6.11</v>
      </c>
      <c r="E5" s="55">
        <v>2.31</v>
      </c>
      <c r="F5" s="55">
        <v>91</v>
      </c>
      <c r="G5" s="18">
        <v>145</v>
      </c>
      <c r="H5" s="17">
        <v>0.28999999999999998</v>
      </c>
    </row>
    <row r="6" spans="1:8" ht="16.2" thickBot="1" x14ac:dyDescent="0.35">
      <c r="A6" s="68"/>
      <c r="B6" s="69"/>
      <c r="C6" s="16" t="s">
        <v>0</v>
      </c>
      <c r="D6" s="54">
        <v>6.09</v>
      </c>
      <c r="E6" s="54">
        <v>2.2000000000000002</v>
      </c>
      <c r="F6" s="54">
        <v>138</v>
      </c>
      <c r="G6" s="14">
        <v>218</v>
      </c>
      <c r="H6" s="13">
        <v>0.22</v>
      </c>
    </row>
    <row r="7" spans="1:8" ht="15.6" x14ac:dyDescent="0.3">
      <c r="A7" s="70" t="s">
        <v>7</v>
      </c>
      <c r="B7" s="65"/>
      <c r="C7" s="36" t="s">
        <v>2</v>
      </c>
      <c r="D7" s="59">
        <v>6.07</v>
      </c>
      <c r="E7" s="59">
        <v>2.12</v>
      </c>
      <c r="F7" s="59">
        <v>55</v>
      </c>
      <c r="G7" s="34">
        <v>83</v>
      </c>
      <c r="H7" s="33">
        <v>0.33</v>
      </c>
    </row>
    <row r="8" spans="1:8" ht="15.6" x14ac:dyDescent="0.3">
      <c r="A8" s="66"/>
      <c r="B8" s="67"/>
      <c r="C8" s="32" t="s">
        <v>1</v>
      </c>
      <c r="D8" s="58">
        <v>6.36</v>
      </c>
      <c r="E8" s="58">
        <v>2</v>
      </c>
      <c r="F8" s="58">
        <v>81</v>
      </c>
      <c r="G8" s="30">
        <v>110</v>
      </c>
      <c r="H8" s="29">
        <v>0.22</v>
      </c>
    </row>
    <row r="9" spans="1:8" ht="16.2" thickBot="1" x14ac:dyDescent="0.35">
      <c r="A9" s="68"/>
      <c r="B9" s="69"/>
      <c r="C9" s="28" t="s">
        <v>0</v>
      </c>
      <c r="D9" s="57">
        <v>6.24</v>
      </c>
      <c r="E9" s="57">
        <v>2.0499999999999998</v>
      </c>
      <c r="F9" s="57">
        <v>136</v>
      </c>
      <c r="G9" s="26">
        <v>193</v>
      </c>
      <c r="H9" s="25">
        <v>0.19</v>
      </c>
    </row>
    <row r="10" spans="1:8" ht="15.6" x14ac:dyDescent="0.3">
      <c r="A10" s="70" t="s">
        <v>6</v>
      </c>
      <c r="B10" s="65"/>
      <c r="C10" s="24" t="s">
        <v>2</v>
      </c>
      <c r="D10" s="56">
        <v>7.14</v>
      </c>
      <c r="E10" s="56">
        <v>1.76</v>
      </c>
      <c r="F10" s="56">
        <v>94</v>
      </c>
      <c r="G10" s="22">
        <v>218</v>
      </c>
      <c r="H10" s="21">
        <v>0.27</v>
      </c>
    </row>
    <row r="11" spans="1:8" ht="15.6" x14ac:dyDescent="0.3">
      <c r="A11" s="66"/>
      <c r="B11" s="67"/>
      <c r="C11" s="20" t="s">
        <v>1</v>
      </c>
      <c r="D11" s="55">
        <v>7.31</v>
      </c>
      <c r="E11" s="55">
        <v>1.68</v>
      </c>
      <c r="F11" s="55">
        <v>213</v>
      </c>
      <c r="G11" s="18">
        <v>556</v>
      </c>
      <c r="H11" s="17">
        <v>0.18</v>
      </c>
    </row>
    <row r="12" spans="1:8" ht="16.2" thickBot="1" x14ac:dyDescent="0.35">
      <c r="A12" s="68"/>
      <c r="B12" s="69"/>
      <c r="C12" s="16" t="s">
        <v>0</v>
      </c>
      <c r="D12" s="54">
        <v>7.25</v>
      </c>
      <c r="E12" s="54">
        <v>1.7</v>
      </c>
      <c r="F12" s="54">
        <v>307</v>
      </c>
      <c r="G12" s="14">
        <v>774</v>
      </c>
      <c r="H12" s="13">
        <v>0.15</v>
      </c>
    </row>
    <row r="13" spans="1:8" ht="15.6" x14ac:dyDescent="0.3">
      <c r="A13" s="70" t="s">
        <v>5</v>
      </c>
      <c r="B13" s="65"/>
      <c r="C13" s="36" t="s">
        <v>2</v>
      </c>
      <c r="D13" s="59">
        <v>5.9</v>
      </c>
      <c r="E13" s="59">
        <v>2.2599999999999998</v>
      </c>
      <c r="F13" s="59">
        <v>386</v>
      </c>
      <c r="G13" s="34">
        <v>909</v>
      </c>
      <c r="H13" s="33">
        <v>0.17</v>
      </c>
    </row>
    <row r="14" spans="1:8" ht="15.6" x14ac:dyDescent="0.3">
      <c r="A14" s="66"/>
      <c r="B14" s="67"/>
      <c r="C14" s="32" t="s">
        <v>1</v>
      </c>
      <c r="D14" s="58">
        <v>6.23</v>
      </c>
      <c r="E14" s="58">
        <v>2.25</v>
      </c>
      <c r="F14" s="58">
        <v>643</v>
      </c>
      <c r="G14" s="30">
        <v>1583</v>
      </c>
      <c r="H14" s="29">
        <v>0.13</v>
      </c>
    </row>
    <row r="15" spans="1:8" ht="16.2" thickBot="1" x14ac:dyDescent="0.35">
      <c r="A15" s="68"/>
      <c r="B15" s="69"/>
      <c r="C15" s="28" t="s">
        <v>0</v>
      </c>
      <c r="D15" s="57">
        <v>6.11</v>
      </c>
      <c r="E15" s="57">
        <v>2.2599999999999998</v>
      </c>
      <c r="F15" s="57">
        <v>1029</v>
      </c>
      <c r="G15" s="26">
        <v>2492</v>
      </c>
      <c r="H15" s="25">
        <v>0.11</v>
      </c>
    </row>
    <row r="16" spans="1:8" ht="15.6" x14ac:dyDescent="0.3">
      <c r="A16" s="70" t="s">
        <v>4</v>
      </c>
      <c r="B16" s="65"/>
      <c r="C16" s="24" t="s">
        <v>2</v>
      </c>
      <c r="D16" s="56">
        <v>5.7</v>
      </c>
      <c r="E16" s="56">
        <v>2.2400000000000002</v>
      </c>
      <c r="F16" s="56">
        <v>491</v>
      </c>
      <c r="G16" s="22">
        <v>688</v>
      </c>
      <c r="H16" s="21">
        <v>0.11</v>
      </c>
    </row>
    <row r="17" spans="1:8" ht="15.6" x14ac:dyDescent="0.3">
      <c r="A17" s="66"/>
      <c r="B17" s="67"/>
      <c r="C17" s="20" t="s">
        <v>1</v>
      </c>
      <c r="D17" s="55">
        <v>5.35</v>
      </c>
      <c r="E17" s="55">
        <v>2.16</v>
      </c>
      <c r="F17" s="55">
        <v>195</v>
      </c>
      <c r="G17" s="18">
        <v>300</v>
      </c>
      <c r="H17" s="17">
        <v>0.18</v>
      </c>
    </row>
    <row r="18" spans="1:8" ht="16.2" thickBot="1" x14ac:dyDescent="0.35">
      <c r="A18" s="68"/>
      <c r="B18" s="69"/>
      <c r="C18" s="16" t="s">
        <v>0</v>
      </c>
      <c r="D18" s="54">
        <v>5.6</v>
      </c>
      <c r="E18" s="54">
        <v>2.2200000000000002</v>
      </c>
      <c r="F18" s="54">
        <v>686</v>
      </c>
      <c r="G18" s="14">
        <v>988</v>
      </c>
      <c r="H18" s="13">
        <v>0.09</v>
      </c>
    </row>
    <row r="19" spans="1:8" ht="15.6" x14ac:dyDescent="0.3">
      <c r="A19" s="64" t="s">
        <v>3</v>
      </c>
      <c r="B19" s="65"/>
      <c r="C19" s="12" t="s">
        <v>2</v>
      </c>
      <c r="D19" s="53">
        <v>5.93</v>
      </c>
      <c r="E19" s="53">
        <v>2.23</v>
      </c>
      <c r="F19" s="53">
        <v>1073</v>
      </c>
      <c r="G19" s="10">
        <v>1971</v>
      </c>
      <c r="H19" s="9">
        <v>0.09</v>
      </c>
    </row>
    <row r="20" spans="1:8" ht="15.6" x14ac:dyDescent="0.3">
      <c r="A20" s="66"/>
      <c r="B20" s="67"/>
      <c r="C20" s="8" t="s">
        <v>1</v>
      </c>
      <c r="D20" s="52">
        <v>6.28</v>
      </c>
      <c r="E20" s="52">
        <v>2.21</v>
      </c>
      <c r="F20" s="52">
        <v>1223</v>
      </c>
      <c r="G20" s="6">
        <v>2694</v>
      </c>
      <c r="H20" s="5">
        <v>0.09</v>
      </c>
    </row>
    <row r="21" spans="1:8" ht="16.2" thickBot="1" x14ac:dyDescent="0.35">
      <c r="A21" s="68"/>
      <c r="B21" s="69"/>
      <c r="C21" s="4" t="s">
        <v>0</v>
      </c>
      <c r="D21" s="51">
        <v>6.12</v>
      </c>
      <c r="E21" s="51">
        <v>2.2200000000000002</v>
      </c>
      <c r="F21" s="51">
        <v>2296</v>
      </c>
      <c r="G21" s="2">
        <v>4665</v>
      </c>
      <c r="H21" s="1">
        <v>0.06</v>
      </c>
    </row>
  </sheetData>
  <mergeCells count="6">
    <mergeCell ref="A19:B21"/>
    <mergeCell ref="A4:B6"/>
    <mergeCell ref="A7:B9"/>
    <mergeCell ref="A10:B12"/>
    <mergeCell ref="A13:B15"/>
    <mergeCell ref="A16:B18"/>
  </mergeCells>
  <hyperlinks>
    <hyperlink ref="A2" location="ÍNDICE!F1C1" display="ÍNDICE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9">
    <tabColor theme="6" tint="0.59999389629810485"/>
  </sheetPr>
  <dimension ref="A1:H21"/>
  <sheetViews>
    <sheetView workbookViewId="0">
      <selection activeCell="A3" sqref="A3:XFD3"/>
    </sheetView>
  </sheetViews>
  <sheetFormatPr baseColWidth="10" defaultRowHeight="14.4" x14ac:dyDescent="0.3"/>
  <cols>
    <col min="6" max="6" width="14.109375" customWidth="1"/>
    <col min="7" max="7" width="15.88671875" customWidth="1"/>
    <col min="8" max="8" width="14.88671875" customWidth="1"/>
  </cols>
  <sheetData>
    <row r="1" spans="1:8" x14ac:dyDescent="0.3">
      <c r="A1" s="41" t="s">
        <v>139</v>
      </c>
    </row>
    <row r="2" spans="1:8" ht="15" thickBot="1" x14ac:dyDescent="0.35">
      <c r="A2" s="61" t="s">
        <v>130</v>
      </c>
    </row>
    <row r="3" spans="1:8" ht="29.4" thickBot="1" x14ac:dyDescent="0.35">
      <c r="C3" s="40"/>
      <c r="D3" s="39" t="s">
        <v>135</v>
      </c>
      <c r="E3" s="38" t="s">
        <v>134</v>
      </c>
      <c r="F3" s="38" t="s">
        <v>133</v>
      </c>
      <c r="G3" s="37" t="s">
        <v>132</v>
      </c>
      <c r="H3" s="60" t="s">
        <v>131</v>
      </c>
    </row>
    <row r="4" spans="1:8" ht="15.6" x14ac:dyDescent="0.3">
      <c r="A4" s="70" t="s">
        <v>8</v>
      </c>
      <c r="B4" s="65"/>
      <c r="C4" s="24" t="s">
        <v>2</v>
      </c>
      <c r="D4" s="56">
        <v>6.98</v>
      </c>
      <c r="E4" s="56">
        <v>1.82</v>
      </c>
      <c r="F4" s="56">
        <v>47</v>
      </c>
      <c r="G4" s="22">
        <v>73</v>
      </c>
      <c r="H4" s="21">
        <v>0.31</v>
      </c>
    </row>
    <row r="5" spans="1:8" ht="15.6" x14ac:dyDescent="0.3">
      <c r="A5" s="66"/>
      <c r="B5" s="67"/>
      <c r="C5" s="20" t="s">
        <v>1</v>
      </c>
      <c r="D5" s="55">
        <v>7.77</v>
      </c>
      <c r="E5" s="55">
        <v>1.58</v>
      </c>
      <c r="F5" s="55">
        <v>91</v>
      </c>
      <c r="G5" s="18">
        <v>145</v>
      </c>
      <c r="H5" s="17">
        <v>0.2</v>
      </c>
    </row>
    <row r="6" spans="1:8" ht="16.2" thickBot="1" x14ac:dyDescent="0.35">
      <c r="A6" s="68"/>
      <c r="B6" s="69"/>
      <c r="C6" s="16" t="s">
        <v>0</v>
      </c>
      <c r="D6" s="54">
        <v>7.5</v>
      </c>
      <c r="E6" s="54">
        <v>1.7</v>
      </c>
      <c r="F6" s="54">
        <v>138</v>
      </c>
      <c r="G6" s="14">
        <v>218</v>
      </c>
      <c r="H6" s="13">
        <v>0.17</v>
      </c>
    </row>
    <row r="7" spans="1:8" ht="15.6" x14ac:dyDescent="0.3">
      <c r="A7" s="70" t="s">
        <v>7</v>
      </c>
      <c r="B7" s="65"/>
      <c r="C7" s="36" t="s">
        <v>2</v>
      </c>
      <c r="D7" s="59">
        <v>7.29</v>
      </c>
      <c r="E7" s="59">
        <v>1.71</v>
      </c>
      <c r="F7" s="59">
        <v>55</v>
      </c>
      <c r="G7" s="34">
        <v>83</v>
      </c>
      <c r="H7" s="33">
        <v>0.26</v>
      </c>
    </row>
    <row r="8" spans="1:8" ht="15.6" x14ac:dyDescent="0.3">
      <c r="A8" s="66"/>
      <c r="B8" s="67"/>
      <c r="C8" s="32" t="s">
        <v>1</v>
      </c>
      <c r="D8" s="58">
        <v>7.41</v>
      </c>
      <c r="E8" s="58">
        <v>1.35</v>
      </c>
      <c r="F8" s="58">
        <v>81</v>
      </c>
      <c r="G8" s="30">
        <v>110</v>
      </c>
      <c r="H8" s="29">
        <v>0.15</v>
      </c>
    </row>
    <row r="9" spans="1:8" ht="16.2" thickBot="1" x14ac:dyDescent="0.35">
      <c r="A9" s="68"/>
      <c r="B9" s="69"/>
      <c r="C9" s="28" t="s">
        <v>0</v>
      </c>
      <c r="D9" s="57">
        <v>7.36</v>
      </c>
      <c r="E9" s="57">
        <v>1.5</v>
      </c>
      <c r="F9" s="57">
        <v>136</v>
      </c>
      <c r="G9" s="26">
        <v>193</v>
      </c>
      <c r="H9" s="25">
        <v>0.14000000000000001</v>
      </c>
    </row>
    <row r="10" spans="1:8" ht="15.6" x14ac:dyDescent="0.3">
      <c r="A10" s="70" t="s">
        <v>6</v>
      </c>
      <c r="B10" s="65"/>
      <c r="C10" s="24" t="s">
        <v>2</v>
      </c>
      <c r="D10" s="56">
        <v>7.51</v>
      </c>
      <c r="E10" s="56">
        <v>1.52</v>
      </c>
      <c r="F10" s="56">
        <v>94</v>
      </c>
      <c r="G10" s="22">
        <v>218</v>
      </c>
      <c r="H10" s="21">
        <v>0.23</v>
      </c>
    </row>
    <row r="11" spans="1:8" ht="15.6" x14ac:dyDescent="0.3">
      <c r="A11" s="66"/>
      <c r="B11" s="67"/>
      <c r="C11" s="20" t="s">
        <v>1</v>
      </c>
      <c r="D11" s="55">
        <v>7.21</v>
      </c>
      <c r="E11" s="55">
        <v>1.33</v>
      </c>
      <c r="F11" s="55">
        <v>213</v>
      </c>
      <c r="G11" s="18">
        <v>556</v>
      </c>
      <c r="H11" s="17">
        <v>0.14000000000000001</v>
      </c>
    </row>
    <row r="12" spans="1:8" ht="16.2" thickBot="1" x14ac:dyDescent="0.35">
      <c r="A12" s="68"/>
      <c r="B12" s="69"/>
      <c r="C12" s="16" t="s">
        <v>0</v>
      </c>
      <c r="D12" s="54">
        <v>7.3</v>
      </c>
      <c r="E12" s="54">
        <v>1.39</v>
      </c>
      <c r="F12" s="54">
        <v>307</v>
      </c>
      <c r="G12" s="14">
        <v>774</v>
      </c>
      <c r="H12" s="13">
        <v>0.12</v>
      </c>
    </row>
    <row r="13" spans="1:8" ht="15.6" x14ac:dyDescent="0.3">
      <c r="A13" s="70" t="s">
        <v>5</v>
      </c>
      <c r="B13" s="65"/>
      <c r="C13" s="36" t="s">
        <v>2</v>
      </c>
      <c r="D13" s="59">
        <v>6.71</v>
      </c>
      <c r="E13" s="59">
        <v>1.75</v>
      </c>
      <c r="F13" s="59">
        <v>386</v>
      </c>
      <c r="G13" s="34">
        <v>909</v>
      </c>
      <c r="H13" s="33">
        <v>0.13</v>
      </c>
    </row>
    <row r="14" spans="1:8" ht="15.6" x14ac:dyDescent="0.3">
      <c r="A14" s="66"/>
      <c r="B14" s="67"/>
      <c r="C14" s="32" t="s">
        <v>1</v>
      </c>
      <c r="D14" s="58">
        <v>7.06</v>
      </c>
      <c r="E14" s="58">
        <v>1.5</v>
      </c>
      <c r="F14" s="58">
        <v>642</v>
      </c>
      <c r="G14" s="30">
        <v>1583</v>
      </c>
      <c r="H14" s="29">
        <v>0.09</v>
      </c>
    </row>
    <row r="15" spans="1:8" ht="16.2" thickBot="1" x14ac:dyDescent="0.35">
      <c r="A15" s="68"/>
      <c r="B15" s="69"/>
      <c r="C15" s="28" t="s">
        <v>0</v>
      </c>
      <c r="D15" s="57">
        <v>6.93</v>
      </c>
      <c r="E15" s="57">
        <v>1.61</v>
      </c>
      <c r="F15" s="57">
        <v>1028</v>
      </c>
      <c r="G15" s="26">
        <v>2492</v>
      </c>
      <c r="H15" s="25">
        <v>0.08</v>
      </c>
    </row>
    <row r="16" spans="1:8" ht="15.6" x14ac:dyDescent="0.3">
      <c r="A16" s="70" t="s">
        <v>4</v>
      </c>
      <c r="B16" s="65"/>
      <c r="C16" s="24" t="s">
        <v>2</v>
      </c>
      <c r="D16" s="56">
        <v>6.89</v>
      </c>
      <c r="E16" s="56">
        <v>1.78</v>
      </c>
      <c r="F16" s="56">
        <v>491</v>
      </c>
      <c r="G16" s="22">
        <v>688</v>
      </c>
      <c r="H16" s="21">
        <v>0.08</v>
      </c>
    </row>
    <row r="17" spans="1:8" ht="15.6" x14ac:dyDescent="0.3">
      <c r="A17" s="66"/>
      <c r="B17" s="67"/>
      <c r="C17" s="20" t="s">
        <v>1</v>
      </c>
      <c r="D17" s="55">
        <v>6.7</v>
      </c>
      <c r="E17" s="55">
        <v>1.57</v>
      </c>
      <c r="F17" s="55">
        <v>195</v>
      </c>
      <c r="G17" s="18">
        <v>300</v>
      </c>
      <c r="H17" s="17">
        <v>0.13</v>
      </c>
    </row>
    <row r="18" spans="1:8" ht="16.2" thickBot="1" x14ac:dyDescent="0.35">
      <c r="A18" s="68"/>
      <c r="B18" s="69"/>
      <c r="C18" s="16" t="s">
        <v>0</v>
      </c>
      <c r="D18" s="54">
        <v>6.84</v>
      </c>
      <c r="E18" s="54">
        <v>1.72</v>
      </c>
      <c r="F18" s="54">
        <v>686</v>
      </c>
      <c r="G18" s="14">
        <v>988</v>
      </c>
      <c r="H18" s="13">
        <v>7.0000000000000007E-2</v>
      </c>
    </row>
    <row r="19" spans="1:8" ht="15.6" x14ac:dyDescent="0.3">
      <c r="A19" s="64" t="s">
        <v>3</v>
      </c>
      <c r="B19" s="65"/>
      <c r="C19" s="12" t="s">
        <v>2</v>
      </c>
      <c r="D19" s="53">
        <v>6.9</v>
      </c>
      <c r="E19" s="53">
        <v>1.76</v>
      </c>
      <c r="F19" s="53">
        <v>1073</v>
      </c>
      <c r="G19" s="10">
        <v>1971</v>
      </c>
      <c r="H19" s="9">
        <v>7.0000000000000007E-2</v>
      </c>
    </row>
    <row r="20" spans="1:8" ht="15.6" x14ac:dyDescent="0.3">
      <c r="A20" s="66"/>
      <c r="B20" s="67"/>
      <c r="C20" s="8" t="s">
        <v>1</v>
      </c>
      <c r="D20" s="52">
        <v>7.1</v>
      </c>
      <c r="E20" s="52">
        <v>1.5</v>
      </c>
      <c r="F20" s="52">
        <v>1222</v>
      </c>
      <c r="G20" s="6">
        <v>2694</v>
      </c>
      <c r="H20" s="5">
        <v>0.06</v>
      </c>
    </row>
    <row r="21" spans="1:8" ht="16.2" thickBot="1" x14ac:dyDescent="0.35">
      <c r="A21" s="68"/>
      <c r="B21" s="69"/>
      <c r="C21" s="4" t="s">
        <v>0</v>
      </c>
      <c r="D21" s="51">
        <v>7.01</v>
      </c>
      <c r="E21" s="51">
        <v>1.63</v>
      </c>
      <c r="F21" s="51">
        <v>2295</v>
      </c>
      <c r="G21" s="2">
        <v>4665</v>
      </c>
      <c r="H21" s="1">
        <v>0.05</v>
      </c>
    </row>
  </sheetData>
  <mergeCells count="6">
    <mergeCell ref="A19:B21"/>
    <mergeCell ref="A4:B6"/>
    <mergeCell ref="A7:B9"/>
    <mergeCell ref="A10:B12"/>
    <mergeCell ref="A13:B15"/>
    <mergeCell ref="A16:B18"/>
  </mergeCells>
  <hyperlinks>
    <hyperlink ref="A2" location="ÍNDICE!F1C1" display="ÍNDICE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0">
    <tabColor theme="6" tint="0.59999389629810485"/>
  </sheetPr>
  <dimension ref="A1:H21"/>
  <sheetViews>
    <sheetView workbookViewId="0">
      <selection activeCell="A3" sqref="A3:XFD3"/>
    </sheetView>
  </sheetViews>
  <sheetFormatPr baseColWidth="10" defaultRowHeight="14.4" x14ac:dyDescent="0.3"/>
  <cols>
    <col min="6" max="6" width="14.109375" customWidth="1"/>
    <col min="7" max="7" width="15.88671875" customWidth="1"/>
    <col min="8" max="8" width="14.88671875" customWidth="1"/>
  </cols>
  <sheetData>
    <row r="1" spans="1:8" x14ac:dyDescent="0.3">
      <c r="A1" s="41" t="s">
        <v>141</v>
      </c>
    </row>
    <row r="2" spans="1:8" ht="15" thickBot="1" x14ac:dyDescent="0.35">
      <c r="A2" s="61" t="s">
        <v>130</v>
      </c>
    </row>
    <row r="3" spans="1:8" ht="29.4" thickBot="1" x14ac:dyDescent="0.35">
      <c r="C3" s="40"/>
      <c r="D3" s="39" t="s">
        <v>135</v>
      </c>
      <c r="E3" s="38" t="s">
        <v>134</v>
      </c>
      <c r="F3" s="38" t="s">
        <v>133</v>
      </c>
      <c r="G3" s="37" t="s">
        <v>132</v>
      </c>
      <c r="H3" s="60" t="s">
        <v>131</v>
      </c>
    </row>
    <row r="4" spans="1:8" ht="15.6" x14ac:dyDescent="0.3">
      <c r="A4" s="70" t="s">
        <v>8</v>
      </c>
      <c r="B4" s="65"/>
      <c r="C4" s="24" t="s">
        <v>2</v>
      </c>
      <c r="D4" s="56">
        <v>6.64</v>
      </c>
      <c r="E4" s="56">
        <v>1.76</v>
      </c>
      <c r="F4" s="56">
        <v>47</v>
      </c>
      <c r="G4" s="22">
        <v>73</v>
      </c>
      <c r="H4" s="21">
        <v>0.3</v>
      </c>
    </row>
    <row r="5" spans="1:8" ht="15.6" x14ac:dyDescent="0.3">
      <c r="A5" s="66"/>
      <c r="B5" s="67"/>
      <c r="C5" s="20" t="s">
        <v>1</v>
      </c>
      <c r="D5" s="55">
        <v>7.12</v>
      </c>
      <c r="E5" s="55">
        <v>1.73</v>
      </c>
      <c r="F5" s="55">
        <v>91</v>
      </c>
      <c r="G5" s="18">
        <v>145</v>
      </c>
      <c r="H5" s="17">
        <v>0.22</v>
      </c>
    </row>
    <row r="6" spans="1:8" ht="16.2" thickBot="1" x14ac:dyDescent="0.35">
      <c r="A6" s="68"/>
      <c r="B6" s="69"/>
      <c r="C6" s="16" t="s">
        <v>0</v>
      </c>
      <c r="D6" s="54">
        <v>6.96</v>
      </c>
      <c r="E6" s="54">
        <v>1.75</v>
      </c>
      <c r="F6" s="54">
        <v>138</v>
      </c>
      <c r="G6" s="14">
        <v>218</v>
      </c>
      <c r="H6" s="13">
        <v>0.18</v>
      </c>
    </row>
    <row r="7" spans="1:8" ht="15.6" x14ac:dyDescent="0.3">
      <c r="A7" s="70" t="s">
        <v>7</v>
      </c>
      <c r="B7" s="65"/>
      <c r="C7" s="36" t="s">
        <v>2</v>
      </c>
      <c r="D7" s="59">
        <v>6.22</v>
      </c>
      <c r="E7" s="59">
        <v>2.06</v>
      </c>
      <c r="F7" s="59">
        <v>55</v>
      </c>
      <c r="G7" s="34">
        <v>83</v>
      </c>
      <c r="H7" s="33">
        <v>0.32</v>
      </c>
    </row>
    <row r="8" spans="1:8" ht="15.6" x14ac:dyDescent="0.3">
      <c r="A8" s="66"/>
      <c r="B8" s="67"/>
      <c r="C8" s="32" t="s">
        <v>1</v>
      </c>
      <c r="D8" s="58">
        <v>6.4</v>
      </c>
      <c r="E8" s="58">
        <v>1.66</v>
      </c>
      <c r="F8" s="58">
        <v>81</v>
      </c>
      <c r="G8" s="30">
        <v>110</v>
      </c>
      <c r="H8" s="29">
        <v>0.19</v>
      </c>
    </row>
    <row r="9" spans="1:8" ht="16.2" thickBot="1" x14ac:dyDescent="0.35">
      <c r="A9" s="68"/>
      <c r="B9" s="69"/>
      <c r="C9" s="28" t="s">
        <v>0</v>
      </c>
      <c r="D9" s="57">
        <v>6.32</v>
      </c>
      <c r="E9" s="57">
        <v>1.83</v>
      </c>
      <c r="F9" s="57">
        <v>136</v>
      </c>
      <c r="G9" s="26">
        <v>193</v>
      </c>
      <c r="H9" s="25">
        <v>0.17</v>
      </c>
    </row>
    <row r="10" spans="1:8" ht="15.6" x14ac:dyDescent="0.3">
      <c r="A10" s="70" t="s">
        <v>6</v>
      </c>
      <c r="B10" s="65"/>
      <c r="C10" s="24" t="s">
        <v>2</v>
      </c>
      <c r="D10" s="56">
        <v>6.53</v>
      </c>
      <c r="E10" s="56">
        <v>1.98</v>
      </c>
      <c r="F10" s="56">
        <v>94</v>
      </c>
      <c r="G10" s="22">
        <v>218</v>
      </c>
      <c r="H10" s="21">
        <v>0.3</v>
      </c>
    </row>
    <row r="11" spans="1:8" ht="15.6" x14ac:dyDescent="0.3">
      <c r="A11" s="66"/>
      <c r="B11" s="67"/>
      <c r="C11" s="20" t="s">
        <v>1</v>
      </c>
      <c r="D11" s="55">
        <v>6.85</v>
      </c>
      <c r="E11" s="55">
        <v>1.69</v>
      </c>
      <c r="F11" s="55">
        <v>213</v>
      </c>
      <c r="G11" s="18">
        <v>556</v>
      </c>
      <c r="H11" s="17">
        <v>0.18</v>
      </c>
    </row>
    <row r="12" spans="1:8" ht="16.2" thickBot="1" x14ac:dyDescent="0.35">
      <c r="A12" s="68"/>
      <c r="B12" s="69"/>
      <c r="C12" s="16" t="s">
        <v>0</v>
      </c>
      <c r="D12" s="54">
        <v>6.75</v>
      </c>
      <c r="E12" s="54">
        <v>1.79</v>
      </c>
      <c r="F12" s="54">
        <v>307</v>
      </c>
      <c r="G12" s="14">
        <v>774</v>
      </c>
      <c r="H12" s="13">
        <v>0.16</v>
      </c>
    </row>
    <row r="13" spans="1:8" ht="15.6" x14ac:dyDescent="0.3">
      <c r="A13" s="70" t="s">
        <v>5</v>
      </c>
      <c r="B13" s="65"/>
      <c r="C13" s="36" t="s">
        <v>2</v>
      </c>
      <c r="D13" s="59">
        <v>6.6</v>
      </c>
      <c r="E13" s="59">
        <v>2.2400000000000002</v>
      </c>
      <c r="F13" s="59">
        <v>385</v>
      </c>
      <c r="G13" s="34">
        <v>909</v>
      </c>
      <c r="H13" s="33">
        <v>0.17</v>
      </c>
    </row>
    <row r="14" spans="1:8" ht="15.6" x14ac:dyDescent="0.3">
      <c r="A14" s="66"/>
      <c r="B14" s="67"/>
      <c r="C14" s="32" t="s">
        <v>1</v>
      </c>
      <c r="D14" s="58">
        <v>6.7</v>
      </c>
      <c r="E14" s="58">
        <v>1.82</v>
      </c>
      <c r="F14" s="58">
        <v>642</v>
      </c>
      <c r="G14" s="30">
        <v>1583</v>
      </c>
      <c r="H14" s="29">
        <v>0.11</v>
      </c>
    </row>
    <row r="15" spans="1:8" ht="16.2" thickBot="1" x14ac:dyDescent="0.35">
      <c r="A15" s="68"/>
      <c r="B15" s="69"/>
      <c r="C15" s="28" t="s">
        <v>0</v>
      </c>
      <c r="D15" s="57">
        <v>6.67</v>
      </c>
      <c r="E15" s="57">
        <v>1.99</v>
      </c>
      <c r="F15" s="57">
        <v>1027</v>
      </c>
      <c r="G15" s="26">
        <v>2492</v>
      </c>
      <c r="H15" s="25">
        <v>0.09</v>
      </c>
    </row>
    <row r="16" spans="1:8" ht="15.6" x14ac:dyDescent="0.3">
      <c r="A16" s="70" t="s">
        <v>4</v>
      </c>
      <c r="B16" s="65"/>
      <c r="C16" s="24" t="s">
        <v>2</v>
      </c>
      <c r="D16" s="56">
        <v>6.47</v>
      </c>
      <c r="E16" s="56">
        <v>1.79</v>
      </c>
      <c r="F16" s="56">
        <v>490</v>
      </c>
      <c r="G16" s="22">
        <v>688</v>
      </c>
      <c r="H16" s="21">
        <v>0.09</v>
      </c>
    </row>
    <row r="17" spans="1:8" ht="15.6" x14ac:dyDescent="0.3">
      <c r="A17" s="66"/>
      <c r="B17" s="67"/>
      <c r="C17" s="20" t="s">
        <v>1</v>
      </c>
      <c r="D17" s="55">
        <v>6.47</v>
      </c>
      <c r="E17" s="55">
        <v>1.75</v>
      </c>
      <c r="F17" s="55">
        <v>195</v>
      </c>
      <c r="G17" s="18">
        <v>300</v>
      </c>
      <c r="H17" s="17">
        <v>0.15</v>
      </c>
    </row>
    <row r="18" spans="1:8" ht="16.2" thickBot="1" x14ac:dyDescent="0.35">
      <c r="A18" s="68"/>
      <c r="B18" s="69"/>
      <c r="C18" s="16" t="s">
        <v>0</v>
      </c>
      <c r="D18" s="54">
        <v>6.47</v>
      </c>
      <c r="E18" s="54">
        <v>1.78</v>
      </c>
      <c r="F18" s="54">
        <v>685</v>
      </c>
      <c r="G18" s="14">
        <v>988</v>
      </c>
      <c r="H18" s="13">
        <v>7.0000000000000007E-2</v>
      </c>
    </row>
    <row r="19" spans="1:8" ht="15.6" x14ac:dyDescent="0.3">
      <c r="A19" s="64" t="s">
        <v>3</v>
      </c>
      <c r="B19" s="65"/>
      <c r="C19" s="12" t="s">
        <v>2</v>
      </c>
      <c r="D19" s="53">
        <v>6.52</v>
      </c>
      <c r="E19" s="53">
        <v>1.99</v>
      </c>
      <c r="F19" s="53">
        <v>1071</v>
      </c>
      <c r="G19" s="10">
        <v>1971</v>
      </c>
      <c r="H19" s="9">
        <v>0.08</v>
      </c>
    </row>
    <row r="20" spans="1:8" ht="15.6" x14ac:dyDescent="0.3">
      <c r="A20" s="66"/>
      <c r="B20" s="67"/>
      <c r="C20" s="8" t="s">
        <v>1</v>
      </c>
      <c r="D20" s="52">
        <v>6.7</v>
      </c>
      <c r="E20" s="52">
        <v>1.78</v>
      </c>
      <c r="F20" s="52">
        <v>1222</v>
      </c>
      <c r="G20" s="6">
        <v>2694</v>
      </c>
      <c r="H20" s="5">
        <v>7.0000000000000007E-2</v>
      </c>
    </row>
    <row r="21" spans="1:8" ht="16.2" thickBot="1" x14ac:dyDescent="0.35">
      <c r="A21" s="68"/>
      <c r="B21" s="69"/>
      <c r="C21" s="4" t="s">
        <v>0</v>
      </c>
      <c r="D21" s="51">
        <v>6.62</v>
      </c>
      <c r="E21" s="51">
        <v>1.88</v>
      </c>
      <c r="F21" s="51">
        <v>2293</v>
      </c>
      <c r="G21" s="2">
        <v>4665</v>
      </c>
      <c r="H21" s="1">
        <v>0.05</v>
      </c>
    </row>
  </sheetData>
  <mergeCells count="6">
    <mergeCell ref="A19:B21"/>
    <mergeCell ref="A4:B6"/>
    <mergeCell ref="A7:B9"/>
    <mergeCell ref="A10:B12"/>
    <mergeCell ref="A13:B15"/>
    <mergeCell ref="A16:B18"/>
  </mergeCells>
  <hyperlinks>
    <hyperlink ref="A2" location="ÍNDICE!F1C1" display="ÍNDICE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1">
    <tabColor theme="6" tint="0.59999389629810485"/>
  </sheetPr>
  <dimension ref="A1:H21"/>
  <sheetViews>
    <sheetView workbookViewId="0">
      <selection activeCell="A3" sqref="A3:XFD3"/>
    </sheetView>
  </sheetViews>
  <sheetFormatPr baseColWidth="10" defaultRowHeight="14.4" x14ac:dyDescent="0.3"/>
  <cols>
    <col min="6" max="6" width="14.109375" customWidth="1"/>
    <col min="7" max="7" width="15.88671875" customWidth="1"/>
    <col min="8" max="8" width="14.88671875" customWidth="1"/>
  </cols>
  <sheetData>
    <row r="1" spans="1:8" x14ac:dyDescent="0.3">
      <c r="A1" s="41" t="s">
        <v>140</v>
      </c>
    </row>
    <row r="2" spans="1:8" ht="15" thickBot="1" x14ac:dyDescent="0.35">
      <c r="A2" s="61" t="s">
        <v>130</v>
      </c>
    </row>
    <row r="3" spans="1:8" ht="29.4" thickBot="1" x14ac:dyDescent="0.35">
      <c r="C3" s="40"/>
      <c r="D3" s="39" t="s">
        <v>135</v>
      </c>
      <c r="E3" s="38" t="s">
        <v>134</v>
      </c>
      <c r="F3" s="38" t="s">
        <v>133</v>
      </c>
      <c r="G3" s="37" t="s">
        <v>132</v>
      </c>
      <c r="H3" s="60" t="s">
        <v>131</v>
      </c>
    </row>
    <row r="4" spans="1:8" ht="15.6" x14ac:dyDescent="0.3">
      <c r="A4" s="70" t="s">
        <v>8</v>
      </c>
      <c r="B4" s="65"/>
      <c r="C4" s="24" t="s">
        <v>2</v>
      </c>
      <c r="D4" s="56">
        <v>6.47</v>
      </c>
      <c r="E4" s="56">
        <v>1.97</v>
      </c>
      <c r="F4" s="56">
        <v>47</v>
      </c>
      <c r="G4" s="22">
        <v>73</v>
      </c>
      <c r="H4" s="21">
        <v>0.34</v>
      </c>
    </row>
    <row r="5" spans="1:8" ht="15.6" x14ac:dyDescent="0.3">
      <c r="A5" s="66"/>
      <c r="B5" s="67"/>
      <c r="C5" s="20" t="s">
        <v>1</v>
      </c>
      <c r="D5" s="55">
        <v>6.93</v>
      </c>
      <c r="E5" s="55">
        <v>1.73</v>
      </c>
      <c r="F5" s="55">
        <v>91</v>
      </c>
      <c r="G5" s="18">
        <v>145</v>
      </c>
      <c r="H5" s="17">
        <v>0.22</v>
      </c>
    </row>
    <row r="6" spans="1:8" ht="16.2" thickBot="1" x14ac:dyDescent="0.35">
      <c r="A6" s="68"/>
      <c r="B6" s="69"/>
      <c r="C6" s="16" t="s">
        <v>0</v>
      </c>
      <c r="D6" s="54">
        <v>6.78</v>
      </c>
      <c r="E6" s="54">
        <v>1.82</v>
      </c>
      <c r="F6" s="54">
        <v>138</v>
      </c>
      <c r="G6" s="14">
        <v>218</v>
      </c>
      <c r="H6" s="13">
        <v>0.18</v>
      </c>
    </row>
    <row r="7" spans="1:8" ht="15.6" x14ac:dyDescent="0.3">
      <c r="A7" s="70" t="s">
        <v>7</v>
      </c>
      <c r="B7" s="65"/>
      <c r="C7" s="36" t="s">
        <v>2</v>
      </c>
      <c r="D7" s="59">
        <v>5.56</v>
      </c>
      <c r="E7" s="59">
        <v>2.2000000000000002</v>
      </c>
      <c r="F7" s="59">
        <v>55</v>
      </c>
      <c r="G7" s="34">
        <v>83</v>
      </c>
      <c r="H7" s="33">
        <v>0.34</v>
      </c>
    </row>
    <row r="8" spans="1:8" ht="15.6" x14ac:dyDescent="0.3">
      <c r="A8" s="66"/>
      <c r="B8" s="67"/>
      <c r="C8" s="32" t="s">
        <v>1</v>
      </c>
      <c r="D8" s="58">
        <v>6.46</v>
      </c>
      <c r="E8" s="58">
        <v>1.87</v>
      </c>
      <c r="F8" s="58">
        <v>81</v>
      </c>
      <c r="G8" s="30">
        <v>110</v>
      </c>
      <c r="H8" s="29">
        <v>0.21</v>
      </c>
    </row>
    <row r="9" spans="1:8" ht="16.2" thickBot="1" x14ac:dyDescent="0.35">
      <c r="A9" s="68"/>
      <c r="B9" s="69"/>
      <c r="C9" s="28" t="s">
        <v>0</v>
      </c>
      <c r="D9" s="57">
        <v>6.1</v>
      </c>
      <c r="E9" s="57">
        <v>2.0499999999999998</v>
      </c>
      <c r="F9" s="57">
        <v>136</v>
      </c>
      <c r="G9" s="26">
        <v>193</v>
      </c>
      <c r="H9" s="25">
        <v>0.19</v>
      </c>
    </row>
    <row r="10" spans="1:8" ht="15.6" x14ac:dyDescent="0.3">
      <c r="A10" s="70" t="s">
        <v>6</v>
      </c>
      <c r="B10" s="65"/>
      <c r="C10" s="24" t="s">
        <v>2</v>
      </c>
      <c r="D10" s="56">
        <v>7.33</v>
      </c>
      <c r="E10" s="56">
        <v>1.5</v>
      </c>
      <c r="F10" s="56">
        <v>94</v>
      </c>
      <c r="G10" s="22">
        <v>218</v>
      </c>
      <c r="H10" s="21">
        <v>0.23</v>
      </c>
    </row>
    <row r="11" spans="1:8" ht="15.6" x14ac:dyDescent="0.3">
      <c r="A11" s="66"/>
      <c r="B11" s="67"/>
      <c r="C11" s="20" t="s">
        <v>1</v>
      </c>
      <c r="D11" s="55">
        <v>7.34</v>
      </c>
      <c r="E11" s="55">
        <v>1.27</v>
      </c>
      <c r="F11" s="55">
        <v>213</v>
      </c>
      <c r="G11" s="18">
        <v>556</v>
      </c>
      <c r="H11" s="17">
        <v>0.13</v>
      </c>
    </row>
    <row r="12" spans="1:8" ht="16.2" thickBot="1" x14ac:dyDescent="0.35">
      <c r="A12" s="68"/>
      <c r="B12" s="69"/>
      <c r="C12" s="16" t="s">
        <v>0</v>
      </c>
      <c r="D12" s="54">
        <v>7.34</v>
      </c>
      <c r="E12" s="54">
        <v>1.34</v>
      </c>
      <c r="F12" s="54">
        <v>307</v>
      </c>
      <c r="G12" s="14">
        <v>774</v>
      </c>
      <c r="H12" s="13">
        <v>0.12</v>
      </c>
    </row>
    <row r="13" spans="1:8" ht="15.6" x14ac:dyDescent="0.3">
      <c r="A13" s="70" t="s">
        <v>5</v>
      </c>
      <c r="B13" s="65"/>
      <c r="C13" s="36" t="s">
        <v>2</v>
      </c>
      <c r="D13" s="59">
        <v>6.75</v>
      </c>
      <c r="E13" s="59">
        <v>2.0499999999999998</v>
      </c>
      <c r="F13" s="59">
        <v>386</v>
      </c>
      <c r="G13" s="34">
        <v>909</v>
      </c>
      <c r="H13" s="33">
        <v>0.16</v>
      </c>
    </row>
    <row r="14" spans="1:8" ht="15.6" x14ac:dyDescent="0.3">
      <c r="A14" s="66"/>
      <c r="B14" s="67"/>
      <c r="C14" s="32" t="s">
        <v>1</v>
      </c>
      <c r="D14" s="58">
        <v>6.84</v>
      </c>
      <c r="E14" s="58">
        <v>1.93</v>
      </c>
      <c r="F14" s="58">
        <v>643</v>
      </c>
      <c r="G14" s="30">
        <v>1583</v>
      </c>
      <c r="H14" s="29">
        <v>0.11</v>
      </c>
    </row>
    <row r="15" spans="1:8" ht="16.2" thickBot="1" x14ac:dyDescent="0.35">
      <c r="A15" s="68"/>
      <c r="B15" s="69"/>
      <c r="C15" s="28" t="s">
        <v>0</v>
      </c>
      <c r="D15" s="57">
        <v>6.81</v>
      </c>
      <c r="E15" s="57">
        <v>1.98</v>
      </c>
      <c r="F15" s="57">
        <v>1029</v>
      </c>
      <c r="G15" s="26">
        <v>2492</v>
      </c>
      <c r="H15" s="25">
        <v>0.09</v>
      </c>
    </row>
    <row r="16" spans="1:8" ht="15.6" x14ac:dyDescent="0.3">
      <c r="A16" s="70" t="s">
        <v>4</v>
      </c>
      <c r="B16" s="65"/>
      <c r="C16" s="24" t="s">
        <v>2</v>
      </c>
      <c r="D16" s="56">
        <v>6.68</v>
      </c>
      <c r="E16" s="56">
        <v>1.86</v>
      </c>
      <c r="F16" s="56">
        <v>491</v>
      </c>
      <c r="G16" s="22">
        <v>688</v>
      </c>
      <c r="H16" s="21">
        <v>0.09</v>
      </c>
    </row>
    <row r="17" spans="1:8" ht="15.6" x14ac:dyDescent="0.3">
      <c r="A17" s="66"/>
      <c r="B17" s="67"/>
      <c r="C17" s="20" t="s">
        <v>1</v>
      </c>
      <c r="D17" s="55">
        <v>6.82</v>
      </c>
      <c r="E17" s="55">
        <v>1.75</v>
      </c>
      <c r="F17" s="55">
        <v>195</v>
      </c>
      <c r="G17" s="18">
        <v>300</v>
      </c>
      <c r="H17" s="17">
        <v>0.15</v>
      </c>
    </row>
    <row r="18" spans="1:8" ht="16.2" thickBot="1" x14ac:dyDescent="0.35">
      <c r="A18" s="68"/>
      <c r="B18" s="69"/>
      <c r="C18" s="16" t="s">
        <v>0</v>
      </c>
      <c r="D18" s="54">
        <v>6.72</v>
      </c>
      <c r="E18" s="54">
        <v>1.83</v>
      </c>
      <c r="F18" s="54">
        <v>686</v>
      </c>
      <c r="G18" s="14">
        <v>988</v>
      </c>
      <c r="H18" s="13">
        <v>0.08</v>
      </c>
    </row>
    <row r="19" spans="1:8" ht="15.6" x14ac:dyDescent="0.3">
      <c r="A19" s="64" t="s">
        <v>3</v>
      </c>
      <c r="B19" s="65"/>
      <c r="C19" s="12" t="s">
        <v>2</v>
      </c>
      <c r="D19" s="53">
        <v>6.7</v>
      </c>
      <c r="E19" s="53">
        <v>1.95</v>
      </c>
      <c r="F19" s="53">
        <v>1073</v>
      </c>
      <c r="G19" s="10">
        <v>1971</v>
      </c>
      <c r="H19" s="9">
        <v>0.08</v>
      </c>
    </row>
    <row r="20" spans="1:8" ht="15.6" x14ac:dyDescent="0.3">
      <c r="A20" s="66"/>
      <c r="B20" s="67"/>
      <c r="C20" s="8" t="s">
        <v>1</v>
      </c>
      <c r="D20" s="52">
        <v>6.9</v>
      </c>
      <c r="E20" s="52">
        <v>1.8</v>
      </c>
      <c r="F20" s="52">
        <v>1223</v>
      </c>
      <c r="G20" s="6">
        <v>2694</v>
      </c>
      <c r="H20" s="5">
        <v>7.0000000000000007E-2</v>
      </c>
    </row>
    <row r="21" spans="1:8" ht="16.2" thickBot="1" x14ac:dyDescent="0.35">
      <c r="A21" s="68"/>
      <c r="B21" s="69"/>
      <c r="C21" s="4" t="s">
        <v>0</v>
      </c>
      <c r="D21" s="51">
        <v>6.81</v>
      </c>
      <c r="E21" s="51">
        <v>1.87</v>
      </c>
      <c r="F21" s="51">
        <v>2296</v>
      </c>
      <c r="G21" s="2">
        <v>4665</v>
      </c>
      <c r="H21" s="1">
        <v>0.05</v>
      </c>
    </row>
  </sheetData>
  <mergeCells count="6">
    <mergeCell ref="A19:B21"/>
    <mergeCell ref="A4:B6"/>
    <mergeCell ref="A7:B9"/>
    <mergeCell ref="A10:B12"/>
    <mergeCell ref="A13:B15"/>
    <mergeCell ref="A16:B18"/>
  </mergeCells>
  <hyperlinks>
    <hyperlink ref="A2" location="ÍNDICE!F1C1" display="ÍNDICE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7">
    <tabColor theme="6" tint="0.59999389629810485"/>
  </sheetPr>
  <dimension ref="A1:K21"/>
  <sheetViews>
    <sheetView workbookViewId="0">
      <selection activeCell="A2" sqref="A2"/>
    </sheetView>
  </sheetViews>
  <sheetFormatPr baseColWidth="10" defaultRowHeight="14.4" x14ac:dyDescent="0.3"/>
  <cols>
    <col min="4" max="4" width="20.6640625" customWidth="1"/>
    <col min="5" max="8" width="17.6640625" customWidth="1"/>
    <col min="9" max="9" width="17" customWidth="1"/>
    <col min="10" max="10" width="15.5546875" customWidth="1"/>
    <col min="11" max="11" width="17.5546875" customWidth="1"/>
  </cols>
  <sheetData>
    <row r="1" spans="1:11" x14ac:dyDescent="0.3">
      <c r="A1" s="41" t="s">
        <v>142</v>
      </c>
    </row>
    <row r="2" spans="1:11" ht="15" thickBot="1" x14ac:dyDescent="0.35">
      <c r="A2" s="61" t="s">
        <v>130</v>
      </c>
    </row>
    <row r="3" spans="1:11" ht="43.8" thickBot="1" x14ac:dyDescent="0.35">
      <c r="C3" s="40"/>
      <c r="D3" s="39" t="s">
        <v>58</v>
      </c>
      <c r="E3" s="38" t="s">
        <v>57</v>
      </c>
      <c r="F3" s="38" t="s">
        <v>56</v>
      </c>
      <c r="G3" s="38" t="s">
        <v>55</v>
      </c>
      <c r="H3" s="38" t="s">
        <v>54</v>
      </c>
      <c r="I3" s="38" t="s">
        <v>11</v>
      </c>
      <c r="J3" s="38" t="s">
        <v>10</v>
      </c>
      <c r="K3" s="37" t="s">
        <v>9</v>
      </c>
    </row>
    <row r="4" spans="1:11" ht="15.6" x14ac:dyDescent="0.3">
      <c r="A4" s="70" t="s">
        <v>8</v>
      </c>
      <c r="B4" s="65"/>
      <c r="C4" s="24" t="s">
        <v>2</v>
      </c>
      <c r="D4" s="23">
        <v>0.57450000000000001</v>
      </c>
      <c r="E4" s="23">
        <v>0.10639999999999999</v>
      </c>
      <c r="F4" s="23">
        <v>2.1299999999999999E-2</v>
      </c>
      <c r="G4" s="23">
        <v>0.17019999999999999</v>
      </c>
      <c r="H4" s="23">
        <v>0.12770000000000001</v>
      </c>
      <c r="I4" s="23">
        <v>8.5900872002993692E-2</v>
      </c>
      <c r="J4" s="22">
        <v>47</v>
      </c>
      <c r="K4" s="21">
        <v>73</v>
      </c>
    </row>
    <row r="5" spans="1:11" ht="15.6" x14ac:dyDescent="0.3">
      <c r="A5" s="66"/>
      <c r="B5" s="67"/>
      <c r="C5" s="20" t="s">
        <v>1</v>
      </c>
      <c r="D5" s="19">
        <v>0.64839999999999998</v>
      </c>
      <c r="E5" s="19">
        <v>9.8900000000000002E-2</v>
      </c>
      <c r="F5" s="19">
        <v>0</v>
      </c>
      <c r="G5" s="19">
        <v>0.1978</v>
      </c>
      <c r="H5" s="19">
        <v>5.4899999999999997E-2</v>
      </c>
      <c r="I5" s="19">
        <v>6.2910192399104198E-2</v>
      </c>
      <c r="J5" s="18">
        <v>91</v>
      </c>
      <c r="K5" s="17">
        <v>145</v>
      </c>
    </row>
    <row r="6" spans="1:11" ht="16.2" thickBot="1" x14ac:dyDescent="0.35">
      <c r="A6" s="68"/>
      <c r="B6" s="69"/>
      <c r="C6" s="16" t="s">
        <v>0</v>
      </c>
      <c r="D6" s="15">
        <v>0.62319999999999998</v>
      </c>
      <c r="E6" s="15">
        <v>0.1014</v>
      </c>
      <c r="F6" s="15">
        <v>7.1999999999999998E-3</v>
      </c>
      <c r="G6" s="15">
        <v>0.18840000000000001</v>
      </c>
      <c r="H6" s="15">
        <v>7.9699999999999993E-2</v>
      </c>
      <c r="I6" s="15">
        <v>5.0652590254455308E-2</v>
      </c>
      <c r="J6" s="14">
        <v>138</v>
      </c>
      <c r="K6" s="13">
        <v>218</v>
      </c>
    </row>
    <row r="7" spans="1:11" ht="15.6" x14ac:dyDescent="0.3">
      <c r="A7" s="70" t="s">
        <v>7</v>
      </c>
      <c r="B7" s="65"/>
      <c r="C7" s="36" t="s">
        <v>2</v>
      </c>
      <c r="D7" s="35">
        <v>0.45450000000000002</v>
      </c>
      <c r="E7" s="35">
        <v>0.18179999999999999</v>
      </c>
      <c r="F7" s="35">
        <v>1.8200000000000001E-2</v>
      </c>
      <c r="G7" s="35">
        <v>0.21820000000000001</v>
      </c>
      <c r="H7" s="35">
        <v>0.1273</v>
      </c>
      <c r="I7" s="35">
        <v>7.721769267521697E-2</v>
      </c>
      <c r="J7" s="34">
        <v>55</v>
      </c>
      <c r="K7" s="33">
        <v>83</v>
      </c>
    </row>
    <row r="8" spans="1:11" ht="15.6" x14ac:dyDescent="0.3">
      <c r="A8" s="66"/>
      <c r="B8" s="67"/>
      <c r="C8" s="32" t="s">
        <v>1</v>
      </c>
      <c r="D8" s="31">
        <v>0.46910000000000002</v>
      </c>
      <c r="E8" s="31">
        <v>0.17280000000000001</v>
      </c>
      <c r="F8" s="31">
        <v>4.9399999999999999E-2</v>
      </c>
      <c r="G8" s="31">
        <v>0.22220000000000001</v>
      </c>
      <c r="H8" s="31">
        <v>8.6400000000000005E-2</v>
      </c>
      <c r="I8" s="31">
        <v>5.6165459494121044E-2</v>
      </c>
      <c r="J8" s="30">
        <v>81</v>
      </c>
      <c r="K8" s="29">
        <v>110</v>
      </c>
    </row>
    <row r="9" spans="1:11" ht="16.2" thickBot="1" x14ac:dyDescent="0.35">
      <c r="A9" s="68"/>
      <c r="B9" s="69"/>
      <c r="C9" s="28" t="s">
        <v>0</v>
      </c>
      <c r="D9" s="27">
        <v>0.4632</v>
      </c>
      <c r="E9" s="27">
        <v>0.17649999999999999</v>
      </c>
      <c r="F9" s="27">
        <v>3.6799999999999999E-2</v>
      </c>
      <c r="G9" s="27">
        <v>0.22059999999999999</v>
      </c>
      <c r="H9" s="27">
        <v>0.10290000000000001</v>
      </c>
      <c r="I9" s="27">
        <v>4.5787131347779626E-2</v>
      </c>
      <c r="J9" s="26">
        <v>136</v>
      </c>
      <c r="K9" s="25">
        <v>193</v>
      </c>
    </row>
    <row r="10" spans="1:11" ht="15.6" x14ac:dyDescent="0.3">
      <c r="A10" s="70" t="s">
        <v>6</v>
      </c>
      <c r="B10" s="65"/>
      <c r="C10" s="24" t="s">
        <v>2</v>
      </c>
      <c r="D10" s="23">
        <v>0.72340000000000004</v>
      </c>
      <c r="E10" s="23">
        <v>0.1915</v>
      </c>
      <c r="F10" s="23">
        <v>0</v>
      </c>
      <c r="G10" s="23">
        <v>6.3799999999999996E-2</v>
      </c>
      <c r="H10" s="23">
        <v>2.1299999999999999E-2</v>
      </c>
      <c r="I10" s="23">
        <v>7.6408755207374141E-2</v>
      </c>
      <c r="J10" s="22">
        <v>94</v>
      </c>
      <c r="K10" s="21">
        <v>218</v>
      </c>
    </row>
    <row r="11" spans="1:11" ht="15.6" x14ac:dyDescent="0.3">
      <c r="A11" s="66"/>
      <c r="B11" s="67"/>
      <c r="C11" s="20" t="s">
        <v>1</v>
      </c>
      <c r="D11" s="19">
        <v>0.62439999999999996</v>
      </c>
      <c r="E11" s="19">
        <v>0.28170000000000001</v>
      </c>
      <c r="F11" s="19">
        <v>0</v>
      </c>
      <c r="G11" s="19">
        <v>4.6899999999999997E-2</v>
      </c>
      <c r="H11" s="19">
        <v>4.6899999999999997E-2</v>
      </c>
      <c r="I11" s="19">
        <v>5.2788198660889379E-2</v>
      </c>
      <c r="J11" s="18">
        <v>213</v>
      </c>
      <c r="K11" s="17">
        <v>556</v>
      </c>
    </row>
    <row r="12" spans="1:11" ht="16.2" thickBot="1" x14ac:dyDescent="0.35">
      <c r="A12" s="68"/>
      <c r="B12" s="69"/>
      <c r="C12" s="16" t="s">
        <v>0</v>
      </c>
      <c r="D12" s="15">
        <v>0.65469999999999995</v>
      </c>
      <c r="E12" s="15">
        <v>0.25409999999999999</v>
      </c>
      <c r="F12" s="15">
        <v>0</v>
      </c>
      <c r="G12" s="15">
        <v>5.21E-2</v>
      </c>
      <c r="H12" s="15">
        <v>3.9100000000000003E-2</v>
      </c>
      <c r="I12" s="15">
        <v>4.3473597613521139E-2</v>
      </c>
      <c r="J12" s="14">
        <v>307</v>
      </c>
      <c r="K12" s="13">
        <v>774</v>
      </c>
    </row>
    <row r="13" spans="1:11" ht="15.6" x14ac:dyDescent="0.3">
      <c r="A13" s="70" t="s">
        <v>5</v>
      </c>
      <c r="B13" s="65"/>
      <c r="C13" s="36" t="s">
        <v>2</v>
      </c>
      <c r="D13" s="35">
        <v>0.45079999999999998</v>
      </c>
      <c r="E13" s="35">
        <v>0.16059999999999999</v>
      </c>
      <c r="F13" s="35">
        <v>4.6600000000000003E-2</v>
      </c>
      <c r="G13" s="35">
        <v>0.20979999999999999</v>
      </c>
      <c r="H13" s="35">
        <v>0.1321</v>
      </c>
      <c r="I13" s="35">
        <v>3.7856489930526843E-2</v>
      </c>
      <c r="J13" s="34">
        <v>386</v>
      </c>
      <c r="K13" s="33">
        <v>909</v>
      </c>
    </row>
    <row r="14" spans="1:11" ht="15.6" x14ac:dyDescent="0.3">
      <c r="A14" s="66"/>
      <c r="B14" s="67"/>
      <c r="C14" s="32" t="s">
        <v>1</v>
      </c>
      <c r="D14" s="31">
        <v>0.4844</v>
      </c>
      <c r="E14" s="31">
        <v>0.16039999999999999</v>
      </c>
      <c r="F14" s="31">
        <v>5.7599999999999998E-2</v>
      </c>
      <c r="G14" s="31">
        <v>0.19939999999999999</v>
      </c>
      <c r="H14" s="31">
        <v>9.8100000000000007E-2</v>
      </c>
      <c r="I14" s="31">
        <v>2.982978572954895E-2</v>
      </c>
      <c r="J14" s="30">
        <v>642</v>
      </c>
      <c r="K14" s="29">
        <v>1583</v>
      </c>
    </row>
    <row r="15" spans="1:11" ht="16.2" thickBot="1" x14ac:dyDescent="0.35">
      <c r="A15" s="68"/>
      <c r="B15" s="69"/>
      <c r="C15" s="28" t="s">
        <v>0</v>
      </c>
      <c r="D15" s="27">
        <v>0.4718</v>
      </c>
      <c r="E15" s="27">
        <v>0.1605</v>
      </c>
      <c r="F15" s="27">
        <v>5.3499999999999999E-2</v>
      </c>
      <c r="G15" s="27">
        <v>0.20330000000000001</v>
      </c>
      <c r="H15" s="27">
        <v>0.1109</v>
      </c>
      <c r="I15" s="27">
        <v>2.3432206876444924E-2</v>
      </c>
      <c r="J15" s="26">
        <v>1028</v>
      </c>
      <c r="K15" s="25">
        <v>2492</v>
      </c>
    </row>
    <row r="16" spans="1:11" ht="15.6" x14ac:dyDescent="0.3">
      <c r="A16" s="70" t="s">
        <v>4</v>
      </c>
      <c r="B16" s="65"/>
      <c r="C16" s="24" t="s">
        <v>2</v>
      </c>
      <c r="D16" s="23">
        <v>0.45190000000000002</v>
      </c>
      <c r="E16" s="23">
        <v>0.15540000000000001</v>
      </c>
      <c r="F16" s="23">
        <v>5.7299999999999997E-2</v>
      </c>
      <c r="G16" s="23">
        <v>0.2127</v>
      </c>
      <c r="H16" s="23">
        <v>0.1227</v>
      </c>
      <c r="I16" s="23">
        <v>2.3851726226344877E-2</v>
      </c>
      <c r="J16" s="22">
        <v>489</v>
      </c>
      <c r="K16" s="21">
        <v>688</v>
      </c>
    </row>
    <row r="17" spans="1:11" ht="15.6" x14ac:dyDescent="0.3">
      <c r="A17" s="66"/>
      <c r="B17" s="67"/>
      <c r="C17" s="20" t="s">
        <v>1</v>
      </c>
      <c r="D17" s="19">
        <v>0.3538</v>
      </c>
      <c r="E17" s="19">
        <v>0.159</v>
      </c>
      <c r="F17" s="19">
        <v>5.6399999999999999E-2</v>
      </c>
      <c r="G17" s="19">
        <v>0.30769999999999997</v>
      </c>
      <c r="H17" s="19">
        <v>0.1231</v>
      </c>
      <c r="I17" s="19">
        <v>4.1587979898463315E-2</v>
      </c>
      <c r="J17" s="18">
        <v>195</v>
      </c>
      <c r="K17" s="17">
        <v>300</v>
      </c>
    </row>
    <row r="18" spans="1:11" ht="16.2" thickBot="1" x14ac:dyDescent="0.35">
      <c r="A18" s="68"/>
      <c r="B18" s="69"/>
      <c r="C18" s="16" t="s">
        <v>0</v>
      </c>
      <c r="D18" s="15">
        <v>0.42399999999999999</v>
      </c>
      <c r="E18" s="15">
        <v>0.15640000000000001</v>
      </c>
      <c r="F18" s="15">
        <v>5.7000000000000002E-2</v>
      </c>
      <c r="G18" s="15">
        <v>0.23980000000000001</v>
      </c>
      <c r="H18" s="15">
        <v>0.12280000000000001</v>
      </c>
      <c r="I18" s="15">
        <v>2.079582912658819E-2</v>
      </c>
      <c r="J18" s="14">
        <v>684</v>
      </c>
      <c r="K18" s="13">
        <v>988</v>
      </c>
    </row>
    <row r="19" spans="1:11" ht="15.6" x14ac:dyDescent="0.3">
      <c r="A19" s="64" t="s">
        <v>3</v>
      </c>
      <c r="B19" s="65"/>
      <c r="C19" s="12" t="s">
        <v>2</v>
      </c>
      <c r="D19" s="11">
        <v>0.48089999999999999</v>
      </c>
      <c r="E19" s="11">
        <v>0.15970000000000001</v>
      </c>
      <c r="F19" s="11">
        <v>4.48E-2</v>
      </c>
      <c r="G19" s="11">
        <v>0.19700000000000001</v>
      </c>
      <c r="H19" s="11">
        <v>0.1176</v>
      </c>
      <c r="I19" s="11">
        <v>2.0240418219749347E-2</v>
      </c>
      <c r="J19" s="10">
        <v>1071</v>
      </c>
      <c r="K19" s="9">
        <v>1971</v>
      </c>
    </row>
    <row r="20" spans="1:11" ht="15.6" x14ac:dyDescent="0.3">
      <c r="A20" s="66"/>
      <c r="B20" s="67"/>
      <c r="C20" s="8" t="s">
        <v>1</v>
      </c>
      <c r="D20" s="7">
        <v>0.49919999999999998</v>
      </c>
      <c r="E20" s="7">
        <v>0.17760000000000001</v>
      </c>
      <c r="F20" s="7">
        <v>4.2599999999999999E-2</v>
      </c>
      <c r="G20" s="7">
        <v>0.1915</v>
      </c>
      <c r="H20" s="7">
        <v>8.9200000000000002E-2</v>
      </c>
      <c r="I20" s="7">
        <v>2.0726510990811652E-2</v>
      </c>
      <c r="J20" s="6">
        <v>1222</v>
      </c>
      <c r="K20" s="5">
        <v>2694</v>
      </c>
    </row>
    <row r="21" spans="1:11" ht="16.2" thickBot="1" x14ac:dyDescent="0.35">
      <c r="A21" s="68"/>
      <c r="B21" s="69"/>
      <c r="C21" s="4" t="s">
        <v>0</v>
      </c>
      <c r="D21" s="3">
        <v>0.49059999999999998</v>
      </c>
      <c r="E21" s="3">
        <v>0.16919999999999999</v>
      </c>
      <c r="F21" s="3">
        <v>4.36E-2</v>
      </c>
      <c r="G21" s="3">
        <v>0.19409999999999999</v>
      </c>
      <c r="H21" s="3">
        <v>0.10249999999999999</v>
      </c>
      <c r="I21" s="3">
        <v>1.4594933475750919E-2</v>
      </c>
      <c r="J21" s="2">
        <v>2293</v>
      </c>
      <c r="K21" s="1">
        <v>4665</v>
      </c>
    </row>
  </sheetData>
  <mergeCells count="6">
    <mergeCell ref="A4:B6"/>
    <mergeCell ref="A16:B18"/>
    <mergeCell ref="A19:B21"/>
    <mergeCell ref="A7:B9"/>
    <mergeCell ref="A10:B12"/>
    <mergeCell ref="A13:B15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8">
    <tabColor theme="6" tint="0.59999389629810485"/>
  </sheetPr>
  <dimension ref="A1:H21"/>
  <sheetViews>
    <sheetView workbookViewId="0">
      <selection activeCell="A3" sqref="A3:XFD3"/>
    </sheetView>
  </sheetViews>
  <sheetFormatPr baseColWidth="10" defaultRowHeight="14.4" x14ac:dyDescent="0.3"/>
  <cols>
    <col min="4" max="4" width="20.6640625" customWidth="1"/>
    <col min="5" max="5" width="17.6640625" customWidth="1"/>
    <col min="6" max="6" width="17" customWidth="1"/>
    <col min="7" max="7" width="15.5546875" customWidth="1"/>
    <col min="8" max="8" width="17.5546875" customWidth="1"/>
  </cols>
  <sheetData>
    <row r="1" spans="1:8" x14ac:dyDescent="0.3">
      <c r="A1" s="41" t="s">
        <v>143</v>
      </c>
    </row>
    <row r="2" spans="1:8" ht="15" thickBot="1" x14ac:dyDescent="0.35">
      <c r="A2" s="61" t="s">
        <v>130</v>
      </c>
    </row>
    <row r="3" spans="1:8" ht="29.4" thickBot="1" x14ac:dyDescent="0.35">
      <c r="C3" s="40"/>
      <c r="D3" s="39" t="s">
        <v>17</v>
      </c>
      <c r="E3" s="38" t="s">
        <v>16</v>
      </c>
      <c r="F3" s="38" t="s">
        <v>11</v>
      </c>
      <c r="G3" s="38" t="s">
        <v>10</v>
      </c>
      <c r="H3" s="37" t="s">
        <v>9</v>
      </c>
    </row>
    <row r="4" spans="1:8" ht="15.6" x14ac:dyDescent="0.3">
      <c r="A4" s="70" t="s">
        <v>8</v>
      </c>
      <c r="B4" s="65"/>
      <c r="C4" s="24" t="s">
        <v>2</v>
      </c>
      <c r="D4" s="23">
        <v>0.61699999999999999</v>
      </c>
      <c r="E4" s="23">
        <v>0.38300000000000001</v>
      </c>
      <c r="F4" s="23">
        <v>8.5900872002993692E-2</v>
      </c>
      <c r="G4" s="22">
        <v>47</v>
      </c>
      <c r="H4" s="21">
        <v>73</v>
      </c>
    </row>
    <row r="5" spans="1:8" ht="15.6" x14ac:dyDescent="0.3">
      <c r="A5" s="66"/>
      <c r="B5" s="67"/>
      <c r="C5" s="20" t="s">
        <v>1</v>
      </c>
      <c r="D5" s="19">
        <v>0.58240000000000003</v>
      </c>
      <c r="E5" s="19">
        <v>0.41760000000000003</v>
      </c>
      <c r="F5" s="19">
        <v>6.2910192399104198E-2</v>
      </c>
      <c r="G5" s="18">
        <v>91</v>
      </c>
      <c r="H5" s="17">
        <v>145</v>
      </c>
    </row>
    <row r="6" spans="1:8" ht="16.2" thickBot="1" x14ac:dyDescent="0.35">
      <c r="A6" s="68"/>
      <c r="B6" s="69"/>
      <c r="C6" s="16" t="s">
        <v>0</v>
      </c>
      <c r="D6" s="15">
        <v>0.59419999999999995</v>
      </c>
      <c r="E6" s="15">
        <v>0.40579999999999999</v>
      </c>
      <c r="F6" s="15">
        <v>5.0652590254455308E-2</v>
      </c>
      <c r="G6" s="14">
        <v>138</v>
      </c>
      <c r="H6" s="13">
        <v>218</v>
      </c>
    </row>
    <row r="7" spans="1:8" ht="15.6" x14ac:dyDescent="0.3">
      <c r="A7" s="70" t="s">
        <v>7</v>
      </c>
      <c r="B7" s="65"/>
      <c r="C7" s="36" t="s">
        <v>2</v>
      </c>
      <c r="D7" s="35">
        <v>0.52729999999999999</v>
      </c>
      <c r="E7" s="35">
        <v>0.47270000000000001</v>
      </c>
      <c r="F7" s="35">
        <v>7.721769267521697E-2</v>
      </c>
      <c r="G7" s="34">
        <v>55</v>
      </c>
      <c r="H7" s="33">
        <v>83</v>
      </c>
    </row>
    <row r="8" spans="1:8" ht="15.6" x14ac:dyDescent="0.3">
      <c r="A8" s="66"/>
      <c r="B8" s="67"/>
      <c r="C8" s="32" t="s">
        <v>1</v>
      </c>
      <c r="D8" s="31">
        <v>0.44440000000000002</v>
      </c>
      <c r="E8" s="31">
        <v>0.55559999999999998</v>
      </c>
      <c r="F8" s="31">
        <v>5.6165459494121044E-2</v>
      </c>
      <c r="G8" s="30">
        <v>81</v>
      </c>
      <c r="H8" s="29">
        <v>110</v>
      </c>
    </row>
    <row r="9" spans="1:8" ht="16.2" thickBot="1" x14ac:dyDescent="0.35">
      <c r="A9" s="68"/>
      <c r="B9" s="69"/>
      <c r="C9" s="28" t="s">
        <v>0</v>
      </c>
      <c r="D9" s="27">
        <v>0.47789999999999999</v>
      </c>
      <c r="E9" s="27">
        <v>0.52210000000000001</v>
      </c>
      <c r="F9" s="27">
        <v>4.5787131347779626E-2</v>
      </c>
      <c r="G9" s="26">
        <v>136</v>
      </c>
      <c r="H9" s="25">
        <v>193</v>
      </c>
    </row>
    <row r="10" spans="1:8" ht="15.6" x14ac:dyDescent="0.3">
      <c r="A10" s="70" t="s">
        <v>6</v>
      </c>
      <c r="B10" s="65"/>
      <c r="C10" s="24" t="s">
        <v>2</v>
      </c>
      <c r="D10" s="23">
        <v>0.23400000000000001</v>
      </c>
      <c r="E10" s="23">
        <v>0.76600000000000001</v>
      </c>
      <c r="F10" s="23">
        <v>7.6408755207374141E-2</v>
      </c>
      <c r="G10" s="22">
        <v>94</v>
      </c>
      <c r="H10" s="21">
        <v>218</v>
      </c>
    </row>
    <row r="11" spans="1:8" ht="15.6" x14ac:dyDescent="0.3">
      <c r="A11" s="66"/>
      <c r="B11" s="67"/>
      <c r="C11" s="20" t="s">
        <v>1</v>
      </c>
      <c r="D11" s="19">
        <v>0.23469999999999999</v>
      </c>
      <c r="E11" s="19">
        <v>0.76529999999999998</v>
      </c>
      <c r="F11" s="19">
        <v>5.2788198660889379E-2</v>
      </c>
      <c r="G11" s="18">
        <v>213</v>
      </c>
      <c r="H11" s="17">
        <v>556</v>
      </c>
    </row>
    <row r="12" spans="1:8" ht="16.2" thickBot="1" x14ac:dyDescent="0.35">
      <c r="A12" s="68"/>
      <c r="B12" s="69"/>
      <c r="C12" s="16" t="s">
        <v>0</v>
      </c>
      <c r="D12" s="15">
        <v>0.23449999999999999</v>
      </c>
      <c r="E12" s="15">
        <v>0.76549999999999996</v>
      </c>
      <c r="F12" s="15">
        <v>4.3473597613521139E-2</v>
      </c>
      <c r="G12" s="14">
        <v>307</v>
      </c>
      <c r="H12" s="13">
        <v>774</v>
      </c>
    </row>
    <row r="13" spans="1:8" ht="15.6" x14ac:dyDescent="0.3">
      <c r="A13" s="70" t="s">
        <v>5</v>
      </c>
      <c r="B13" s="65"/>
      <c r="C13" s="36" t="s">
        <v>2</v>
      </c>
      <c r="D13" s="35">
        <v>0.19950000000000001</v>
      </c>
      <c r="E13" s="35">
        <v>0.80049999999999999</v>
      </c>
      <c r="F13" s="35">
        <v>3.7856489930526843E-2</v>
      </c>
      <c r="G13" s="34">
        <v>386</v>
      </c>
      <c r="H13" s="33">
        <v>909</v>
      </c>
    </row>
    <row r="14" spans="1:8" ht="15.6" x14ac:dyDescent="0.3">
      <c r="A14" s="66"/>
      <c r="B14" s="67"/>
      <c r="C14" s="32" t="s">
        <v>1</v>
      </c>
      <c r="D14" s="31">
        <v>0.2162</v>
      </c>
      <c r="E14" s="31">
        <v>0.78380000000000005</v>
      </c>
      <c r="F14" s="31">
        <v>2.9790738988510351E-2</v>
      </c>
      <c r="G14" s="30">
        <v>643</v>
      </c>
      <c r="H14" s="29">
        <v>1583</v>
      </c>
    </row>
    <row r="15" spans="1:8" ht="16.2" thickBot="1" x14ac:dyDescent="0.35">
      <c r="A15" s="68"/>
      <c r="B15" s="69"/>
      <c r="C15" s="28" t="s">
        <v>0</v>
      </c>
      <c r="D15" s="27">
        <v>0.2099</v>
      </c>
      <c r="E15" s="27">
        <v>0.79010000000000002</v>
      </c>
      <c r="F15" s="27">
        <v>2.3412817917132948E-2</v>
      </c>
      <c r="G15" s="26">
        <v>1029</v>
      </c>
      <c r="H15" s="25">
        <v>2492</v>
      </c>
    </row>
    <row r="16" spans="1:8" ht="15.6" x14ac:dyDescent="0.3">
      <c r="A16" s="70" t="s">
        <v>4</v>
      </c>
      <c r="B16" s="65"/>
      <c r="C16" s="24" t="s">
        <v>2</v>
      </c>
      <c r="D16" s="23">
        <v>0.65169999999999995</v>
      </c>
      <c r="E16" s="23">
        <v>0.3483</v>
      </c>
      <c r="F16" s="23">
        <v>2.3683183185032652E-2</v>
      </c>
      <c r="G16" s="22">
        <v>491</v>
      </c>
      <c r="H16" s="21">
        <v>688</v>
      </c>
    </row>
    <row r="17" spans="1:8" ht="15.6" x14ac:dyDescent="0.3">
      <c r="A17" s="66"/>
      <c r="B17" s="67"/>
      <c r="C17" s="20" t="s">
        <v>1</v>
      </c>
      <c r="D17" s="19">
        <v>0.66149999999999998</v>
      </c>
      <c r="E17" s="19">
        <v>0.33850000000000002</v>
      </c>
      <c r="F17" s="19">
        <v>4.1587979898463315E-2</v>
      </c>
      <c r="G17" s="18">
        <v>195</v>
      </c>
      <c r="H17" s="17">
        <v>300</v>
      </c>
    </row>
    <row r="18" spans="1:8" ht="16.2" thickBot="1" x14ac:dyDescent="0.35">
      <c r="A18" s="68"/>
      <c r="B18" s="69"/>
      <c r="C18" s="16" t="s">
        <v>0</v>
      </c>
      <c r="D18" s="15">
        <v>0.65449999999999997</v>
      </c>
      <c r="E18" s="15">
        <v>0.34549999999999997</v>
      </c>
      <c r="F18" s="15">
        <v>2.0697072119655983E-2</v>
      </c>
      <c r="G18" s="14">
        <v>686</v>
      </c>
      <c r="H18" s="13">
        <v>988</v>
      </c>
    </row>
    <row r="19" spans="1:8" ht="15.6" x14ac:dyDescent="0.3">
      <c r="A19" s="64" t="s">
        <v>3</v>
      </c>
      <c r="B19" s="65"/>
      <c r="C19" s="12" t="s">
        <v>2</v>
      </c>
      <c r="D19" s="11">
        <v>0.44450000000000001</v>
      </c>
      <c r="E19" s="11">
        <v>0.55549999999999999</v>
      </c>
      <c r="F19" s="11">
        <v>2.0199065150022236E-2</v>
      </c>
      <c r="G19" s="10">
        <v>1073</v>
      </c>
      <c r="H19" s="9">
        <v>1971</v>
      </c>
    </row>
    <row r="20" spans="1:8" ht="15.6" x14ac:dyDescent="0.3">
      <c r="A20" s="66"/>
      <c r="B20" s="67"/>
      <c r="C20" s="8" t="s">
        <v>1</v>
      </c>
      <c r="D20" s="7">
        <v>0.33279999999999998</v>
      </c>
      <c r="E20" s="7">
        <v>0.66720000000000002</v>
      </c>
      <c r="F20" s="7">
        <v>2.0710997051208144E-2</v>
      </c>
      <c r="G20" s="6">
        <v>1223</v>
      </c>
      <c r="H20" s="5">
        <v>2694</v>
      </c>
    </row>
    <row r="21" spans="1:8" ht="16.2" thickBot="1" x14ac:dyDescent="0.35">
      <c r="A21" s="68"/>
      <c r="B21" s="69"/>
      <c r="C21" s="4" t="s">
        <v>0</v>
      </c>
      <c r="D21" s="3">
        <v>0.38500000000000001</v>
      </c>
      <c r="E21" s="3">
        <v>0.61499999999999999</v>
      </c>
      <c r="F21" s="3">
        <v>1.4576168943983395E-2</v>
      </c>
      <c r="G21" s="2">
        <v>2296</v>
      </c>
      <c r="H21" s="1">
        <v>4665</v>
      </c>
    </row>
  </sheetData>
  <mergeCells count="6">
    <mergeCell ref="A4:B6"/>
    <mergeCell ref="A16:B18"/>
    <mergeCell ref="A19:B21"/>
    <mergeCell ref="A7:B9"/>
    <mergeCell ref="A10:B12"/>
    <mergeCell ref="A13:B15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2">
    <tabColor theme="6" tint="0.59999389629810485"/>
  </sheetPr>
  <dimension ref="A1:H21"/>
  <sheetViews>
    <sheetView workbookViewId="0"/>
  </sheetViews>
  <sheetFormatPr baseColWidth="10" defaultRowHeight="14.4" x14ac:dyDescent="0.3"/>
  <cols>
    <col min="6" max="6" width="14.109375" customWidth="1"/>
    <col min="7" max="7" width="15.88671875" customWidth="1"/>
    <col min="8" max="8" width="14.88671875" customWidth="1"/>
  </cols>
  <sheetData>
    <row r="1" spans="1:8" x14ac:dyDescent="0.3">
      <c r="A1" s="41" t="s">
        <v>144</v>
      </c>
    </row>
    <row r="2" spans="1:8" ht="15" thickBot="1" x14ac:dyDescent="0.35">
      <c r="A2" s="61" t="s">
        <v>130</v>
      </c>
    </row>
    <row r="3" spans="1:8" ht="29.4" thickBot="1" x14ac:dyDescent="0.35">
      <c r="C3" s="40"/>
      <c r="D3" s="39" t="s">
        <v>135</v>
      </c>
      <c r="E3" s="38" t="s">
        <v>134</v>
      </c>
      <c r="F3" s="38" t="s">
        <v>133</v>
      </c>
      <c r="G3" s="37" t="s">
        <v>132</v>
      </c>
      <c r="H3" s="60" t="s">
        <v>131</v>
      </c>
    </row>
    <row r="4" spans="1:8" ht="15.6" x14ac:dyDescent="0.3">
      <c r="A4" s="70" t="s">
        <v>8</v>
      </c>
      <c r="B4" s="65"/>
      <c r="C4" s="24" t="s">
        <v>2</v>
      </c>
      <c r="D4" s="56">
        <v>8.11</v>
      </c>
      <c r="E4" s="56">
        <v>2.08</v>
      </c>
      <c r="F4" s="56">
        <v>18</v>
      </c>
      <c r="G4" s="22">
        <v>73</v>
      </c>
      <c r="H4" s="21">
        <v>0.84</v>
      </c>
    </row>
    <row r="5" spans="1:8" ht="15.6" x14ac:dyDescent="0.3">
      <c r="A5" s="66"/>
      <c r="B5" s="67"/>
      <c r="C5" s="20" t="s">
        <v>1</v>
      </c>
      <c r="D5" s="55">
        <v>7.66</v>
      </c>
      <c r="E5" s="55">
        <v>2.1800000000000002</v>
      </c>
      <c r="F5" s="55">
        <v>38</v>
      </c>
      <c r="G5" s="18">
        <v>145</v>
      </c>
      <c r="H5" s="17">
        <v>0.6</v>
      </c>
    </row>
    <row r="6" spans="1:8" ht="16.2" thickBot="1" x14ac:dyDescent="0.35">
      <c r="A6" s="68"/>
      <c r="B6" s="69"/>
      <c r="C6" s="16" t="s">
        <v>0</v>
      </c>
      <c r="D6" s="54">
        <v>7.8</v>
      </c>
      <c r="E6" s="54">
        <v>2.14</v>
      </c>
      <c r="F6" s="54">
        <v>56</v>
      </c>
      <c r="G6" s="14">
        <v>218</v>
      </c>
      <c r="H6" s="13">
        <v>0.48</v>
      </c>
    </row>
    <row r="7" spans="1:8" ht="15.6" x14ac:dyDescent="0.3">
      <c r="A7" s="70" t="s">
        <v>7</v>
      </c>
      <c r="B7" s="65"/>
      <c r="C7" s="36" t="s">
        <v>2</v>
      </c>
      <c r="D7" s="59">
        <v>7.96</v>
      </c>
      <c r="E7" s="59">
        <v>1.91</v>
      </c>
      <c r="F7" s="59">
        <v>26</v>
      </c>
      <c r="G7" s="34">
        <v>83</v>
      </c>
      <c r="H7" s="33">
        <v>0.61</v>
      </c>
    </row>
    <row r="8" spans="1:8" ht="15.6" x14ac:dyDescent="0.3">
      <c r="A8" s="66"/>
      <c r="B8" s="67"/>
      <c r="C8" s="32" t="s">
        <v>1</v>
      </c>
      <c r="D8" s="58">
        <v>8.0399999999999991</v>
      </c>
      <c r="E8" s="58">
        <v>1.86</v>
      </c>
      <c r="F8" s="58">
        <v>45</v>
      </c>
      <c r="G8" s="30">
        <v>110</v>
      </c>
      <c r="H8" s="29">
        <v>0.42</v>
      </c>
    </row>
    <row r="9" spans="1:8" ht="16.2" thickBot="1" x14ac:dyDescent="0.35">
      <c r="A9" s="68"/>
      <c r="B9" s="69"/>
      <c r="C9" s="28" t="s">
        <v>0</v>
      </c>
      <c r="D9" s="57">
        <v>8.01</v>
      </c>
      <c r="E9" s="57">
        <v>1.86</v>
      </c>
      <c r="F9" s="57">
        <v>71</v>
      </c>
      <c r="G9" s="26">
        <v>193</v>
      </c>
      <c r="H9" s="25">
        <v>0.34</v>
      </c>
    </row>
    <row r="10" spans="1:8" ht="15.6" x14ac:dyDescent="0.3">
      <c r="A10" s="70" t="s">
        <v>6</v>
      </c>
      <c r="B10" s="65"/>
      <c r="C10" s="24" t="s">
        <v>2</v>
      </c>
      <c r="D10" s="56">
        <v>8.57</v>
      </c>
      <c r="E10" s="56">
        <v>1.52</v>
      </c>
      <c r="F10" s="56">
        <v>72</v>
      </c>
      <c r="G10" s="22">
        <v>218</v>
      </c>
      <c r="H10" s="21">
        <v>0.28999999999999998</v>
      </c>
    </row>
    <row r="11" spans="1:8" ht="15.6" x14ac:dyDescent="0.3">
      <c r="A11" s="66"/>
      <c r="B11" s="67"/>
      <c r="C11" s="20" t="s">
        <v>1</v>
      </c>
      <c r="D11" s="55">
        <v>8.5</v>
      </c>
      <c r="E11" s="55">
        <v>1.28</v>
      </c>
      <c r="F11" s="55">
        <v>163</v>
      </c>
      <c r="G11" s="18">
        <v>556</v>
      </c>
      <c r="H11" s="17">
        <v>0.17</v>
      </c>
    </row>
    <row r="12" spans="1:8" ht="16.2" thickBot="1" x14ac:dyDescent="0.35">
      <c r="A12" s="68"/>
      <c r="B12" s="69"/>
      <c r="C12" s="16" t="s">
        <v>0</v>
      </c>
      <c r="D12" s="54">
        <v>8.52</v>
      </c>
      <c r="E12" s="54">
        <v>1.35</v>
      </c>
      <c r="F12" s="54">
        <v>235</v>
      </c>
      <c r="G12" s="14">
        <v>774</v>
      </c>
      <c r="H12" s="13">
        <v>0.14000000000000001</v>
      </c>
    </row>
    <row r="13" spans="1:8" ht="15.6" x14ac:dyDescent="0.3">
      <c r="A13" s="70" t="s">
        <v>5</v>
      </c>
      <c r="B13" s="65"/>
      <c r="C13" s="36" t="s">
        <v>2</v>
      </c>
      <c r="D13" s="59">
        <v>8.0500000000000007</v>
      </c>
      <c r="E13" s="59">
        <v>2.11</v>
      </c>
      <c r="F13" s="59">
        <v>309</v>
      </c>
      <c r="G13" s="34">
        <v>909</v>
      </c>
      <c r="H13" s="33">
        <v>0.19</v>
      </c>
    </row>
    <row r="14" spans="1:8" ht="15.6" x14ac:dyDescent="0.3">
      <c r="A14" s="66"/>
      <c r="B14" s="67"/>
      <c r="C14" s="32" t="s">
        <v>1</v>
      </c>
      <c r="D14" s="58">
        <v>8.3800000000000008</v>
      </c>
      <c r="E14" s="58">
        <v>1.95</v>
      </c>
      <c r="F14" s="58">
        <v>503</v>
      </c>
      <c r="G14" s="30">
        <v>1583</v>
      </c>
      <c r="H14" s="29">
        <v>0.14000000000000001</v>
      </c>
    </row>
    <row r="15" spans="1:8" ht="16.2" thickBot="1" x14ac:dyDescent="0.35">
      <c r="A15" s="68"/>
      <c r="B15" s="69"/>
      <c r="C15" s="28" t="s">
        <v>0</v>
      </c>
      <c r="D15" s="57">
        <v>8.25</v>
      </c>
      <c r="E15" s="57">
        <v>2.02</v>
      </c>
      <c r="F15" s="57">
        <v>812</v>
      </c>
      <c r="G15" s="26">
        <v>2492</v>
      </c>
      <c r="H15" s="25">
        <v>0.11</v>
      </c>
    </row>
    <row r="16" spans="1:8" ht="15.6" x14ac:dyDescent="0.3">
      <c r="A16" s="70" t="s">
        <v>4</v>
      </c>
      <c r="B16" s="65"/>
      <c r="C16" s="24" t="s">
        <v>2</v>
      </c>
      <c r="D16" s="56">
        <v>7.49</v>
      </c>
      <c r="E16" s="56">
        <v>2.46</v>
      </c>
      <c r="F16" s="56">
        <v>171</v>
      </c>
      <c r="G16" s="22">
        <v>688</v>
      </c>
      <c r="H16" s="21">
        <v>0.32</v>
      </c>
    </row>
    <row r="17" spans="1:8" ht="15.6" x14ac:dyDescent="0.3">
      <c r="A17" s="66"/>
      <c r="B17" s="67"/>
      <c r="C17" s="20" t="s">
        <v>1</v>
      </c>
      <c r="D17" s="55">
        <v>7.94</v>
      </c>
      <c r="E17" s="55">
        <v>2.13</v>
      </c>
      <c r="F17" s="55">
        <v>66</v>
      </c>
      <c r="G17" s="18">
        <v>300</v>
      </c>
      <c r="H17" s="17">
        <v>0.45</v>
      </c>
    </row>
    <row r="18" spans="1:8" ht="16.2" thickBot="1" x14ac:dyDescent="0.35">
      <c r="A18" s="68"/>
      <c r="B18" s="69"/>
      <c r="C18" s="16" t="s">
        <v>0</v>
      </c>
      <c r="D18" s="54">
        <v>7.61</v>
      </c>
      <c r="E18" s="54">
        <v>2.37</v>
      </c>
      <c r="F18" s="54">
        <v>237</v>
      </c>
      <c r="G18" s="14">
        <v>988</v>
      </c>
      <c r="H18" s="13">
        <v>0.26</v>
      </c>
    </row>
    <row r="19" spans="1:8" ht="15.6" x14ac:dyDescent="0.3">
      <c r="A19" s="64" t="s">
        <v>3</v>
      </c>
      <c r="B19" s="65"/>
      <c r="C19" s="12" t="s">
        <v>2</v>
      </c>
      <c r="D19" s="53">
        <v>7.95</v>
      </c>
      <c r="E19" s="53">
        <v>2.16</v>
      </c>
      <c r="F19" s="53">
        <v>596</v>
      </c>
      <c r="G19" s="10">
        <v>1971</v>
      </c>
      <c r="H19" s="9">
        <v>0.14000000000000001</v>
      </c>
    </row>
    <row r="20" spans="1:8" ht="15.6" x14ac:dyDescent="0.3">
      <c r="A20" s="66"/>
      <c r="B20" s="67"/>
      <c r="C20" s="8" t="s">
        <v>1</v>
      </c>
      <c r="D20" s="52">
        <v>8.32</v>
      </c>
      <c r="E20" s="52">
        <v>1.87</v>
      </c>
      <c r="F20" s="52">
        <v>815</v>
      </c>
      <c r="G20" s="6">
        <v>2694</v>
      </c>
      <c r="H20" s="5">
        <v>0.11</v>
      </c>
    </row>
    <row r="21" spans="1:8" ht="16.2" thickBot="1" x14ac:dyDescent="0.35">
      <c r="A21" s="68"/>
      <c r="B21" s="69"/>
      <c r="C21" s="4" t="s">
        <v>0</v>
      </c>
      <c r="D21" s="51">
        <v>8.16</v>
      </c>
      <c r="E21" s="51">
        <v>2.0099999999999998</v>
      </c>
      <c r="F21" s="51">
        <v>1411</v>
      </c>
      <c r="G21" s="2">
        <v>4665</v>
      </c>
      <c r="H21" s="1">
        <v>0.09</v>
      </c>
    </row>
  </sheetData>
  <mergeCells count="6">
    <mergeCell ref="A19:B21"/>
    <mergeCell ref="A4:B6"/>
    <mergeCell ref="A7:B9"/>
    <mergeCell ref="A10:B12"/>
    <mergeCell ref="A13:B15"/>
    <mergeCell ref="A16:B18"/>
  </mergeCells>
  <hyperlinks>
    <hyperlink ref="A2" location="ÍNDICE!F1C1" display="ÍNDICE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3">
    <tabColor theme="6" tint="0.59999389629810485"/>
  </sheetPr>
  <dimension ref="A1:H21"/>
  <sheetViews>
    <sheetView workbookViewId="0"/>
  </sheetViews>
  <sheetFormatPr baseColWidth="10" defaultRowHeight="14.4" x14ac:dyDescent="0.3"/>
  <cols>
    <col min="6" max="6" width="14.109375" customWidth="1"/>
    <col min="7" max="7" width="15.88671875" customWidth="1"/>
    <col min="8" max="8" width="14.88671875" customWidth="1"/>
  </cols>
  <sheetData>
    <row r="1" spans="1:8" x14ac:dyDescent="0.3">
      <c r="A1" s="41" t="s">
        <v>209</v>
      </c>
    </row>
    <row r="2" spans="1:8" ht="15" thickBot="1" x14ac:dyDescent="0.35">
      <c r="A2" s="61" t="s">
        <v>130</v>
      </c>
    </row>
    <row r="3" spans="1:8" ht="29.4" thickBot="1" x14ac:dyDescent="0.35">
      <c r="C3" s="40"/>
      <c r="D3" s="39" t="s">
        <v>135</v>
      </c>
      <c r="E3" s="38" t="s">
        <v>134</v>
      </c>
      <c r="F3" s="38" t="s">
        <v>133</v>
      </c>
      <c r="G3" s="37" t="s">
        <v>132</v>
      </c>
      <c r="H3" s="60" t="s">
        <v>131</v>
      </c>
    </row>
    <row r="4" spans="1:8" ht="15.6" x14ac:dyDescent="0.3">
      <c r="A4" s="70" t="s">
        <v>8</v>
      </c>
      <c r="B4" s="65"/>
      <c r="C4" s="24" t="s">
        <v>2</v>
      </c>
      <c r="D4" s="56">
        <v>5.44</v>
      </c>
      <c r="E4" s="56">
        <v>2.73</v>
      </c>
      <c r="F4" s="56">
        <v>18</v>
      </c>
      <c r="G4" s="22">
        <v>73</v>
      </c>
      <c r="H4" s="21">
        <v>1.1000000000000001</v>
      </c>
    </row>
    <row r="5" spans="1:8" ht="15.6" x14ac:dyDescent="0.3">
      <c r="A5" s="66"/>
      <c r="B5" s="67"/>
      <c r="C5" s="20" t="s">
        <v>1</v>
      </c>
      <c r="D5" s="55">
        <v>5.47</v>
      </c>
      <c r="E5" s="55">
        <v>3.15</v>
      </c>
      <c r="F5" s="55">
        <v>38</v>
      </c>
      <c r="G5" s="18">
        <v>145</v>
      </c>
      <c r="H5" s="17">
        <v>0.86</v>
      </c>
    </row>
    <row r="6" spans="1:8" ht="16.2" thickBot="1" x14ac:dyDescent="0.35">
      <c r="A6" s="68"/>
      <c r="B6" s="69"/>
      <c r="C6" s="16" t="s">
        <v>0</v>
      </c>
      <c r="D6" s="54">
        <v>5.46</v>
      </c>
      <c r="E6" s="54">
        <v>3</v>
      </c>
      <c r="F6" s="54">
        <v>56</v>
      </c>
      <c r="G6" s="14">
        <v>218</v>
      </c>
      <c r="H6" s="13">
        <v>0.68</v>
      </c>
    </row>
    <row r="7" spans="1:8" ht="15.6" x14ac:dyDescent="0.3">
      <c r="A7" s="70" t="s">
        <v>7</v>
      </c>
      <c r="B7" s="65"/>
      <c r="C7" s="36" t="s">
        <v>2</v>
      </c>
      <c r="D7" s="59">
        <v>5.5</v>
      </c>
      <c r="E7" s="59">
        <v>3.71</v>
      </c>
      <c r="F7" s="59">
        <v>26</v>
      </c>
      <c r="G7" s="34">
        <v>83</v>
      </c>
      <c r="H7" s="33">
        <v>1.19</v>
      </c>
    </row>
    <row r="8" spans="1:8" ht="15.6" x14ac:dyDescent="0.3">
      <c r="A8" s="66"/>
      <c r="B8" s="67"/>
      <c r="C8" s="32" t="s">
        <v>1</v>
      </c>
      <c r="D8" s="58">
        <v>6.04</v>
      </c>
      <c r="E8" s="58">
        <v>2.99</v>
      </c>
      <c r="F8" s="58">
        <v>45</v>
      </c>
      <c r="G8" s="30">
        <v>110</v>
      </c>
      <c r="H8" s="29">
        <v>0.67</v>
      </c>
    </row>
    <row r="9" spans="1:8" ht="16.2" thickBot="1" x14ac:dyDescent="0.35">
      <c r="A9" s="68"/>
      <c r="B9" s="69"/>
      <c r="C9" s="28" t="s">
        <v>0</v>
      </c>
      <c r="D9" s="57">
        <v>5.85</v>
      </c>
      <c r="E9" s="57">
        <v>3.26</v>
      </c>
      <c r="F9" s="57">
        <v>71</v>
      </c>
      <c r="G9" s="26">
        <v>193</v>
      </c>
      <c r="H9" s="25">
        <v>0.6</v>
      </c>
    </row>
    <row r="10" spans="1:8" ht="15.6" x14ac:dyDescent="0.3">
      <c r="A10" s="70" t="s">
        <v>6</v>
      </c>
      <c r="B10" s="65"/>
      <c r="C10" s="24" t="s">
        <v>2</v>
      </c>
      <c r="D10" s="56">
        <v>7.47</v>
      </c>
      <c r="E10" s="56">
        <v>2.4700000000000002</v>
      </c>
      <c r="F10" s="56">
        <v>72</v>
      </c>
      <c r="G10" s="22">
        <v>218</v>
      </c>
      <c r="H10" s="21">
        <v>0.47</v>
      </c>
    </row>
    <row r="11" spans="1:8" ht="15.6" x14ac:dyDescent="0.3">
      <c r="A11" s="66"/>
      <c r="B11" s="67"/>
      <c r="C11" s="20" t="s">
        <v>1</v>
      </c>
      <c r="D11" s="55">
        <v>7.13</v>
      </c>
      <c r="E11" s="55">
        <v>2.64</v>
      </c>
      <c r="F11" s="55">
        <v>163</v>
      </c>
      <c r="G11" s="18">
        <v>556</v>
      </c>
      <c r="H11" s="17">
        <v>0.34</v>
      </c>
    </row>
    <row r="12" spans="1:8" ht="16.2" thickBot="1" x14ac:dyDescent="0.35">
      <c r="A12" s="68"/>
      <c r="B12" s="69"/>
      <c r="C12" s="16" t="s">
        <v>0</v>
      </c>
      <c r="D12" s="54">
        <v>7.23</v>
      </c>
      <c r="E12" s="54">
        <v>2.59</v>
      </c>
      <c r="F12" s="54">
        <v>235</v>
      </c>
      <c r="G12" s="14">
        <v>774</v>
      </c>
      <c r="H12" s="13">
        <v>0.28000000000000003</v>
      </c>
    </row>
    <row r="13" spans="1:8" ht="15.6" x14ac:dyDescent="0.3">
      <c r="A13" s="70" t="s">
        <v>5</v>
      </c>
      <c r="B13" s="65"/>
      <c r="C13" s="36" t="s">
        <v>2</v>
      </c>
      <c r="D13" s="59">
        <v>5.51</v>
      </c>
      <c r="E13" s="59">
        <v>3.32</v>
      </c>
      <c r="F13" s="59">
        <v>308</v>
      </c>
      <c r="G13" s="34">
        <v>909</v>
      </c>
      <c r="H13" s="33">
        <v>0.3</v>
      </c>
    </row>
    <row r="14" spans="1:8" ht="15.6" x14ac:dyDescent="0.3">
      <c r="A14" s="66"/>
      <c r="B14" s="67"/>
      <c r="C14" s="32" t="s">
        <v>1</v>
      </c>
      <c r="D14" s="58">
        <v>5.57</v>
      </c>
      <c r="E14" s="58">
        <v>3.31</v>
      </c>
      <c r="F14" s="58">
        <v>503</v>
      </c>
      <c r="G14" s="30">
        <v>1583</v>
      </c>
      <c r="H14" s="29">
        <v>0.24</v>
      </c>
    </row>
    <row r="15" spans="1:8" ht="16.2" thickBot="1" x14ac:dyDescent="0.35">
      <c r="A15" s="68"/>
      <c r="B15" s="69"/>
      <c r="C15" s="28" t="s">
        <v>0</v>
      </c>
      <c r="D15" s="57">
        <v>5.55</v>
      </c>
      <c r="E15" s="57">
        <v>3.31</v>
      </c>
      <c r="F15" s="57">
        <v>811</v>
      </c>
      <c r="G15" s="26">
        <v>2492</v>
      </c>
      <c r="H15" s="25">
        <v>0.19</v>
      </c>
    </row>
    <row r="16" spans="1:8" ht="15.6" x14ac:dyDescent="0.3">
      <c r="A16" s="70" t="s">
        <v>4</v>
      </c>
      <c r="B16" s="65"/>
      <c r="C16" s="24" t="s">
        <v>2</v>
      </c>
      <c r="D16" s="56">
        <v>6.14</v>
      </c>
      <c r="E16" s="56">
        <v>3.37</v>
      </c>
      <c r="F16" s="56">
        <v>171</v>
      </c>
      <c r="G16" s="22">
        <v>688</v>
      </c>
      <c r="H16" s="21">
        <v>0.44</v>
      </c>
    </row>
    <row r="17" spans="1:8" ht="15.6" x14ac:dyDescent="0.3">
      <c r="A17" s="66"/>
      <c r="B17" s="67"/>
      <c r="C17" s="20" t="s">
        <v>1</v>
      </c>
      <c r="D17" s="55">
        <v>4.8</v>
      </c>
      <c r="E17" s="55">
        <v>3.25</v>
      </c>
      <c r="F17" s="55">
        <v>66</v>
      </c>
      <c r="G17" s="18">
        <v>300</v>
      </c>
      <c r="H17" s="17">
        <v>0.69</v>
      </c>
    </row>
    <row r="18" spans="1:8" ht="16.2" thickBot="1" x14ac:dyDescent="0.35">
      <c r="A18" s="68"/>
      <c r="B18" s="69"/>
      <c r="C18" s="16" t="s">
        <v>0</v>
      </c>
      <c r="D18" s="54">
        <v>5.77</v>
      </c>
      <c r="E18" s="54">
        <v>3.39</v>
      </c>
      <c r="F18" s="54">
        <v>237</v>
      </c>
      <c r="G18" s="14">
        <v>988</v>
      </c>
      <c r="H18" s="13">
        <v>0.38</v>
      </c>
    </row>
    <row r="19" spans="1:8" ht="15.6" x14ac:dyDescent="0.3">
      <c r="A19" s="64" t="s">
        <v>3</v>
      </c>
      <c r="B19" s="65"/>
      <c r="C19" s="12" t="s">
        <v>2</v>
      </c>
      <c r="D19" s="53">
        <v>5.93</v>
      </c>
      <c r="E19" s="53">
        <v>3.3</v>
      </c>
      <c r="F19" s="53">
        <v>595</v>
      </c>
      <c r="G19" s="10">
        <v>1971</v>
      </c>
      <c r="H19" s="9">
        <v>0.22</v>
      </c>
    </row>
    <row r="20" spans="1:8" ht="15.6" x14ac:dyDescent="0.3">
      <c r="A20" s="66"/>
      <c r="B20" s="67"/>
      <c r="C20" s="8" t="s">
        <v>1</v>
      </c>
      <c r="D20" s="52">
        <v>5.84</v>
      </c>
      <c r="E20" s="52">
        <v>3.22</v>
      </c>
      <c r="F20" s="52">
        <v>815</v>
      </c>
      <c r="G20" s="6">
        <v>2694</v>
      </c>
      <c r="H20" s="5">
        <v>0.18</v>
      </c>
    </row>
    <row r="21" spans="1:8" ht="16.2" thickBot="1" x14ac:dyDescent="0.35">
      <c r="A21" s="68"/>
      <c r="B21" s="69"/>
      <c r="C21" s="4" t="s">
        <v>0</v>
      </c>
      <c r="D21" s="51">
        <v>5.88</v>
      </c>
      <c r="E21" s="51">
        <v>3.25</v>
      </c>
      <c r="F21" s="51">
        <v>1410</v>
      </c>
      <c r="G21" s="2">
        <v>4665</v>
      </c>
      <c r="H21" s="1">
        <v>0.14000000000000001</v>
      </c>
    </row>
  </sheetData>
  <mergeCells count="6">
    <mergeCell ref="A19:B21"/>
    <mergeCell ref="A4:B6"/>
    <mergeCell ref="A7:B9"/>
    <mergeCell ref="A10:B12"/>
    <mergeCell ref="A13:B15"/>
    <mergeCell ref="A16:B18"/>
  </mergeCells>
  <hyperlinks>
    <hyperlink ref="A2" location="ÍNDICE!F1C1" display="ÍNDICE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9">
    <tabColor theme="6" tint="0.59999389629810485"/>
  </sheetPr>
  <dimension ref="A1:H21"/>
  <sheetViews>
    <sheetView workbookViewId="0">
      <selection activeCell="A3" sqref="A3:XFD3"/>
    </sheetView>
  </sheetViews>
  <sheetFormatPr baseColWidth="10" defaultRowHeight="14.4" x14ac:dyDescent="0.3"/>
  <cols>
    <col min="4" max="4" width="20.6640625" customWidth="1"/>
    <col min="5" max="5" width="17.6640625" customWidth="1"/>
    <col min="6" max="6" width="17" customWidth="1"/>
    <col min="7" max="7" width="15.5546875" customWidth="1"/>
    <col min="8" max="8" width="17.5546875" customWidth="1"/>
  </cols>
  <sheetData>
    <row r="1" spans="1:8" x14ac:dyDescent="0.3">
      <c r="A1" s="41" t="s">
        <v>145</v>
      </c>
    </row>
    <row r="2" spans="1:8" ht="15" thickBot="1" x14ac:dyDescent="0.35">
      <c r="A2" s="61" t="s">
        <v>130</v>
      </c>
    </row>
    <row r="3" spans="1:8" ht="29.4" thickBot="1" x14ac:dyDescent="0.35">
      <c r="C3" s="40"/>
      <c r="D3" s="39" t="s">
        <v>17</v>
      </c>
      <c r="E3" s="38" t="s">
        <v>16</v>
      </c>
      <c r="F3" s="38" t="s">
        <v>11</v>
      </c>
      <c r="G3" s="38" t="s">
        <v>10</v>
      </c>
      <c r="H3" s="37" t="s">
        <v>9</v>
      </c>
    </row>
    <row r="4" spans="1:8" ht="15.6" x14ac:dyDescent="0.3">
      <c r="A4" s="70" t="s">
        <v>8</v>
      </c>
      <c r="B4" s="65"/>
      <c r="C4" s="24" t="s">
        <v>2</v>
      </c>
      <c r="D4" s="23">
        <v>0.91490000000000005</v>
      </c>
      <c r="E4" s="23">
        <v>8.5099999999999995E-2</v>
      </c>
      <c r="F4" s="23">
        <v>8.5900872002993692E-2</v>
      </c>
      <c r="G4" s="22">
        <v>47</v>
      </c>
      <c r="H4" s="21">
        <v>73</v>
      </c>
    </row>
    <row r="5" spans="1:8" ht="15.6" x14ac:dyDescent="0.3">
      <c r="A5" s="66"/>
      <c r="B5" s="67"/>
      <c r="C5" s="20" t="s">
        <v>1</v>
      </c>
      <c r="D5" s="19">
        <v>0.81320000000000003</v>
      </c>
      <c r="E5" s="19">
        <v>0.18679999999999999</v>
      </c>
      <c r="F5" s="19">
        <v>6.2910192399104198E-2</v>
      </c>
      <c r="G5" s="18">
        <v>91</v>
      </c>
      <c r="H5" s="17">
        <v>145</v>
      </c>
    </row>
    <row r="6" spans="1:8" ht="16.2" thickBot="1" x14ac:dyDescent="0.35">
      <c r="A6" s="68"/>
      <c r="B6" s="69"/>
      <c r="C6" s="16" t="s">
        <v>0</v>
      </c>
      <c r="D6" s="15">
        <v>0.8478</v>
      </c>
      <c r="E6" s="15">
        <v>0.1522</v>
      </c>
      <c r="F6" s="15">
        <v>5.0652590254455308E-2</v>
      </c>
      <c r="G6" s="14">
        <v>138</v>
      </c>
      <c r="H6" s="13">
        <v>218</v>
      </c>
    </row>
    <row r="7" spans="1:8" ht="15.6" x14ac:dyDescent="0.3">
      <c r="A7" s="70" t="s">
        <v>7</v>
      </c>
      <c r="B7" s="65"/>
      <c r="C7" s="36" t="s">
        <v>2</v>
      </c>
      <c r="D7" s="35">
        <v>0.8</v>
      </c>
      <c r="E7" s="35">
        <v>0.2</v>
      </c>
      <c r="F7" s="35">
        <v>7.721769267521697E-2</v>
      </c>
      <c r="G7" s="34">
        <v>55</v>
      </c>
      <c r="H7" s="33">
        <v>83</v>
      </c>
    </row>
    <row r="8" spans="1:8" ht="15.6" x14ac:dyDescent="0.3">
      <c r="A8" s="66"/>
      <c r="B8" s="67"/>
      <c r="C8" s="32" t="s">
        <v>1</v>
      </c>
      <c r="D8" s="31">
        <v>0.86419999999999997</v>
      </c>
      <c r="E8" s="31">
        <v>0.1358</v>
      </c>
      <c r="F8" s="31">
        <v>5.6165459494121044E-2</v>
      </c>
      <c r="G8" s="30">
        <v>81</v>
      </c>
      <c r="H8" s="29">
        <v>110</v>
      </c>
    </row>
    <row r="9" spans="1:8" ht="16.2" thickBot="1" x14ac:dyDescent="0.35">
      <c r="A9" s="68"/>
      <c r="B9" s="69"/>
      <c r="C9" s="28" t="s">
        <v>0</v>
      </c>
      <c r="D9" s="27">
        <v>0.83819999999999995</v>
      </c>
      <c r="E9" s="27">
        <v>0.1618</v>
      </c>
      <c r="F9" s="27">
        <v>4.5787131347779626E-2</v>
      </c>
      <c r="G9" s="26">
        <v>136</v>
      </c>
      <c r="H9" s="25">
        <v>193</v>
      </c>
    </row>
    <row r="10" spans="1:8" ht="15.6" x14ac:dyDescent="0.3">
      <c r="A10" s="70" t="s">
        <v>6</v>
      </c>
      <c r="B10" s="65"/>
      <c r="C10" s="24" t="s">
        <v>2</v>
      </c>
      <c r="D10" s="23">
        <v>0.79790000000000005</v>
      </c>
      <c r="E10" s="23">
        <v>0.2021</v>
      </c>
      <c r="F10" s="23">
        <v>7.6408755207374141E-2</v>
      </c>
      <c r="G10" s="22">
        <v>94</v>
      </c>
      <c r="H10" s="21">
        <v>218</v>
      </c>
    </row>
    <row r="11" spans="1:8" ht="15.6" x14ac:dyDescent="0.3">
      <c r="A11" s="66"/>
      <c r="B11" s="67"/>
      <c r="C11" s="20" t="s">
        <v>1</v>
      </c>
      <c r="D11" s="19">
        <v>0.93430000000000002</v>
      </c>
      <c r="E11" s="19">
        <v>6.5699999999999995E-2</v>
      </c>
      <c r="F11" s="19">
        <v>5.2788198660889379E-2</v>
      </c>
      <c r="G11" s="18">
        <v>213</v>
      </c>
      <c r="H11" s="17">
        <v>556</v>
      </c>
    </row>
    <row r="12" spans="1:8" ht="16.2" thickBot="1" x14ac:dyDescent="0.35">
      <c r="A12" s="68"/>
      <c r="B12" s="69"/>
      <c r="C12" s="16" t="s">
        <v>0</v>
      </c>
      <c r="D12" s="15">
        <v>0.89249999999999996</v>
      </c>
      <c r="E12" s="15">
        <v>0.1075</v>
      </c>
      <c r="F12" s="15">
        <v>4.3473597613521139E-2</v>
      </c>
      <c r="G12" s="14">
        <v>307</v>
      </c>
      <c r="H12" s="13">
        <v>774</v>
      </c>
    </row>
    <row r="13" spans="1:8" ht="15.6" x14ac:dyDescent="0.3">
      <c r="A13" s="70" t="s">
        <v>5</v>
      </c>
      <c r="B13" s="65"/>
      <c r="C13" s="36" t="s">
        <v>2</v>
      </c>
      <c r="D13" s="35">
        <v>0.82899999999999996</v>
      </c>
      <c r="E13" s="35">
        <v>0.17100000000000001</v>
      </c>
      <c r="F13" s="35">
        <v>3.7856489930526843E-2</v>
      </c>
      <c r="G13" s="34">
        <v>386</v>
      </c>
      <c r="H13" s="33">
        <v>909</v>
      </c>
    </row>
    <row r="14" spans="1:8" ht="15.6" x14ac:dyDescent="0.3">
      <c r="A14" s="66"/>
      <c r="B14" s="67"/>
      <c r="C14" s="32" t="s">
        <v>1</v>
      </c>
      <c r="D14" s="31">
        <v>0.8972</v>
      </c>
      <c r="E14" s="31">
        <v>0.1028</v>
      </c>
      <c r="F14" s="31">
        <v>2.982978572954895E-2</v>
      </c>
      <c r="G14" s="30">
        <v>642</v>
      </c>
      <c r="H14" s="29">
        <v>1583</v>
      </c>
    </row>
    <row r="15" spans="1:8" ht="16.2" thickBot="1" x14ac:dyDescent="0.35">
      <c r="A15" s="68"/>
      <c r="B15" s="69"/>
      <c r="C15" s="28" t="s">
        <v>0</v>
      </c>
      <c r="D15" s="27">
        <v>0.87160000000000004</v>
      </c>
      <c r="E15" s="27">
        <v>0.12839999999999999</v>
      </c>
      <c r="F15" s="27">
        <v>2.3432206876444924E-2</v>
      </c>
      <c r="G15" s="26">
        <v>1028</v>
      </c>
      <c r="H15" s="25">
        <v>2492</v>
      </c>
    </row>
    <row r="16" spans="1:8" ht="15.6" x14ac:dyDescent="0.3">
      <c r="A16" s="70" t="s">
        <v>4</v>
      </c>
      <c r="B16" s="65"/>
      <c r="C16" s="24" t="s">
        <v>2</v>
      </c>
      <c r="D16" s="23">
        <v>0.81059999999999999</v>
      </c>
      <c r="E16" s="23">
        <v>0.18940000000000001</v>
      </c>
      <c r="F16" s="23">
        <v>2.3683183185032652E-2</v>
      </c>
      <c r="G16" s="22">
        <v>491</v>
      </c>
      <c r="H16" s="21">
        <v>688</v>
      </c>
    </row>
    <row r="17" spans="1:8" ht="15.6" x14ac:dyDescent="0.3">
      <c r="A17" s="66"/>
      <c r="B17" s="67"/>
      <c r="C17" s="20" t="s">
        <v>1</v>
      </c>
      <c r="D17" s="19">
        <v>0.84619999999999995</v>
      </c>
      <c r="E17" s="19">
        <v>0.15379999999999999</v>
      </c>
      <c r="F17" s="19">
        <v>4.1587979898463315E-2</v>
      </c>
      <c r="G17" s="18">
        <v>195</v>
      </c>
      <c r="H17" s="17">
        <v>300</v>
      </c>
    </row>
    <row r="18" spans="1:8" ht="16.2" thickBot="1" x14ac:dyDescent="0.35">
      <c r="A18" s="68"/>
      <c r="B18" s="69"/>
      <c r="C18" s="16" t="s">
        <v>0</v>
      </c>
      <c r="D18" s="15">
        <v>0.82069999999999999</v>
      </c>
      <c r="E18" s="15">
        <v>0.17929999999999999</v>
      </c>
      <c r="F18" s="15">
        <v>2.0697072119655983E-2</v>
      </c>
      <c r="G18" s="14">
        <v>686</v>
      </c>
      <c r="H18" s="13">
        <v>988</v>
      </c>
    </row>
    <row r="19" spans="1:8" ht="15.6" x14ac:dyDescent="0.3">
      <c r="A19" s="64" t="s">
        <v>3</v>
      </c>
      <c r="B19" s="65"/>
      <c r="C19" s="12" t="s">
        <v>2</v>
      </c>
      <c r="D19" s="11">
        <v>0.82010000000000005</v>
      </c>
      <c r="E19" s="11">
        <v>0.1799</v>
      </c>
      <c r="F19" s="11">
        <v>2.0199065150022236E-2</v>
      </c>
      <c r="G19" s="10">
        <v>1073</v>
      </c>
      <c r="H19" s="9">
        <v>1971</v>
      </c>
    </row>
    <row r="20" spans="1:8" ht="15.6" x14ac:dyDescent="0.3">
      <c r="A20" s="66"/>
      <c r="B20" s="67"/>
      <c r="C20" s="8" t="s">
        <v>1</v>
      </c>
      <c r="D20" s="7">
        <v>0.8871</v>
      </c>
      <c r="E20" s="7">
        <v>0.1129</v>
      </c>
      <c r="F20" s="7">
        <v>2.0726510990811652E-2</v>
      </c>
      <c r="G20" s="6">
        <v>1222</v>
      </c>
      <c r="H20" s="5">
        <v>2694</v>
      </c>
    </row>
    <row r="21" spans="1:8" ht="16.2" thickBot="1" x14ac:dyDescent="0.35">
      <c r="A21" s="68"/>
      <c r="B21" s="69"/>
      <c r="C21" s="4" t="s">
        <v>0</v>
      </c>
      <c r="D21" s="3">
        <v>0.85580000000000001</v>
      </c>
      <c r="E21" s="3">
        <v>0.14419999999999999</v>
      </c>
      <c r="F21" s="3">
        <v>1.4582421018784547E-2</v>
      </c>
      <c r="G21" s="2">
        <v>2295</v>
      </c>
      <c r="H21" s="1">
        <v>4665</v>
      </c>
    </row>
  </sheetData>
  <mergeCells count="6">
    <mergeCell ref="A4:B6"/>
    <mergeCell ref="A16:B18"/>
    <mergeCell ref="A19:B21"/>
    <mergeCell ref="A7:B9"/>
    <mergeCell ref="A10:B12"/>
    <mergeCell ref="A13:B15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4">
    <tabColor theme="6" tint="0.59999389629810485"/>
  </sheetPr>
  <dimension ref="A1:H21"/>
  <sheetViews>
    <sheetView workbookViewId="0"/>
  </sheetViews>
  <sheetFormatPr baseColWidth="10" defaultRowHeight="14.4" x14ac:dyDescent="0.3"/>
  <cols>
    <col min="6" max="6" width="14.109375" customWidth="1"/>
    <col min="7" max="7" width="15.88671875" customWidth="1"/>
    <col min="8" max="8" width="14.88671875" customWidth="1"/>
  </cols>
  <sheetData>
    <row r="1" spans="1:8" x14ac:dyDescent="0.3">
      <c r="A1" s="41" t="s">
        <v>210</v>
      </c>
    </row>
    <row r="2" spans="1:8" ht="15" thickBot="1" x14ac:dyDescent="0.35">
      <c r="A2" s="61" t="s">
        <v>130</v>
      </c>
    </row>
    <row r="3" spans="1:8" ht="29.4" thickBot="1" x14ac:dyDescent="0.35">
      <c r="C3" s="40"/>
      <c r="D3" s="39" t="s">
        <v>135</v>
      </c>
      <c r="E3" s="38" t="s">
        <v>134</v>
      </c>
      <c r="F3" s="38" t="s">
        <v>133</v>
      </c>
      <c r="G3" s="37" t="s">
        <v>132</v>
      </c>
      <c r="H3" s="60" t="s">
        <v>131</v>
      </c>
    </row>
    <row r="4" spans="1:8" ht="15.6" x14ac:dyDescent="0.3">
      <c r="A4" s="70" t="s">
        <v>8</v>
      </c>
      <c r="B4" s="65"/>
      <c r="C4" s="24" t="s">
        <v>2</v>
      </c>
      <c r="D4" s="56">
        <v>9.5</v>
      </c>
      <c r="E4" s="56">
        <v>1</v>
      </c>
      <c r="F4" s="56">
        <v>4</v>
      </c>
      <c r="G4" s="22">
        <v>73</v>
      </c>
      <c r="H4" s="21">
        <v>0.96</v>
      </c>
    </row>
    <row r="5" spans="1:8" ht="15.6" x14ac:dyDescent="0.3">
      <c r="A5" s="66"/>
      <c r="B5" s="67"/>
      <c r="C5" s="20" t="s">
        <v>1</v>
      </c>
      <c r="D5" s="55">
        <v>9.18</v>
      </c>
      <c r="E5" s="55">
        <v>1.01</v>
      </c>
      <c r="F5" s="55">
        <v>17</v>
      </c>
      <c r="G5" s="18">
        <v>145</v>
      </c>
      <c r="H5" s="17">
        <v>0.45</v>
      </c>
    </row>
    <row r="6" spans="1:8" ht="16.2" thickBot="1" x14ac:dyDescent="0.35">
      <c r="A6" s="68"/>
      <c r="B6" s="69"/>
      <c r="C6" s="16" t="s">
        <v>0</v>
      </c>
      <c r="D6" s="54">
        <v>9.24</v>
      </c>
      <c r="E6" s="54">
        <v>1</v>
      </c>
      <c r="F6" s="54">
        <v>21</v>
      </c>
      <c r="G6" s="14">
        <v>218</v>
      </c>
      <c r="H6" s="13">
        <v>0.41</v>
      </c>
    </row>
    <row r="7" spans="1:8" ht="15.6" x14ac:dyDescent="0.3">
      <c r="A7" s="70" t="s">
        <v>7</v>
      </c>
      <c r="B7" s="65"/>
      <c r="C7" s="36" t="s">
        <v>2</v>
      </c>
      <c r="D7" s="59">
        <v>9.09</v>
      </c>
      <c r="E7" s="59">
        <v>0.83</v>
      </c>
      <c r="F7" s="59">
        <v>11</v>
      </c>
      <c r="G7" s="34">
        <v>83</v>
      </c>
      <c r="H7" s="33">
        <v>0.46</v>
      </c>
    </row>
    <row r="8" spans="1:8" ht="15.6" x14ac:dyDescent="0.3">
      <c r="A8" s="66"/>
      <c r="B8" s="67"/>
      <c r="C8" s="32" t="s">
        <v>1</v>
      </c>
      <c r="D8" s="58">
        <v>8.4499999999999993</v>
      </c>
      <c r="E8" s="58">
        <v>1.21</v>
      </c>
      <c r="F8" s="58">
        <v>11</v>
      </c>
      <c r="G8" s="30">
        <v>110</v>
      </c>
      <c r="H8" s="29">
        <v>0.68</v>
      </c>
    </row>
    <row r="9" spans="1:8" ht="16.2" thickBot="1" x14ac:dyDescent="0.35">
      <c r="A9" s="68"/>
      <c r="B9" s="69"/>
      <c r="C9" s="28" t="s">
        <v>0</v>
      </c>
      <c r="D9" s="57">
        <v>8.77</v>
      </c>
      <c r="E9" s="57">
        <v>1.07</v>
      </c>
      <c r="F9" s="57">
        <v>22</v>
      </c>
      <c r="G9" s="26">
        <v>193</v>
      </c>
      <c r="H9" s="25">
        <v>0.42</v>
      </c>
    </row>
    <row r="10" spans="1:8" ht="15.6" x14ac:dyDescent="0.3">
      <c r="A10" s="70" t="s">
        <v>6</v>
      </c>
      <c r="B10" s="65"/>
      <c r="C10" s="24" t="s">
        <v>2</v>
      </c>
      <c r="D10" s="56">
        <v>8.74</v>
      </c>
      <c r="E10" s="56">
        <v>1.1499999999999999</v>
      </c>
      <c r="F10" s="56">
        <v>19</v>
      </c>
      <c r="G10" s="22">
        <v>218</v>
      </c>
      <c r="H10" s="21">
        <v>0.5</v>
      </c>
    </row>
    <row r="11" spans="1:8" ht="15.6" x14ac:dyDescent="0.3">
      <c r="A11" s="66"/>
      <c r="B11" s="67"/>
      <c r="C11" s="20" t="s">
        <v>1</v>
      </c>
      <c r="D11" s="55">
        <v>9.14</v>
      </c>
      <c r="E11" s="55">
        <v>1.03</v>
      </c>
      <c r="F11" s="55">
        <v>14</v>
      </c>
      <c r="G11" s="18">
        <v>556</v>
      </c>
      <c r="H11" s="17">
        <v>0.53</v>
      </c>
    </row>
    <row r="12" spans="1:8" ht="16.2" thickBot="1" x14ac:dyDescent="0.35">
      <c r="A12" s="68"/>
      <c r="B12" s="69"/>
      <c r="C12" s="16" t="s">
        <v>0</v>
      </c>
      <c r="D12" s="54">
        <v>8.91</v>
      </c>
      <c r="E12" s="54">
        <v>1.1000000000000001</v>
      </c>
      <c r="F12" s="54">
        <v>33</v>
      </c>
      <c r="G12" s="14">
        <v>774</v>
      </c>
      <c r="H12" s="13">
        <v>0.37</v>
      </c>
    </row>
    <row r="13" spans="1:8" ht="15.6" x14ac:dyDescent="0.3">
      <c r="A13" s="70" t="s">
        <v>5</v>
      </c>
      <c r="B13" s="65"/>
      <c r="C13" s="36" t="s">
        <v>2</v>
      </c>
      <c r="D13" s="59">
        <v>8.98</v>
      </c>
      <c r="E13" s="59">
        <v>1.03</v>
      </c>
      <c r="F13" s="59">
        <v>66</v>
      </c>
      <c r="G13" s="34">
        <v>909</v>
      </c>
      <c r="H13" s="33">
        <v>0.24</v>
      </c>
    </row>
    <row r="14" spans="1:8" ht="15.6" x14ac:dyDescent="0.3">
      <c r="A14" s="66"/>
      <c r="B14" s="67"/>
      <c r="C14" s="32" t="s">
        <v>1</v>
      </c>
      <c r="D14" s="58">
        <v>8.98</v>
      </c>
      <c r="E14" s="58">
        <v>1.32</v>
      </c>
      <c r="F14" s="58">
        <v>66</v>
      </c>
      <c r="G14" s="30">
        <v>1583</v>
      </c>
      <c r="H14" s="29">
        <v>0.31</v>
      </c>
    </row>
    <row r="15" spans="1:8" ht="16.2" thickBot="1" x14ac:dyDescent="0.35">
      <c r="A15" s="68"/>
      <c r="B15" s="69"/>
      <c r="C15" s="28" t="s">
        <v>0</v>
      </c>
      <c r="D15" s="57">
        <v>8.98</v>
      </c>
      <c r="E15" s="57">
        <v>1.18</v>
      </c>
      <c r="F15" s="57">
        <v>132</v>
      </c>
      <c r="G15" s="26">
        <v>2492</v>
      </c>
      <c r="H15" s="25">
        <v>0.2</v>
      </c>
    </row>
    <row r="16" spans="1:8" ht="15.6" x14ac:dyDescent="0.3">
      <c r="A16" s="70" t="s">
        <v>4</v>
      </c>
      <c r="B16" s="65"/>
      <c r="C16" s="24" t="s">
        <v>2</v>
      </c>
      <c r="D16" s="56">
        <v>8.93</v>
      </c>
      <c r="E16" s="56">
        <v>1</v>
      </c>
      <c r="F16" s="56">
        <v>92</v>
      </c>
      <c r="G16" s="22">
        <v>688</v>
      </c>
      <c r="H16" s="21">
        <v>0.19</v>
      </c>
    </row>
    <row r="17" spans="1:8" ht="15.6" x14ac:dyDescent="0.3">
      <c r="A17" s="66"/>
      <c r="B17" s="67"/>
      <c r="C17" s="20" t="s">
        <v>1</v>
      </c>
      <c r="D17" s="55">
        <v>8.8000000000000007</v>
      </c>
      <c r="E17" s="55">
        <v>1.1299999999999999</v>
      </c>
      <c r="F17" s="55">
        <v>30</v>
      </c>
      <c r="G17" s="18">
        <v>300</v>
      </c>
      <c r="H17" s="17">
        <v>0.38</v>
      </c>
    </row>
    <row r="18" spans="1:8" ht="16.2" thickBot="1" x14ac:dyDescent="0.35">
      <c r="A18" s="68"/>
      <c r="B18" s="69"/>
      <c r="C18" s="16" t="s">
        <v>0</v>
      </c>
      <c r="D18" s="54">
        <v>8.9</v>
      </c>
      <c r="E18" s="54">
        <v>1.03</v>
      </c>
      <c r="F18" s="54">
        <v>122</v>
      </c>
      <c r="G18" s="14">
        <v>988</v>
      </c>
      <c r="H18" s="13">
        <v>0.17</v>
      </c>
    </row>
    <row r="19" spans="1:8" ht="15.6" x14ac:dyDescent="0.3">
      <c r="A19" s="64" t="s">
        <v>3</v>
      </c>
      <c r="B19" s="65"/>
      <c r="C19" s="12" t="s">
        <v>2</v>
      </c>
      <c r="D19" s="53">
        <v>8.9499999999999993</v>
      </c>
      <c r="E19" s="53">
        <v>1.01</v>
      </c>
      <c r="F19" s="53">
        <v>192</v>
      </c>
      <c r="G19" s="10">
        <v>1971</v>
      </c>
      <c r="H19" s="9">
        <v>0.14000000000000001</v>
      </c>
    </row>
    <row r="20" spans="1:8" ht="15.6" x14ac:dyDescent="0.3">
      <c r="A20" s="66"/>
      <c r="B20" s="67"/>
      <c r="C20" s="8" t="s">
        <v>1</v>
      </c>
      <c r="D20" s="52">
        <v>8.94</v>
      </c>
      <c r="E20" s="52">
        <v>1.21</v>
      </c>
      <c r="F20" s="52">
        <v>138</v>
      </c>
      <c r="G20" s="6">
        <v>2694</v>
      </c>
      <c r="H20" s="5">
        <v>0.2</v>
      </c>
    </row>
    <row r="21" spans="1:8" ht="16.2" thickBot="1" x14ac:dyDescent="0.35">
      <c r="A21" s="68"/>
      <c r="B21" s="69"/>
      <c r="C21" s="4" t="s">
        <v>0</v>
      </c>
      <c r="D21" s="51">
        <v>8.9499999999999993</v>
      </c>
      <c r="E21" s="51">
        <v>1.1000000000000001</v>
      </c>
      <c r="F21" s="51">
        <v>330</v>
      </c>
      <c r="G21" s="2">
        <v>4665</v>
      </c>
      <c r="H21" s="1">
        <v>0.11</v>
      </c>
    </row>
  </sheetData>
  <mergeCells count="6">
    <mergeCell ref="A19:B21"/>
    <mergeCell ref="A4:B6"/>
    <mergeCell ref="A7:B9"/>
    <mergeCell ref="A10:B12"/>
    <mergeCell ref="A13:B15"/>
    <mergeCell ref="A16:B18"/>
  </mergeCells>
  <hyperlinks>
    <hyperlink ref="A2" location="ÍNDICE!F1C1" display="ÍNDICE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5">
    <tabColor theme="6" tint="0.59999389629810485"/>
  </sheetPr>
  <dimension ref="A1:H21"/>
  <sheetViews>
    <sheetView workbookViewId="0"/>
  </sheetViews>
  <sheetFormatPr baseColWidth="10" defaultRowHeight="14.4" x14ac:dyDescent="0.3"/>
  <cols>
    <col min="6" max="6" width="14.109375" customWidth="1"/>
    <col min="7" max="7" width="15.88671875" customWidth="1"/>
    <col min="8" max="8" width="14.88671875" customWidth="1"/>
  </cols>
  <sheetData>
    <row r="1" spans="1:8" x14ac:dyDescent="0.3">
      <c r="A1" s="41" t="s">
        <v>146</v>
      </c>
    </row>
    <row r="2" spans="1:8" ht="15" thickBot="1" x14ac:dyDescent="0.35">
      <c r="A2" s="61" t="s">
        <v>130</v>
      </c>
    </row>
    <row r="3" spans="1:8" ht="29.4" thickBot="1" x14ac:dyDescent="0.35">
      <c r="C3" s="40"/>
      <c r="D3" s="39" t="s">
        <v>135</v>
      </c>
      <c r="E3" s="38" t="s">
        <v>134</v>
      </c>
      <c r="F3" s="38" t="s">
        <v>133</v>
      </c>
      <c r="G3" s="37" t="s">
        <v>132</v>
      </c>
      <c r="H3" s="60" t="s">
        <v>131</v>
      </c>
    </row>
    <row r="4" spans="1:8" ht="15.6" x14ac:dyDescent="0.3">
      <c r="A4" s="70" t="s">
        <v>8</v>
      </c>
      <c r="B4" s="65"/>
      <c r="C4" s="24" t="s">
        <v>2</v>
      </c>
      <c r="D4" s="56">
        <v>8.5</v>
      </c>
      <c r="E4" s="56">
        <v>1.29</v>
      </c>
      <c r="F4" s="56">
        <v>4</v>
      </c>
      <c r="G4" s="22">
        <v>73</v>
      </c>
      <c r="H4" s="21">
        <v>1.24</v>
      </c>
    </row>
    <row r="5" spans="1:8" ht="15.6" x14ac:dyDescent="0.3">
      <c r="A5" s="66"/>
      <c r="B5" s="67"/>
      <c r="C5" s="20" t="s">
        <v>1</v>
      </c>
      <c r="D5" s="55">
        <v>8.2899999999999991</v>
      </c>
      <c r="E5" s="55">
        <v>1.83</v>
      </c>
      <c r="F5" s="55">
        <v>17</v>
      </c>
      <c r="G5" s="18">
        <v>145</v>
      </c>
      <c r="H5" s="17">
        <v>0.82</v>
      </c>
    </row>
    <row r="6" spans="1:8" ht="16.2" thickBot="1" x14ac:dyDescent="0.35">
      <c r="A6" s="68"/>
      <c r="B6" s="69"/>
      <c r="C6" s="16" t="s">
        <v>0</v>
      </c>
      <c r="D6" s="54">
        <v>8.33</v>
      </c>
      <c r="E6" s="54">
        <v>1.71</v>
      </c>
      <c r="F6" s="54">
        <v>21</v>
      </c>
      <c r="G6" s="14">
        <v>218</v>
      </c>
      <c r="H6" s="13">
        <v>0.7</v>
      </c>
    </row>
    <row r="7" spans="1:8" ht="15.6" x14ac:dyDescent="0.3">
      <c r="A7" s="70" t="s">
        <v>7</v>
      </c>
      <c r="B7" s="65"/>
      <c r="C7" s="36" t="s">
        <v>2</v>
      </c>
      <c r="D7" s="59">
        <v>7.45</v>
      </c>
      <c r="E7" s="59">
        <v>1.86</v>
      </c>
      <c r="F7" s="59">
        <v>11</v>
      </c>
      <c r="G7" s="34">
        <v>83</v>
      </c>
      <c r="H7" s="33">
        <v>1.03</v>
      </c>
    </row>
    <row r="8" spans="1:8" ht="15.6" x14ac:dyDescent="0.3">
      <c r="A8" s="66"/>
      <c r="B8" s="67"/>
      <c r="C8" s="32" t="s">
        <v>1</v>
      </c>
      <c r="D8" s="58">
        <v>4.91</v>
      </c>
      <c r="E8" s="58">
        <v>3.67</v>
      </c>
      <c r="F8" s="58">
        <v>11</v>
      </c>
      <c r="G8" s="30">
        <v>110</v>
      </c>
      <c r="H8" s="29">
        <v>2.0699999999999998</v>
      </c>
    </row>
    <row r="9" spans="1:8" ht="16.2" thickBot="1" x14ac:dyDescent="0.35">
      <c r="A9" s="68"/>
      <c r="B9" s="69"/>
      <c r="C9" s="28" t="s">
        <v>0</v>
      </c>
      <c r="D9" s="57">
        <v>6.18</v>
      </c>
      <c r="E9" s="57">
        <v>3.13</v>
      </c>
      <c r="F9" s="57">
        <v>22</v>
      </c>
      <c r="G9" s="26">
        <v>193</v>
      </c>
      <c r="H9" s="25">
        <v>1.23</v>
      </c>
    </row>
    <row r="10" spans="1:8" ht="15.6" x14ac:dyDescent="0.3">
      <c r="A10" s="70" t="s">
        <v>6</v>
      </c>
      <c r="B10" s="65"/>
      <c r="C10" s="24" t="s">
        <v>2</v>
      </c>
      <c r="D10" s="56">
        <v>7</v>
      </c>
      <c r="E10" s="56">
        <v>2.96</v>
      </c>
      <c r="F10" s="56">
        <v>19</v>
      </c>
      <c r="G10" s="22">
        <v>218</v>
      </c>
      <c r="H10" s="21">
        <v>1.27</v>
      </c>
    </row>
    <row r="11" spans="1:8" ht="15.6" x14ac:dyDescent="0.3">
      <c r="A11" s="66"/>
      <c r="B11" s="67"/>
      <c r="C11" s="20" t="s">
        <v>1</v>
      </c>
      <c r="D11" s="55">
        <v>7.71</v>
      </c>
      <c r="E11" s="55">
        <v>2.46</v>
      </c>
      <c r="F11" s="55">
        <v>14</v>
      </c>
      <c r="G11" s="18">
        <v>556</v>
      </c>
      <c r="H11" s="17">
        <v>1.27</v>
      </c>
    </row>
    <row r="12" spans="1:8" ht="16.2" thickBot="1" x14ac:dyDescent="0.35">
      <c r="A12" s="68"/>
      <c r="B12" s="69"/>
      <c r="C12" s="16" t="s">
        <v>0</v>
      </c>
      <c r="D12" s="54">
        <v>7.3</v>
      </c>
      <c r="E12" s="54">
        <v>2.74</v>
      </c>
      <c r="F12" s="54">
        <v>33</v>
      </c>
      <c r="G12" s="14">
        <v>774</v>
      </c>
      <c r="H12" s="13">
        <v>0.92</v>
      </c>
    </row>
    <row r="13" spans="1:8" ht="15.6" x14ac:dyDescent="0.3">
      <c r="A13" s="70" t="s">
        <v>5</v>
      </c>
      <c r="B13" s="65"/>
      <c r="C13" s="36" t="s">
        <v>2</v>
      </c>
      <c r="D13" s="59">
        <v>6.82</v>
      </c>
      <c r="E13" s="59">
        <v>2.6</v>
      </c>
      <c r="F13" s="59">
        <v>66</v>
      </c>
      <c r="G13" s="34">
        <v>909</v>
      </c>
      <c r="H13" s="33">
        <v>0.6</v>
      </c>
    </row>
    <row r="14" spans="1:8" ht="15.6" x14ac:dyDescent="0.3">
      <c r="A14" s="66"/>
      <c r="B14" s="67"/>
      <c r="C14" s="32" t="s">
        <v>1</v>
      </c>
      <c r="D14" s="58">
        <v>6.71</v>
      </c>
      <c r="E14" s="58">
        <v>2.99</v>
      </c>
      <c r="F14" s="58">
        <v>66</v>
      </c>
      <c r="G14" s="30">
        <v>1583</v>
      </c>
      <c r="H14" s="29">
        <v>0.71</v>
      </c>
    </row>
    <row r="15" spans="1:8" ht="16.2" thickBot="1" x14ac:dyDescent="0.35">
      <c r="A15" s="68"/>
      <c r="B15" s="69"/>
      <c r="C15" s="28" t="s">
        <v>0</v>
      </c>
      <c r="D15" s="57">
        <v>6.77</v>
      </c>
      <c r="E15" s="57">
        <v>2.79</v>
      </c>
      <c r="F15" s="57">
        <v>132</v>
      </c>
      <c r="G15" s="26">
        <v>2492</v>
      </c>
      <c r="H15" s="25">
        <v>0.46</v>
      </c>
    </row>
    <row r="16" spans="1:8" ht="15.6" x14ac:dyDescent="0.3">
      <c r="A16" s="70" t="s">
        <v>4</v>
      </c>
      <c r="B16" s="65"/>
      <c r="C16" s="24" t="s">
        <v>2</v>
      </c>
      <c r="D16" s="56">
        <v>6.58</v>
      </c>
      <c r="E16" s="56">
        <v>2.97</v>
      </c>
      <c r="F16" s="56">
        <v>92</v>
      </c>
      <c r="G16" s="22">
        <v>688</v>
      </c>
      <c r="H16" s="21">
        <v>0.56999999999999995</v>
      </c>
    </row>
    <row r="17" spans="1:8" ht="15.6" x14ac:dyDescent="0.3">
      <c r="A17" s="66"/>
      <c r="B17" s="67"/>
      <c r="C17" s="20" t="s">
        <v>1</v>
      </c>
      <c r="D17" s="55">
        <v>6.17</v>
      </c>
      <c r="E17" s="55">
        <v>3.34</v>
      </c>
      <c r="F17" s="55">
        <v>30</v>
      </c>
      <c r="G17" s="18">
        <v>300</v>
      </c>
      <c r="H17" s="17">
        <v>1.1399999999999999</v>
      </c>
    </row>
    <row r="18" spans="1:8" ht="16.2" thickBot="1" x14ac:dyDescent="0.35">
      <c r="A18" s="68"/>
      <c r="B18" s="69"/>
      <c r="C18" s="16" t="s">
        <v>0</v>
      </c>
      <c r="D18" s="54">
        <v>6.48</v>
      </c>
      <c r="E18" s="54">
        <v>3.05</v>
      </c>
      <c r="F18" s="54">
        <v>122</v>
      </c>
      <c r="G18" s="14">
        <v>988</v>
      </c>
      <c r="H18" s="13">
        <v>0.51</v>
      </c>
    </row>
    <row r="19" spans="1:8" ht="15.6" x14ac:dyDescent="0.3">
      <c r="A19" s="64" t="s">
        <v>3</v>
      </c>
      <c r="B19" s="65"/>
      <c r="C19" s="12" t="s">
        <v>2</v>
      </c>
      <c r="D19" s="53">
        <v>6.79</v>
      </c>
      <c r="E19" s="53">
        <v>2.76</v>
      </c>
      <c r="F19" s="53">
        <v>192</v>
      </c>
      <c r="G19" s="10">
        <v>1971</v>
      </c>
      <c r="H19" s="9">
        <v>0.37</v>
      </c>
    </row>
    <row r="20" spans="1:8" ht="15.6" x14ac:dyDescent="0.3">
      <c r="A20" s="66"/>
      <c r="B20" s="67"/>
      <c r="C20" s="8" t="s">
        <v>1</v>
      </c>
      <c r="D20" s="52">
        <v>6.75</v>
      </c>
      <c r="E20" s="52">
        <v>3.05</v>
      </c>
      <c r="F20" s="52">
        <v>138</v>
      </c>
      <c r="G20" s="6">
        <v>2694</v>
      </c>
      <c r="H20" s="5">
        <v>0.5</v>
      </c>
    </row>
    <row r="21" spans="1:8" ht="16.2" thickBot="1" x14ac:dyDescent="0.35">
      <c r="A21" s="68"/>
      <c r="B21" s="69"/>
      <c r="C21" s="4" t="s">
        <v>0</v>
      </c>
      <c r="D21" s="51">
        <v>6.77</v>
      </c>
      <c r="E21" s="51">
        <v>2.88</v>
      </c>
      <c r="F21" s="51">
        <v>330</v>
      </c>
      <c r="G21" s="2">
        <v>4665</v>
      </c>
      <c r="H21" s="1">
        <v>0.3</v>
      </c>
    </row>
  </sheetData>
  <mergeCells count="6">
    <mergeCell ref="A19:B21"/>
    <mergeCell ref="A4:B6"/>
    <mergeCell ref="A7:B9"/>
    <mergeCell ref="A10:B12"/>
    <mergeCell ref="A13:B15"/>
    <mergeCell ref="A16:B18"/>
  </mergeCells>
  <hyperlinks>
    <hyperlink ref="A2" location="ÍNDICE!F1C1" display="ÍNDICE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0">
    <tabColor theme="6" tint="0.59999389629810485"/>
  </sheetPr>
  <dimension ref="A1:H21"/>
  <sheetViews>
    <sheetView workbookViewId="0"/>
  </sheetViews>
  <sheetFormatPr baseColWidth="10" defaultRowHeight="14.4" x14ac:dyDescent="0.3"/>
  <cols>
    <col min="4" max="4" width="20.6640625" customWidth="1"/>
    <col min="5" max="5" width="17.6640625" customWidth="1"/>
    <col min="6" max="6" width="17" customWidth="1"/>
    <col min="7" max="7" width="15.5546875" customWidth="1"/>
    <col min="8" max="8" width="17.5546875" customWidth="1"/>
  </cols>
  <sheetData>
    <row r="1" spans="1:8" x14ac:dyDescent="0.3">
      <c r="A1" s="41" t="s">
        <v>147</v>
      </c>
    </row>
    <row r="2" spans="1:8" ht="15" thickBot="1" x14ac:dyDescent="0.35">
      <c r="A2" s="61" t="s">
        <v>130</v>
      </c>
    </row>
    <row r="3" spans="1:8" ht="29.4" thickBot="1" x14ac:dyDescent="0.35">
      <c r="C3" s="40"/>
      <c r="D3" s="39" t="s">
        <v>17</v>
      </c>
      <c r="E3" s="38" t="s">
        <v>16</v>
      </c>
      <c r="F3" s="38" t="s">
        <v>11</v>
      </c>
      <c r="G3" s="38" t="s">
        <v>10</v>
      </c>
      <c r="H3" s="37" t="s">
        <v>9</v>
      </c>
    </row>
    <row r="4" spans="1:8" ht="15.6" x14ac:dyDescent="0.3">
      <c r="A4" s="70" t="s">
        <v>8</v>
      </c>
      <c r="B4" s="65"/>
      <c r="C4" s="24" t="s">
        <v>2</v>
      </c>
      <c r="D4" s="23">
        <v>0.8085</v>
      </c>
      <c r="E4" s="23">
        <v>0.1915</v>
      </c>
      <c r="F4" s="23">
        <v>8.5900872002993692E-2</v>
      </c>
      <c r="G4" s="22">
        <v>47</v>
      </c>
      <c r="H4" s="21">
        <v>73</v>
      </c>
    </row>
    <row r="5" spans="1:8" ht="15.6" x14ac:dyDescent="0.3">
      <c r="A5" s="66"/>
      <c r="B5" s="67"/>
      <c r="C5" s="20" t="s">
        <v>1</v>
      </c>
      <c r="D5" s="19">
        <v>0.76919999999999999</v>
      </c>
      <c r="E5" s="19">
        <v>0.23080000000000001</v>
      </c>
      <c r="F5" s="19">
        <v>6.2910192399104198E-2</v>
      </c>
      <c r="G5" s="18">
        <v>91</v>
      </c>
      <c r="H5" s="17">
        <v>145</v>
      </c>
    </row>
    <row r="6" spans="1:8" ht="16.2" thickBot="1" x14ac:dyDescent="0.35">
      <c r="A6" s="68"/>
      <c r="B6" s="69"/>
      <c r="C6" s="16" t="s">
        <v>0</v>
      </c>
      <c r="D6" s="15">
        <v>0.78259999999999996</v>
      </c>
      <c r="E6" s="15">
        <v>0.21740000000000001</v>
      </c>
      <c r="F6" s="15">
        <v>5.0652590254455308E-2</v>
      </c>
      <c r="G6" s="14">
        <v>138</v>
      </c>
      <c r="H6" s="13">
        <v>218</v>
      </c>
    </row>
    <row r="7" spans="1:8" ht="15.6" x14ac:dyDescent="0.3">
      <c r="A7" s="70" t="s">
        <v>7</v>
      </c>
      <c r="B7" s="65"/>
      <c r="C7" s="36" t="s">
        <v>2</v>
      </c>
      <c r="D7" s="35">
        <v>0.87270000000000003</v>
      </c>
      <c r="E7" s="35">
        <v>0.1273</v>
      </c>
      <c r="F7" s="35">
        <v>7.721769267521697E-2</v>
      </c>
      <c r="G7" s="34">
        <v>55</v>
      </c>
      <c r="H7" s="33">
        <v>83</v>
      </c>
    </row>
    <row r="8" spans="1:8" ht="15.6" x14ac:dyDescent="0.3">
      <c r="A8" s="66"/>
      <c r="B8" s="67"/>
      <c r="C8" s="32" t="s">
        <v>1</v>
      </c>
      <c r="D8" s="31">
        <v>0.88890000000000002</v>
      </c>
      <c r="E8" s="31">
        <v>0.1111</v>
      </c>
      <c r="F8" s="31">
        <v>5.6165459494121044E-2</v>
      </c>
      <c r="G8" s="30">
        <v>81</v>
      </c>
      <c r="H8" s="29">
        <v>110</v>
      </c>
    </row>
    <row r="9" spans="1:8" ht="16.2" thickBot="1" x14ac:dyDescent="0.35">
      <c r="A9" s="68"/>
      <c r="B9" s="69"/>
      <c r="C9" s="28" t="s">
        <v>0</v>
      </c>
      <c r="D9" s="27">
        <v>0.88239999999999996</v>
      </c>
      <c r="E9" s="27">
        <v>0.1176</v>
      </c>
      <c r="F9" s="27">
        <v>4.5787131347779626E-2</v>
      </c>
      <c r="G9" s="26">
        <v>136</v>
      </c>
      <c r="H9" s="25">
        <v>193</v>
      </c>
    </row>
    <row r="10" spans="1:8" ht="15.6" x14ac:dyDescent="0.3">
      <c r="A10" s="70" t="s">
        <v>6</v>
      </c>
      <c r="B10" s="65"/>
      <c r="C10" s="24" t="s">
        <v>2</v>
      </c>
      <c r="D10" s="23">
        <v>0.81910000000000005</v>
      </c>
      <c r="E10" s="23">
        <v>0.18090000000000001</v>
      </c>
      <c r="F10" s="23">
        <v>7.6408755207374141E-2</v>
      </c>
      <c r="G10" s="22">
        <v>94</v>
      </c>
      <c r="H10" s="21">
        <v>218</v>
      </c>
    </row>
    <row r="11" spans="1:8" ht="15.6" x14ac:dyDescent="0.3">
      <c r="A11" s="66"/>
      <c r="B11" s="67"/>
      <c r="C11" s="20" t="s">
        <v>1</v>
      </c>
      <c r="D11" s="19">
        <v>0.8216</v>
      </c>
      <c r="E11" s="19">
        <v>0.1784</v>
      </c>
      <c r="F11" s="19">
        <v>5.2788198660889379E-2</v>
      </c>
      <c r="G11" s="18">
        <v>213</v>
      </c>
      <c r="H11" s="17">
        <v>556</v>
      </c>
    </row>
    <row r="12" spans="1:8" ht="16.2" thickBot="1" x14ac:dyDescent="0.35">
      <c r="A12" s="68"/>
      <c r="B12" s="69"/>
      <c r="C12" s="16" t="s">
        <v>0</v>
      </c>
      <c r="D12" s="15">
        <v>0.82079999999999997</v>
      </c>
      <c r="E12" s="15">
        <v>0.1792</v>
      </c>
      <c r="F12" s="15">
        <v>4.3473597613521139E-2</v>
      </c>
      <c r="G12" s="14">
        <v>307</v>
      </c>
      <c r="H12" s="13">
        <v>774</v>
      </c>
    </row>
    <row r="13" spans="1:8" ht="15.6" x14ac:dyDescent="0.3">
      <c r="A13" s="70" t="s">
        <v>5</v>
      </c>
      <c r="B13" s="65"/>
      <c r="C13" s="36" t="s">
        <v>2</v>
      </c>
      <c r="D13" s="35">
        <v>0.78500000000000003</v>
      </c>
      <c r="E13" s="35">
        <v>0.215</v>
      </c>
      <c r="F13" s="35">
        <v>3.7856489930526843E-2</v>
      </c>
      <c r="G13" s="34">
        <v>386</v>
      </c>
      <c r="H13" s="33">
        <v>909</v>
      </c>
    </row>
    <row r="14" spans="1:8" ht="15.6" x14ac:dyDescent="0.3">
      <c r="A14" s="66"/>
      <c r="B14" s="67"/>
      <c r="C14" s="32" t="s">
        <v>1</v>
      </c>
      <c r="D14" s="31">
        <v>0.81340000000000001</v>
      </c>
      <c r="E14" s="31">
        <v>0.18659999999999999</v>
      </c>
      <c r="F14" s="31">
        <v>2.9790738988510351E-2</v>
      </c>
      <c r="G14" s="30">
        <v>643</v>
      </c>
      <c r="H14" s="29">
        <v>1583</v>
      </c>
    </row>
    <row r="15" spans="1:8" ht="16.2" thickBot="1" x14ac:dyDescent="0.35">
      <c r="A15" s="68"/>
      <c r="B15" s="69"/>
      <c r="C15" s="28" t="s">
        <v>0</v>
      </c>
      <c r="D15" s="27">
        <v>0.80269999999999997</v>
      </c>
      <c r="E15" s="27">
        <v>0.1973</v>
      </c>
      <c r="F15" s="27">
        <v>2.3412817917132948E-2</v>
      </c>
      <c r="G15" s="26">
        <v>1029</v>
      </c>
      <c r="H15" s="25">
        <v>2492</v>
      </c>
    </row>
    <row r="16" spans="1:8" ht="15.6" x14ac:dyDescent="0.3">
      <c r="A16" s="70" t="s">
        <v>4</v>
      </c>
      <c r="B16" s="65"/>
      <c r="C16" s="24" t="s">
        <v>2</v>
      </c>
      <c r="D16" s="23">
        <v>0.78</v>
      </c>
      <c r="E16" s="23">
        <v>0.22</v>
      </c>
      <c r="F16" s="23">
        <v>2.3683183185032652E-2</v>
      </c>
      <c r="G16" s="22">
        <v>491</v>
      </c>
      <c r="H16" s="21">
        <v>688</v>
      </c>
    </row>
    <row r="17" spans="1:8" ht="15.6" x14ac:dyDescent="0.3">
      <c r="A17" s="66"/>
      <c r="B17" s="67"/>
      <c r="C17" s="20" t="s">
        <v>1</v>
      </c>
      <c r="D17" s="19">
        <v>0.86670000000000003</v>
      </c>
      <c r="E17" s="19">
        <v>0.1333</v>
      </c>
      <c r="F17" s="19">
        <v>4.1587979898463315E-2</v>
      </c>
      <c r="G17" s="18">
        <v>195</v>
      </c>
      <c r="H17" s="17">
        <v>300</v>
      </c>
    </row>
    <row r="18" spans="1:8" ht="16.2" thickBot="1" x14ac:dyDescent="0.35">
      <c r="A18" s="68"/>
      <c r="B18" s="69"/>
      <c r="C18" s="16" t="s">
        <v>0</v>
      </c>
      <c r="D18" s="15">
        <v>0.80469999999999997</v>
      </c>
      <c r="E18" s="15">
        <v>0.1953</v>
      </c>
      <c r="F18" s="15">
        <v>2.0697072119655983E-2</v>
      </c>
      <c r="G18" s="14">
        <v>686</v>
      </c>
      <c r="H18" s="13">
        <v>988</v>
      </c>
    </row>
    <row r="19" spans="1:8" ht="15.6" x14ac:dyDescent="0.3">
      <c r="A19" s="64" t="s">
        <v>3</v>
      </c>
      <c r="B19" s="65"/>
      <c r="C19" s="12" t="s">
        <v>2</v>
      </c>
      <c r="D19" s="11">
        <v>0.79120000000000001</v>
      </c>
      <c r="E19" s="11">
        <v>0.20880000000000001</v>
      </c>
      <c r="F19" s="11">
        <v>2.0199065150022236E-2</v>
      </c>
      <c r="G19" s="10">
        <v>1073</v>
      </c>
      <c r="H19" s="9">
        <v>1971</v>
      </c>
    </row>
    <row r="20" spans="1:8" ht="15.6" x14ac:dyDescent="0.3">
      <c r="A20" s="66"/>
      <c r="B20" s="67"/>
      <c r="C20" s="8" t="s">
        <v>1</v>
      </c>
      <c r="D20" s="7">
        <v>0.82499999999999996</v>
      </c>
      <c r="E20" s="7">
        <v>0.17499999999999999</v>
      </c>
      <c r="F20" s="7">
        <v>2.0710997051208144E-2</v>
      </c>
      <c r="G20" s="6">
        <v>1223</v>
      </c>
      <c r="H20" s="5">
        <v>2694</v>
      </c>
    </row>
    <row r="21" spans="1:8" ht="16.2" thickBot="1" x14ac:dyDescent="0.35">
      <c r="A21" s="68"/>
      <c r="B21" s="69"/>
      <c r="C21" s="4" t="s">
        <v>0</v>
      </c>
      <c r="D21" s="3">
        <v>0.80920000000000003</v>
      </c>
      <c r="E21" s="3">
        <v>0.1908</v>
      </c>
      <c r="F21" s="3">
        <v>1.4576168943983395E-2</v>
      </c>
      <c r="G21" s="2">
        <v>2296</v>
      </c>
      <c r="H21" s="1">
        <v>4665</v>
      </c>
    </row>
  </sheetData>
  <mergeCells count="6">
    <mergeCell ref="A4:B6"/>
    <mergeCell ref="A16:B18"/>
    <mergeCell ref="A19:B21"/>
    <mergeCell ref="A7:B9"/>
    <mergeCell ref="A10:B12"/>
    <mergeCell ref="A13:B15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3">
    <tabColor theme="5" tint="0.59999389629810485"/>
  </sheetPr>
  <dimension ref="A1:H21"/>
  <sheetViews>
    <sheetView workbookViewId="0">
      <selection activeCell="A2" sqref="A2"/>
    </sheetView>
  </sheetViews>
  <sheetFormatPr baseColWidth="10" defaultRowHeight="14.4" x14ac:dyDescent="0.3"/>
  <cols>
    <col min="4" max="4" width="20.6640625" customWidth="1"/>
    <col min="5" max="5" width="17.6640625" customWidth="1"/>
    <col min="6" max="6" width="17" customWidth="1"/>
    <col min="7" max="7" width="15.5546875" customWidth="1"/>
    <col min="8" max="8" width="17.5546875" customWidth="1"/>
  </cols>
  <sheetData>
    <row r="1" spans="1:8" x14ac:dyDescent="0.3">
      <c r="A1" s="41" t="s">
        <v>148</v>
      </c>
    </row>
    <row r="2" spans="1:8" ht="15" thickBot="1" x14ac:dyDescent="0.35">
      <c r="A2" s="61" t="s">
        <v>130</v>
      </c>
    </row>
    <row r="3" spans="1:8" ht="29.4" thickBot="1" x14ac:dyDescent="0.35">
      <c r="C3" s="40"/>
      <c r="D3" s="39" t="s">
        <v>17</v>
      </c>
      <c r="E3" s="38" t="s">
        <v>16</v>
      </c>
      <c r="F3" s="38" t="s">
        <v>11</v>
      </c>
      <c r="G3" s="38" t="s">
        <v>10</v>
      </c>
      <c r="H3" s="37" t="s">
        <v>9</v>
      </c>
    </row>
    <row r="4" spans="1:8" ht="15.6" x14ac:dyDescent="0.3">
      <c r="A4" s="70" t="s">
        <v>8</v>
      </c>
      <c r="B4" s="65"/>
      <c r="C4" s="24" t="s">
        <v>2</v>
      </c>
      <c r="D4" s="23">
        <v>0.93620000000000003</v>
      </c>
      <c r="E4" s="23">
        <v>6.3799999999999996E-2</v>
      </c>
      <c r="F4" s="23">
        <v>8.5900872002993692E-2</v>
      </c>
      <c r="G4" s="22">
        <v>47</v>
      </c>
      <c r="H4" s="21">
        <v>73</v>
      </c>
    </row>
    <row r="5" spans="1:8" ht="15.6" x14ac:dyDescent="0.3">
      <c r="A5" s="66"/>
      <c r="B5" s="67"/>
      <c r="C5" s="20" t="s">
        <v>1</v>
      </c>
      <c r="D5" s="19">
        <v>0.92310000000000003</v>
      </c>
      <c r="E5" s="19">
        <v>7.6899999999999996E-2</v>
      </c>
      <c r="F5" s="19">
        <v>6.2910192399104198E-2</v>
      </c>
      <c r="G5" s="18">
        <v>91</v>
      </c>
      <c r="H5" s="17">
        <v>145</v>
      </c>
    </row>
    <row r="6" spans="1:8" ht="16.2" thickBot="1" x14ac:dyDescent="0.35">
      <c r="A6" s="68"/>
      <c r="B6" s="69"/>
      <c r="C6" s="16" t="s">
        <v>0</v>
      </c>
      <c r="D6" s="15">
        <v>0.92749999999999999</v>
      </c>
      <c r="E6" s="15">
        <v>7.2499999999999995E-2</v>
      </c>
      <c r="F6" s="15">
        <v>5.0652590254455308E-2</v>
      </c>
      <c r="G6" s="14">
        <v>138</v>
      </c>
      <c r="H6" s="13">
        <v>218</v>
      </c>
    </row>
    <row r="7" spans="1:8" ht="15.6" x14ac:dyDescent="0.3">
      <c r="A7" s="70" t="s">
        <v>7</v>
      </c>
      <c r="B7" s="65"/>
      <c r="C7" s="36" t="s">
        <v>2</v>
      </c>
      <c r="D7" s="35">
        <v>0.85450000000000004</v>
      </c>
      <c r="E7" s="35">
        <v>0.14549999999999999</v>
      </c>
      <c r="F7" s="35">
        <v>7.721769267521697E-2</v>
      </c>
      <c r="G7" s="34">
        <v>55</v>
      </c>
      <c r="H7" s="33">
        <v>83</v>
      </c>
    </row>
    <row r="8" spans="1:8" ht="15.6" x14ac:dyDescent="0.3">
      <c r="A8" s="66"/>
      <c r="B8" s="67"/>
      <c r="C8" s="32" t="s">
        <v>1</v>
      </c>
      <c r="D8" s="31">
        <v>0.85189999999999999</v>
      </c>
      <c r="E8" s="31">
        <v>0.14810000000000001</v>
      </c>
      <c r="F8" s="31">
        <v>5.6165459494121044E-2</v>
      </c>
      <c r="G8" s="30">
        <v>81</v>
      </c>
      <c r="H8" s="29">
        <v>110</v>
      </c>
    </row>
    <row r="9" spans="1:8" ht="16.2" thickBot="1" x14ac:dyDescent="0.35">
      <c r="A9" s="68"/>
      <c r="B9" s="69"/>
      <c r="C9" s="28" t="s">
        <v>0</v>
      </c>
      <c r="D9" s="27">
        <v>0.85289999999999999</v>
      </c>
      <c r="E9" s="27">
        <v>0.14710000000000001</v>
      </c>
      <c r="F9" s="27">
        <v>4.5787131347779626E-2</v>
      </c>
      <c r="G9" s="26">
        <v>136</v>
      </c>
      <c r="H9" s="25">
        <v>193</v>
      </c>
    </row>
    <row r="10" spans="1:8" ht="15.6" x14ac:dyDescent="0.3">
      <c r="A10" s="70" t="s">
        <v>6</v>
      </c>
      <c r="B10" s="65"/>
      <c r="C10" s="24" t="s">
        <v>2</v>
      </c>
      <c r="D10" s="23">
        <v>0.85109999999999997</v>
      </c>
      <c r="E10" s="23">
        <v>0.1489</v>
      </c>
      <c r="F10" s="23">
        <v>7.6408755207374141E-2</v>
      </c>
      <c r="G10" s="22">
        <v>94</v>
      </c>
      <c r="H10" s="21">
        <v>218</v>
      </c>
    </row>
    <row r="11" spans="1:8" ht="15.6" x14ac:dyDescent="0.3">
      <c r="A11" s="66"/>
      <c r="B11" s="67"/>
      <c r="C11" s="20" t="s">
        <v>1</v>
      </c>
      <c r="D11" s="19">
        <v>0.88260000000000005</v>
      </c>
      <c r="E11" s="19">
        <v>0.1174</v>
      </c>
      <c r="F11" s="19">
        <v>5.2788198660889379E-2</v>
      </c>
      <c r="G11" s="18">
        <v>213</v>
      </c>
      <c r="H11" s="17">
        <v>556</v>
      </c>
    </row>
    <row r="12" spans="1:8" ht="16.2" thickBot="1" x14ac:dyDescent="0.35">
      <c r="A12" s="68"/>
      <c r="B12" s="69"/>
      <c r="C12" s="16" t="s">
        <v>0</v>
      </c>
      <c r="D12" s="15">
        <v>0.873</v>
      </c>
      <c r="E12" s="15">
        <v>0.127</v>
      </c>
      <c r="F12" s="15">
        <v>4.3473597613521139E-2</v>
      </c>
      <c r="G12" s="14">
        <v>307</v>
      </c>
      <c r="H12" s="13">
        <v>774</v>
      </c>
    </row>
    <row r="13" spans="1:8" ht="15.6" x14ac:dyDescent="0.3">
      <c r="A13" s="70" t="s">
        <v>5</v>
      </c>
      <c r="B13" s="65"/>
      <c r="C13" s="36" t="s">
        <v>2</v>
      </c>
      <c r="D13" s="35">
        <v>0.74350000000000005</v>
      </c>
      <c r="E13" s="35">
        <v>0.25650000000000001</v>
      </c>
      <c r="F13" s="35">
        <v>3.7856489930526843E-2</v>
      </c>
      <c r="G13" s="34">
        <v>386</v>
      </c>
      <c r="H13" s="33">
        <v>909</v>
      </c>
    </row>
    <row r="14" spans="1:8" ht="15.6" x14ac:dyDescent="0.3">
      <c r="A14" s="66"/>
      <c r="B14" s="67"/>
      <c r="C14" s="32" t="s">
        <v>1</v>
      </c>
      <c r="D14" s="31">
        <v>0.80689999999999995</v>
      </c>
      <c r="E14" s="31">
        <v>0.19309999999999999</v>
      </c>
      <c r="F14" s="31">
        <v>2.982978572954895E-2</v>
      </c>
      <c r="G14" s="30">
        <v>642</v>
      </c>
      <c r="H14" s="29">
        <v>1583</v>
      </c>
    </row>
    <row r="15" spans="1:8" ht="16.2" thickBot="1" x14ac:dyDescent="0.35">
      <c r="A15" s="68"/>
      <c r="B15" s="69"/>
      <c r="C15" s="28" t="s">
        <v>0</v>
      </c>
      <c r="D15" s="27">
        <v>0.78310000000000002</v>
      </c>
      <c r="E15" s="27">
        <v>0.21690000000000001</v>
      </c>
      <c r="F15" s="27">
        <v>2.3432206876444924E-2</v>
      </c>
      <c r="G15" s="26">
        <v>1028</v>
      </c>
      <c r="H15" s="25">
        <v>2492</v>
      </c>
    </row>
    <row r="16" spans="1:8" ht="15.6" x14ac:dyDescent="0.3">
      <c r="A16" s="70" t="s">
        <v>4</v>
      </c>
      <c r="B16" s="65"/>
      <c r="C16" s="24" t="s">
        <v>2</v>
      </c>
      <c r="D16" s="23">
        <v>0.69450000000000001</v>
      </c>
      <c r="E16" s="23">
        <v>0.30549999999999999</v>
      </c>
      <c r="F16" s="23">
        <v>2.3683183185032652E-2</v>
      </c>
      <c r="G16" s="22">
        <v>491</v>
      </c>
      <c r="H16" s="21">
        <v>688</v>
      </c>
    </row>
    <row r="17" spans="1:8" ht="15.6" x14ac:dyDescent="0.3">
      <c r="A17" s="66"/>
      <c r="B17" s="67"/>
      <c r="C17" s="20" t="s">
        <v>1</v>
      </c>
      <c r="D17" s="19">
        <v>0.85640000000000005</v>
      </c>
      <c r="E17" s="19">
        <v>0.14360000000000001</v>
      </c>
      <c r="F17" s="19">
        <v>4.1587979898463315E-2</v>
      </c>
      <c r="G17" s="18">
        <v>195</v>
      </c>
      <c r="H17" s="17">
        <v>300</v>
      </c>
    </row>
    <row r="18" spans="1:8" ht="16.2" thickBot="1" x14ac:dyDescent="0.35">
      <c r="A18" s="68"/>
      <c r="B18" s="69"/>
      <c r="C18" s="16" t="s">
        <v>0</v>
      </c>
      <c r="D18" s="15">
        <v>0.74050000000000005</v>
      </c>
      <c r="E18" s="15">
        <v>0.25950000000000001</v>
      </c>
      <c r="F18" s="15">
        <v>2.0697072119655983E-2</v>
      </c>
      <c r="G18" s="14">
        <v>686</v>
      </c>
      <c r="H18" s="13">
        <v>988</v>
      </c>
    </row>
    <row r="19" spans="1:8" ht="15.6" x14ac:dyDescent="0.3">
      <c r="A19" s="64" t="s">
        <v>3</v>
      </c>
      <c r="B19" s="65"/>
      <c r="C19" s="12" t="s">
        <v>2</v>
      </c>
      <c r="D19" s="11">
        <v>0.74460000000000004</v>
      </c>
      <c r="E19" s="11">
        <v>0.25540000000000002</v>
      </c>
      <c r="F19" s="11">
        <v>2.0199065150022236E-2</v>
      </c>
      <c r="G19" s="10">
        <v>1073</v>
      </c>
      <c r="H19" s="9">
        <v>1971</v>
      </c>
    </row>
    <row r="20" spans="1:8" ht="15.6" x14ac:dyDescent="0.3">
      <c r="A20" s="66"/>
      <c r="B20" s="67"/>
      <c r="C20" s="8" t="s">
        <v>1</v>
      </c>
      <c r="D20" s="7">
        <v>0.83960000000000001</v>
      </c>
      <c r="E20" s="7">
        <v>0.16039999999999999</v>
      </c>
      <c r="F20" s="7">
        <v>2.0726510990811652E-2</v>
      </c>
      <c r="G20" s="6">
        <v>1222</v>
      </c>
      <c r="H20" s="5">
        <v>2694</v>
      </c>
    </row>
    <row r="21" spans="1:8" ht="16.2" thickBot="1" x14ac:dyDescent="0.35">
      <c r="A21" s="68"/>
      <c r="B21" s="69"/>
      <c r="C21" s="4" t="s">
        <v>0</v>
      </c>
      <c r="D21" s="3">
        <v>0.79520000000000002</v>
      </c>
      <c r="E21" s="3">
        <v>0.20480000000000001</v>
      </c>
      <c r="F21" s="3">
        <v>1.4582421018784547E-2</v>
      </c>
      <c r="G21" s="2">
        <v>2295</v>
      </c>
      <c r="H21" s="1">
        <v>4665</v>
      </c>
    </row>
  </sheetData>
  <mergeCells count="6">
    <mergeCell ref="A4:B6"/>
    <mergeCell ref="A16:B18"/>
    <mergeCell ref="A19:B21"/>
    <mergeCell ref="A7:B9"/>
    <mergeCell ref="A10:B12"/>
    <mergeCell ref="A13:B15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4">
    <tabColor theme="5" tint="0.59999389629810485"/>
  </sheetPr>
  <dimension ref="A1:H21"/>
  <sheetViews>
    <sheetView workbookViewId="0"/>
  </sheetViews>
  <sheetFormatPr baseColWidth="10" defaultRowHeight="14.4" x14ac:dyDescent="0.3"/>
  <cols>
    <col min="4" max="4" width="20.6640625" customWidth="1"/>
    <col min="5" max="5" width="17.6640625" customWidth="1"/>
    <col min="6" max="6" width="17" customWidth="1"/>
    <col min="7" max="7" width="15.5546875" customWidth="1"/>
    <col min="8" max="8" width="17.5546875" customWidth="1"/>
  </cols>
  <sheetData>
    <row r="1" spans="1:8" x14ac:dyDescent="0.3">
      <c r="A1" s="41" t="s">
        <v>149</v>
      </c>
    </row>
    <row r="2" spans="1:8" ht="15" thickBot="1" x14ac:dyDescent="0.35">
      <c r="A2" s="61" t="s">
        <v>130</v>
      </c>
    </row>
    <row r="3" spans="1:8" ht="29.4" thickBot="1" x14ac:dyDescent="0.35">
      <c r="C3" s="40"/>
      <c r="D3" s="39" t="s">
        <v>17</v>
      </c>
      <c r="E3" s="38" t="s">
        <v>16</v>
      </c>
      <c r="F3" s="38" t="s">
        <v>11</v>
      </c>
      <c r="G3" s="38" t="s">
        <v>10</v>
      </c>
      <c r="H3" s="37" t="s">
        <v>9</v>
      </c>
    </row>
    <row r="4" spans="1:8" ht="15.6" x14ac:dyDescent="0.3">
      <c r="A4" s="70" t="s">
        <v>8</v>
      </c>
      <c r="B4" s="65"/>
      <c r="C4" s="24" t="s">
        <v>2</v>
      </c>
      <c r="D4" s="23">
        <v>0.33329999999999999</v>
      </c>
      <c r="E4" s="23">
        <v>0.66669999999999996</v>
      </c>
      <c r="F4" s="23">
        <v>0.55788954170224481</v>
      </c>
      <c r="G4" s="22">
        <v>3</v>
      </c>
      <c r="H4" s="21">
        <v>73</v>
      </c>
    </row>
    <row r="5" spans="1:8" ht="15.6" x14ac:dyDescent="0.3">
      <c r="A5" s="66"/>
      <c r="B5" s="67"/>
      <c r="C5" s="20" t="s">
        <v>1</v>
      </c>
      <c r="D5" s="19">
        <v>0.71430000000000005</v>
      </c>
      <c r="E5" s="19">
        <v>0.28570000000000001</v>
      </c>
      <c r="F5" s="19">
        <v>0.36260630625146789</v>
      </c>
      <c r="G5" s="18">
        <v>7</v>
      </c>
      <c r="H5" s="17">
        <v>145</v>
      </c>
    </row>
    <row r="6" spans="1:8" ht="16.2" thickBot="1" x14ac:dyDescent="0.35">
      <c r="A6" s="68"/>
      <c r="B6" s="69"/>
      <c r="C6" s="16" t="s">
        <v>0</v>
      </c>
      <c r="D6" s="15">
        <v>0.6</v>
      </c>
      <c r="E6" s="15">
        <v>0.4</v>
      </c>
      <c r="F6" s="15">
        <v>0.30340859281429128</v>
      </c>
      <c r="G6" s="14">
        <v>10</v>
      </c>
      <c r="H6" s="13">
        <v>218</v>
      </c>
    </row>
    <row r="7" spans="1:8" ht="15.6" x14ac:dyDescent="0.3">
      <c r="A7" s="70" t="s">
        <v>7</v>
      </c>
      <c r="B7" s="65"/>
      <c r="C7" s="36" t="s">
        <v>2</v>
      </c>
      <c r="D7" s="35">
        <v>0.625</v>
      </c>
      <c r="E7" s="35">
        <v>0.375</v>
      </c>
      <c r="F7" s="35">
        <v>0.33136359074028138</v>
      </c>
      <c r="G7" s="34">
        <v>8</v>
      </c>
      <c r="H7" s="33">
        <v>83</v>
      </c>
    </row>
    <row r="8" spans="1:8" ht="15.6" x14ac:dyDescent="0.3">
      <c r="A8" s="66"/>
      <c r="B8" s="67"/>
      <c r="C8" s="32" t="s">
        <v>1</v>
      </c>
      <c r="D8" s="31">
        <v>0.41670000000000001</v>
      </c>
      <c r="E8" s="31">
        <v>0.58330000000000004</v>
      </c>
      <c r="F8" s="31">
        <v>0.26824722724298083</v>
      </c>
      <c r="G8" s="30">
        <v>12</v>
      </c>
      <c r="H8" s="29">
        <v>110</v>
      </c>
    </row>
    <row r="9" spans="1:8" ht="16.2" thickBot="1" x14ac:dyDescent="0.35">
      <c r="A9" s="68"/>
      <c r="B9" s="69"/>
      <c r="C9" s="28" t="s">
        <v>0</v>
      </c>
      <c r="D9" s="27">
        <v>0.5</v>
      </c>
      <c r="E9" s="27">
        <v>0.5</v>
      </c>
      <c r="F9" s="27">
        <v>0.20800966524018383</v>
      </c>
      <c r="G9" s="26">
        <v>20</v>
      </c>
      <c r="H9" s="25">
        <v>193</v>
      </c>
    </row>
    <row r="10" spans="1:8" ht="15.6" x14ac:dyDescent="0.3">
      <c r="A10" s="70" t="s">
        <v>6</v>
      </c>
      <c r="B10" s="65"/>
      <c r="C10" s="24" t="s">
        <v>2</v>
      </c>
      <c r="D10" s="23">
        <v>0.35709999999999997</v>
      </c>
      <c r="E10" s="23">
        <v>0.64290000000000003</v>
      </c>
      <c r="F10" s="23">
        <v>0.25394944886855958</v>
      </c>
      <c r="G10" s="22">
        <v>14</v>
      </c>
      <c r="H10" s="21">
        <v>218</v>
      </c>
    </row>
    <row r="11" spans="1:8" ht="15.6" x14ac:dyDescent="0.3">
      <c r="A11" s="66"/>
      <c r="B11" s="67"/>
      <c r="C11" s="20" t="s">
        <v>1</v>
      </c>
      <c r="D11" s="19">
        <v>0.32</v>
      </c>
      <c r="E11" s="19">
        <v>0.68</v>
      </c>
      <c r="F11" s="19">
        <v>0.19171532950593065</v>
      </c>
      <c r="G11" s="18">
        <v>25</v>
      </c>
      <c r="H11" s="17">
        <v>556</v>
      </c>
    </row>
    <row r="12" spans="1:8" ht="16.2" thickBot="1" x14ac:dyDescent="0.35">
      <c r="A12" s="68"/>
      <c r="B12" s="69"/>
      <c r="C12" s="16" t="s">
        <v>0</v>
      </c>
      <c r="D12" s="15">
        <v>0.33329999999999999</v>
      </c>
      <c r="E12" s="15">
        <v>0.66669999999999996</v>
      </c>
      <c r="F12" s="15">
        <v>0.15301982281959053</v>
      </c>
      <c r="G12" s="14">
        <v>39</v>
      </c>
      <c r="H12" s="13">
        <v>774</v>
      </c>
    </row>
    <row r="13" spans="1:8" ht="15.6" x14ac:dyDescent="0.3">
      <c r="A13" s="70" t="s">
        <v>5</v>
      </c>
      <c r="B13" s="65"/>
      <c r="C13" s="36" t="s">
        <v>2</v>
      </c>
      <c r="D13" s="35">
        <v>0.55559999999999998</v>
      </c>
      <c r="E13" s="35">
        <v>0.44440000000000002</v>
      </c>
      <c r="F13" s="35">
        <v>9.3026796041452947E-2</v>
      </c>
      <c r="G13" s="34">
        <v>99</v>
      </c>
      <c r="H13" s="33">
        <v>909</v>
      </c>
    </row>
    <row r="14" spans="1:8" ht="15.6" x14ac:dyDescent="0.3">
      <c r="A14" s="66"/>
      <c r="B14" s="67"/>
      <c r="C14" s="32" t="s">
        <v>1</v>
      </c>
      <c r="D14" s="31">
        <v>0.5242</v>
      </c>
      <c r="E14" s="31">
        <v>0.4758</v>
      </c>
      <c r="F14" s="31">
        <v>8.4516137204097286E-2</v>
      </c>
      <c r="G14" s="30">
        <v>124</v>
      </c>
      <c r="H14" s="29">
        <v>1583</v>
      </c>
    </row>
    <row r="15" spans="1:8" ht="16.2" thickBot="1" x14ac:dyDescent="0.35">
      <c r="A15" s="68"/>
      <c r="B15" s="69"/>
      <c r="C15" s="28" t="s">
        <v>0</v>
      </c>
      <c r="D15" s="27">
        <v>0.53810000000000002</v>
      </c>
      <c r="E15" s="27">
        <v>0.46189999999999998</v>
      </c>
      <c r="F15" s="27">
        <v>6.2633117432977656E-2</v>
      </c>
      <c r="G15" s="26">
        <v>223</v>
      </c>
      <c r="H15" s="25">
        <v>2492</v>
      </c>
    </row>
    <row r="16" spans="1:8" ht="15.6" x14ac:dyDescent="0.3">
      <c r="A16" s="70" t="s">
        <v>4</v>
      </c>
      <c r="B16" s="65"/>
      <c r="C16" s="24" t="s">
        <v>2</v>
      </c>
      <c r="D16" s="23">
        <v>0.48670000000000002</v>
      </c>
      <c r="E16" s="23">
        <v>0.51329999999999998</v>
      </c>
      <c r="F16" s="23">
        <v>7.0809775173120884E-2</v>
      </c>
      <c r="G16" s="22">
        <v>150</v>
      </c>
      <c r="H16" s="21">
        <v>688</v>
      </c>
    </row>
    <row r="17" spans="1:8" ht="15.6" x14ac:dyDescent="0.3">
      <c r="A17" s="66"/>
      <c r="B17" s="67"/>
      <c r="C17" s="20" t="s">
        <v>1</v>
      </c>
      <c r="D17" s="19">
        <v>0.39290000000000003</v>
      </c>
      <c r="E17" s="19">
        <v>0.60709999999999997</v>
      </c>
      <c r="F17" s="19">
        <v>0.1766427909236159</v>
      </c>
      <c r="G17" s="18">
        <v>28</v>
      </c>
      <c r="H17" s="17">
        <v>300</v>
      </c>
    </row>
    <row r="18" spans="1:8" ht="16.2" thickBot="1" x14ac:dyDescent="0.35">
      <c r="A18" s="68"/>
      <c r="B18" s="69"/>
      <c r="C18" s="16" t="s">
        <v>0</v>
      </c>
      <c r="D18" s="15">
        <v>0.47189999999999999</v>
      </c>
      <c r="E18" s="15">
        <v>0.52810000000000001</v>
      </c>
      <c r="F18" s="15">
        <v>6.6542637035429952E-2</v>
      </c>
      <c r="G18" s="14">
        <v>178</v>
      </c>
      <c r="H18" s="13">
        <v>988</v>
      </c>
    </row>
    <row r="19" spans="1:8" ht="15.6" x14ac:dyDescent="0.3">
      <c r="A19" s="64" t="s">
        <v>3</v>
      </c>
      <c r="B19" s="65"/>
      <c r="C19" s="12" t="s">
        <v>2</v>
      </c>
      <c r="D19" s="11">
        <v>0.50729999999999997</v>
      </c>
      <c r="E19" s="11">
        <v>0.49270000000000003</v>
      </c>
      <c r="F19" s="11">
        <v>5.4948849324542019E-2</v>
      </c>
      <c r="G19" s="10">
        <v>274</v>
      </c>
      <c r="H19" s="9">
        <v>1971</v>
      </c>
    </row>
    <row r="20" spans="1:8" ht="15.6" x14ac:dyDescent="0.3">
      <c r="A20" s="66"/>
      <c r="B20" s="67"/>
      <c r="C20" s="8" t="s">
        <v>1</v>
      </c>
      <c r="D20" s="7">
        <v>0.47960000000000003</v>
      </c>
      <c r="E20" s="7">
        <v>0.52039999999999997</v>
      </c>
      <c r="F20" s="7">
        <v>6.7418033466863855E-2</v>
      </c>
      <c r="G20" s="6">
        <v>196</v>
      </c>
      <c r="H20" s="5">
        <v>2694</v>
      </c>
    </row>
    <row r="21" spans="1:8" ht="16.2" thickBot="1" x14ac:dyDescent="0.35">
      <c r="A21" s="68"/>
      <c r="B21" s="69"/>
      <c r="C21" s="4" t="s">
        <v>0</v>
      </c>
      <c r="D21" s="3">
        <v>0.49569999999999997</v>
      </c>
      <c r="E21" s="3">
        <v>0.50429999999999997</v>
      </c>
      <c r="F21" s="3">
        <v>4.2871024139586156E-2</v>
      </c>
      <c r="G21" s="2">
        <v>470</v>
      </c>
      <c r="H21" s="1">
        <v>4665</v>
      </c>
    </row>
  </sheetData>
  <mergeCells count="6">
    <mergeCell ref="A4:B6"/>
    <mergeCell ref="A16:B18"/>
    <mergeCell ref="A19:B21"/>
    <mergeCell ref="A7:B9"/>
    <mergeCell ref="A10:B12"/>
    <mergeCell ref="A13:B15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5">
    <tabColor theme="5" tint="0.59999389629810485"/>
  </sheetPr>
  <dimension ref="A1:H21"/>
  <sheetViews>
    <sheetView workbookViewId="0">
      <selection activeCell="K20" sqref="K20"/>
    </sheetView>
  </sheetViews>
  <sheetFormatPr baseColWidth="10" defaultRowHeight="14.4" x14ac:dyDescent="0.3"/>
  <cols>
    <col min="4" max="4" width="20.6640625" customWidth="1"/>
    <col min="5" max="5" width="17.6640625" customWidth="1"/>
    <col min="6" max="6" width="17" customWidth="1"/>
    <col min="7" max="7" width="15.5546875" customWidth="1"/>
    <col min="8" max="8" width="17.5546875" customWidth="1"/>
  </cols>
  <sheetData>
    <row r="1" spans="1:8" x14ac:dyDescent="0.3">
      <c r="A1" s="41" t="s">
        <v>211</v>
      </c>
    </row>
    <row r="2" spans="1:8" ht="15" thickBot="1" x14ac:dyDescent="0.35">
      <c r="A2" s="61" t="s">
        <v>130</v>
      </c>
    </row>
    <row r="3" spans="1:8" ht="29.4" thickBot="1" x14ac:dyDescent="0.35">
      <c r="C3" s="40"/>
      <c r="D3" s="39" t="s">
        <v>17</v>
      </c>
      <c r="E3" s="38" t="s">
        <v>16</v>
      </c>
      <c r="F3" s="38" t="s">
        <v>11</v>
      </c>
      <c r="G3" s="38" t="s">
        <v>10</v>
      </c>
      <c r="H3" s="37" t="s">
        <v>9</v>
      </c>
    </row>
    <row r="4" spans="1:8" ht="15.6" x14ac:dyDescent="0.3">
      <c r="A4" s="70" t="s">
        <v>8</v>
      </c>
      <c r="B4" s="65"/>
      <c r="C4" s="24" t="s">
        <v>2</v>
      </c>
      <c r="D4" s="23">
        <v>0.6</v>
      </c>
      <c r="E4" s="23">
        <v>0.4</v>
      </c>
      <c r="F4" s="23">
        <v>9.1102980667043781E-2</v>
      </c>
      <c r="G4" s="22">
        <v>45</v>
      </c>
      <c r="H4" s="21">
        <v>73</v>
      </c>
    </row>
    <row r="5" spans="1:8" ht="15.6" x14ac:dyDescent="0.3">
      <c r="A5" s="66"/>
      <c r="B5" s="67"/>
      <c r="C5" s="20" t="s">
        <v>1</v>
      </c>
      <c r="D5" s="19">
        <v>0.59550000000000003</v>
      </c>
      <c r="E5" s="19">
        <v>0.40450000000000003</v>
      </c>
      <c r="F5" s="19">
        <v>6.4780431995611745E-2</v>
      </c>
      <c r="G5" s="18">
        <v>89</v>
      </c>
      <c r="H5" s="17">
        <v>145</v>
      </c>
    </row>
    <row r="6" spans="1:8" ht="16.2" thickBot="1" x14ac:dyDescent="0.35">
      <c r="A6" s="68"/>
      <c r="B6" s="69"/>
      <c r="C6" s="16" t="s">
        <v>0</v>
      </c>
      <c r="D6" s="15">
        <v>0.59699999999999998</v>
      </c>
      <c r="E6" s="15">
        <v>0.40300000000000002</v>
      </c>
      <c r="F6" s="15">
        <v>5.2672441882324901E-2</v>
      </c>
      <c r="G6" s="14">
        <v>134</v>
      </c>
      <c r="H6" s="13">
        <v>218</v>
      </c>
    </row>
    <row r="7" spans="1:8" ht="15.6" x14ac:dyDescent="0.3">
      <c r="A7" s="70" t="s">
        <v>7</v>
      </c>
      <c r="B7" s="65"/>
      <c r="C7" s="36" t="s">
        <v>2</v>
      </c>
      <c r="D7" s="35">
        <v>0.48080000000000001</v>
      </c>
      <c r="E7" s="35">
        <v>0.51919999999999999</v>
      </c>
      <c r="F7" s="35">
        <v>8.3559979468975074E-2</v>
      </c>
      <c r="G7" s="34">
        <v>52</v>
      </c>
      <c r="H7" s="33">
        <v>83</v>
      </c>
    </row>
    <row r="8" spans="1:8" ht="15.6" x14ac:dyDescent="0.3">
      <c r="A8" s="66"/>
      <c r="B8" s="67"/>
      <c r="C8" s="32" t="s">
        <v>1</v>
      </c>
      <c r="D8" s="31">
        <v>0.52700000000000002</v>
      </c>
      <c r="E8" s="31">
        <v>0.47299999999999998</v>
      </c>
      <c r="F8" s="31">
        <v>6.5470885862429024E-2</v>
      </c>
      <c r="G8" s="30">
        <v>74</v>
      </c>
      <c r="H8" s="29">
        <v>110</v>
      </c>
    </row>
    <row r="9" spans="1:8" ht="16.2" thickBot="1" x14ac:dyDescent="0.35">
      <c r="A9" s="68"/>
      <c r="B9" s="69"/>
      <c r="C9" s="28" t="s">
        <v>0</v>
      </c>
      <c r="D9" s="27">
        <v>0.50790000000000002</v>
      </c>
      <c r="E9" s="27">
        <v>0.49209999999999998</v>
      </c>
      <c r="F9" s="27">
        <v>5.1573616927291059E-2</v>
      </c>
      <c r="G9" s="26">
        <v>126</v>
      </c>
      <c r="H9" s="25">
        <v>193</v>
      </c>
    </row>
    <row r="10" spans="1:8" ht="15.6" x14ac:dyDescent="0.3">
      <c r="A10" s="70" t="s">
        <v>6</v>
      </c>
      <c r="B10" s="65"/>
      <c r="C10" s="24" t="s">
        <v>2</v>
      </c>
      <c r="D10" s="23">
        <v>9.4100000000000003E-2</v>
      </c>
      <c r="E10" s="23">
        <v>0.90590000000000004</v>
      </c>
      <c r="F10" s="23">
        <v>8.3217097936627821E-2</v>
      </c>
      <c r="G10" s="22">
        <v>85</v>
      </c>
      <c r="H10" s="21">
        <v>218</v>
      </c>
    </row>
    <row r="11" spans="1:8" ht="15.6" x14ac:dyDescent="0.3">
      <c r="A11" s="66"/>
      <c r="B11" s="67"/>
      <c r="C11" s="20" t="s">
        <v>1</v>
      </c>
      <c r="D11" s="19">
        <v>0.12239999999999999</v>
      </c>
      <c r="E11" s="19">
        <v>0.87760000000000005</v>
      </c>
      <c r="F11" s="19">
        <v>5.6377108637978041E-2</v>
      </c>
      <c r="G11" s="18">
        <v>196</v>
      </c>
      <c r="H11" s="17">
        <v>556</v>
      </c>
    </row>
    <row r="12" spans="1:8" ht="16.2" thickBot="1" x14ac:dyDescent="0.35">
      <c r="A12" s="68"/>
      <c r="B12" s="69"/>
      <c r="C12" s="16" t="s">
        <v>0</v>
      </c>
      <c r="D12" s="15">
        <v>0.1139</v>
      </c>
      <c r="E12" s="15">
        <v>0.8861</v>
      </c>
      <c r="F12" s="15">
        <v>4.6688146011579362E-2</v>
      </c>
      <c r="G12" s="14">
        <v>281</v>
      </c>
      <c r="H12" s="13">
        <v>774</v>
      </c>
    </row>
    <row r="13" spans="1:8" ht="15.6" x14ac:dyDescent="0.3">
      <c r="A13" s="70" t="s">
        <v>5</v>
      </c>
      <c r="B13" s="65"/>
      <c r="C13" s="36" t="s">
        <v>2</v>
      </c>
      <c r="D13" s="35">
        <v>0.42109999999999997</v>
      </c>
      <c r="E13" s="35">
        <v>0.57889999999999997</v>
      </c>
      <c r="F13" s="35">
        <v>4.1875656418856121E-2</v>
      </c>
      <c r="G13" s="34">
        <v>342</v>
      </c>
      <c r="H13" s="33">
        <v>909</v>
      </c>
    </row>
    <row r="14" spans="1:8" ht="15.6" x14ac:dyDescent="0.3">
      <c r="A14" s="66"/>
      <c r="B14" s="67"/>
      <c r="C14" s="32" t="s">
        <v>1</v>
      </c>
      <c r="D14" s="31">
        <v>0.5</v>
      </c>
      <c r="E14" s="31">
        <v>0.5</v>
      </c>
      <c r="F14" s="31">
        <v>3.2225462322041522E-2</v>
      </c>
      <c r="G14" s="30">
        <v>584</v>
      </c>
      <c r="H14" s="29">
        <v>1583</v>
      </c>
    </row>
    <row r="15" spans="1:8" ht="16.2" thickBot="1" x14ac:dyDescent="0.35">
      <c r="A15" s="68"/>
      <c r="B15" s="69"/>
      <c r="C15" s="28" t="s">
        <v>0</v>
      </c>
      <c r="D15" s="27">
        <v>0.4708</v>
      </c>
      <c r="E15" s="27">
        <v>0.5292</v>
      </c>
      <c r="F15" s="27">
        <v>2.5534631657375937E-2</v>
      </c>
      <c r="G15" s="26">
        <v>926</v>
      </c>
      <c r="H15" s="25">
        <v>2492</v>
      </c>
    </row>
    <row r="16" spans="1:8" ht="15.6" x14ac:dyDescent="0.3">
      <c r="A16" s="70" t="s">
        <v>4</v>
      </c>
      <c r="B16" s="65"/>
      <c r="C16" s="24" t="s">
        <v>2</v>
      </c>
      <c r="D16" s="23">
        <v>0.37919999999999998</v>
      </c>
      <c r="E16" s="23">
        <v>0.62080000000000002</v>
      </c>
      <c r="F16" s="23">
        <v>3.0417451063007341E-2</v>
      </c>
      <c r="G16" s="22">
        <v>414</v>
      </c>
      <c r="H16" s="21">
        <v>688</v>
      </c>
    </row>
    <row r="17" spans="1:8" ht="15.6" x14ac:dyDescent="0.3">
      <c r="A17" s="66"/>
      <c r="B17" s="67"/>
      <c r="C17" s="20" t="s">
        <v>1</v>
      </c>
      <c r="D17" s="19">
        <v>0.48880000000000001</v>
      </c>
      <c r="E17" s="19">
        <v>0.51119999999999999</v>
      </c>
      <c r="F17" s="19">
        <v>4.6920258455054979E-2</v>
      </c>
      <c r="G17" s="18">
        <v>178</v>
      </c>
      <c r="H17" s="17">
        <v>300</v>
      </c>
    </row>
    <row r="18" spans="1:8" ht="16.2" thickBot="1" x14ac:dyDescent="0.35">
      <c r="A18" s="68"/>
      <c r="B18" s="69"/>
      <c r="C18" s="16" t="s">
        <v>0</v>
      </c>
      <c r="D18" s="15">
        <v>0.41220000000000001</v>
      </c>
      <c r="E18" s="15">
        <v>0.58779999999999999</v>
      </c>
      <c r="F18" s="15">
        <v>2.5512571741178186E-2</v>
      </c>
      <c r="G18" s="14">
        <v>592</v>
      </c>
      <c r="H18" s="13">
        <v>988</v>
      </c>
    </row>
    <row r="19" spans="1:8" ht="15.6" x14ac:dyDescent="0.3">
      <c r="A19" s="64" t="s">
        <v>3</v>
      </c>
      <c r="B19" s="65"/>
      <c r="C19" s="12" t="s">
        <v>2</v>
      </c>
      <c r="D19" s="11">
        <v>0.38490000000000002</v>
      </c>
      <c r="E19" s="11">
        <v>0.61509999999999998</v>
      </c>
      <c r="F19" s="11">
        <v>2.3170836044546554E-2</v>
      </c>
      <c r="G19" s="10">
        <v>938</v>
      </c>
      <c r="H19" s="9">
        <v>1971</v>
      </c>
    </row>
    <row r="20" spans="1:8" ht="15.6" x14ac:dyDescent="0.3">
      <c r="A20" s="66"/>
      <c r="B20" s="67"/>
      <c r="C20" s="8" t="s">
        <v>1</v>
      </c>
      <c r="D20" s="7">
        <v>0.44159999999999999</v>
      </c>
      <c r="E20" s="7">
        <v>0.55840000000000001</v>
      </c>
      <c r="F20" s="7">
        <v>2.2370178731417903E-2</v>
      </c>
      <c r="G20" s="6">
        <v>1121</v>
      </c>
      <c r="H20" s="5">
        <v>2694</v>
      </c>
    </row>
    <row r="21" spans="1:8" ht="16.2" thickBot="1" x14ac:dyDescent="0.35">
      <c r="A21" s="68"/>
      <c r="B21" s="69"/>
      <c r="C21" s="4" t="s">
        <v>0</v>
      </c>
      <c r="D21" s="3">
        <v>0.41570000000000001</v>
      </c>
      <c r="E21" s="3">
        <v>0.58430000000000004</v>
      </c>
      <c r="F21" s="3">
        <v>1.614380254986349E-2</v>
      </c>
      <c r="G21" s="2">
        <v>2059</v>
      </c>
      <c r="H21" s="1">
        <v>4665</v>
      </c>
    </row>
  </sheetData>
  <mergeCells count="6">
    <mergeCell ref="A4:B6"/>
    <mergeCell ref="A16:B18"/>
    <mergeCell ref="A19:B21"/>
    <mergeCell ref="A7:B9"/>
    <mergeCell ref="A10:B12"/>
    <mergeCell ref="A13:B15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6">
    <tabColor theme="5" tint="0.59999389629810485"/>
  </sheetPr>
  <dimension ref="A1:H21"/>
  <sheetViews>
    <sheetView workbookViewId="0"/>
  </sheetViews>
  <sheetFormatPr baseColWidth="10" defaultRowHeight="14.4" x14ac:dyDescent="0.3"/>
  <cols>
    <col min="4" max="4" width="20.6640625" customWidth="1"/>
    <col min="5" max="5" width="17.6640625" customWidth="1"/>
    <col min="6" max="6" width="17" customWidth="1"/>
    <col min="7" max="7" width="15.5546875" customWidth="1"/>
    <col min="8" max="8" width="17.5546875" customWidth="1"/>
  </cols>
  <sheetData>
    <row r="1" spans="1:8" x14ac:dyDescent="0.3">
      <c r="A1" s="41" t="s">
        <v>206</v>
      </c>
    </row>
    <row r="2" spans="1:8" ht="15" thickBot="1" x14ac:dyDescent="0.35">
      <c r="A2" s="61" t="s">
        <v>130</v>
      </c>
    </row>
    <row r="3" spans="1:8" ht="29.4" thickBot="1" x14ac:dyDescent="0.35">
      <c r="C3" s="40"/>
      <c r="D3" s="39" t="s">
        <v>17</v>
      </c>
      <c r="E3" s="38" t="s">
        <v>16</v>
      </c>
      <c r="F3" s="38" t="s">
        <v>11</v>
      </c>
      <c r="G3" s="38" t="s">
        <v>10</v>
      </c>
      <c r="H3" s="37" t="s">
        <v>9</v>
      </c>
    </row>
    <row r="4" spans="1:8" ht="15.6" x14ac:dyDescent="0.3">
      <c r="A4" s="70" t="s">
        <v>8</v>
      </c>
      <c r="B4" s="65"/>
      <c r="C4" s="24" t="s">
        <v>2</v>
      </c>
      <c r="D4" s="23">
        <v>0.44440000000000002</v>
      </c>
      <c r="E4" s="23">
        <v>0.55559999999999998</v>
      </c>
      <c r="F4" s="23">
        <v>0.15074984047517986</v>
      </c>
      <c r="G4" s="22">
        <v>27</v>
      </c>
      <c r="H4" s="21">
        <v>73</v>
      </c>
    </row>
    <row r="5" spans="1:8" ht="15.6" x14ac:dyDescent="0.3">
      <c r="A5" s="66"/>
      <c r="B5" s="67"/>
      <c r="C5" s="20" t="s">
        <v>1</v>
      </c>
      <c r="D5" s="19">
        <v>0.54720000000000002</v>
      </c>
      <c r="E5" s="19">
        <v>0.45279999999999998</v>
      </c>
      <c r="F5" s="19">
        <v>0.10759716003203879</v>
      </c>
      <c r="G5" s="18">
        <v>53</v>
      </c>
      <c r="H5" s="17">
        <v>145</v>
      </c>
    </row>
    <row r="6" spans="1:8" ht="16.2" thickBot="1" x14ac:dyDescent="0.35">
      <c r="A6" s="68"/>
      <c r="B6" s="69"/>
      <c r="C6" s="16" t="s">
        <v>0</v>
      </c>
      <c r="D6" s="15">
        <v>0.51249999999999996</v>
      </c>
      <c r="E6" s="15">
        <v>0.48749999999999999</v>
      </c>
      <c r="F6" s="15">
        <v>8.7375718188935414E-2</v>
      </c>
      <c r="G6" s="14">
        <v>80</v>
      </c>
      <c r="H6" s="13">
        <v>218</v>
      </c>
    </row>
    <row r="7" spans="1:8" ht="15.6" x14ac:dyDescent="0.3">
      <c r="A7" s="70" t="s">
        <v>7</v>
      </c>
      <c r="B7" s="65"/>
      <c r="C7" s="36" t="s">
        <v>2</v>
      </c>
      <c r="D7" s="35">
        <v>0.4</v>
      </c>
      <c r="E7" s="35">
        <v>0.6</v>
      </c>
      <c r="F7" s="35">
        <v>0.16484020347878373</v>
      </c>
      <c r="G7" s="34">
        <v>25</v>
      </c>
      <c r="H7" s="33">
        <v>83</v>
      </c>
    </row>
    <row r="8" spans="1:8" ht="15.6" x14ac:dyDescent="0.3">
      <c r="A8" s="66"/>
      <c r="B8" s="67"/>
      <c r="C8" s="32" t="s">
        <v>1</v>
      </c>
      <c r="D8" s="31">
        <v>0.33329999999999999</v>
      </c>
      <c r="E8" s="31">
        <v>0.66669999999999996</v>
      </c>
      <c r="F8" s="31">
        <v>0.12665131331135474</v>
      </c>
      <c r="G8" s="30">
        <v>39</v>
      </c>
      <c r="H8" s="29">
        <v>110</v>
      </c>
    </row>
    <row r="9" spans="1:8" ht="16.2" thickBot="1" x14ac:dyDescent="0.35">
      <c r="A9" s="68"/>
      <c r="B9" s="69"/>
      <c r="C9" s="28" t="s">
        <v>0</v>
      </c>
      <c r="D9" s="27">
        <v>0.3594</v>
      </c>
      <c r="E9" s="27">
        <v>0.64059999999999995</v>
      </c>
      <c r="F9" s="27">
        <v>0.10041077740337438</v>
      </c>
      <c r="G9" s="26">
        <v>64</v>
      </c>
      <c r="H9" s="25">
        <v>193</v>
      </c>
    </row>
    <row r="10" spans="1:8" ht="15.6" x14ac:dyDescent="0.3">
      <c r="A10" s="70" t="s">
        <v>6</v>
      </c>
      <c r="B10" s="65"/>
      <c r="C10" s="24" t="s">
        <v>2</v>
      </c>
      <c r="D10" s="23">
        <v>0.625</v>
      </c>
      <c r="E10" s="23">
        <v>0.375</v>
      </c>
      <c r="F10" s="23">
        <v>0.34084808838372366</v>
      </c>
      <c r="G10" s="22">
        <v>8</v>
      </c>
      <c r="H10" s="21">
        <v>218</v>
      </c>
    </row>
    <row r="11" spans="1:8" ht="15.6" x14ac:dyDescent="0.3">
      <c r="A11" s="66"/>
      <c r="B11" s="67"/>
      <c r="C11" s="20" t="s">
        <v>1</v>
      </c>
      <c r="D11" s="19">
        <v>0.45829999999999999</v>
      </c>
      <c r="E11" s="19">
        <v>0.54169999999999996</v>
      </c>
      <c r="F11" s="19">
        <v>0.19585279757593027</v>
      </c>
      <c r="G11" s="18">
        <v>24</v>
      </c>
      <c r="H11" s="17">
        <v>556</v>
      </c>
    </row>
    <row r="12" spans="1:8" ht="16.2" thickBot="1" x14ac:dyDescent="0.35">
      <c r="A12" s="68"/>
      <c r="B12" s="69"/>
      <c r="C12" s="16" t="s">
        <v>0</v>
      </c>
      <c r="D12" s="15">
        <v>0.5</v>
      </c>
      <c r="E12" s="15">
        <v>0.5</v>
      </c>
      <c r="F12" s="15">
        <v>0.16973182942451606</v>
      </c>
      <c r="G12" s="14">
        <v>32</v>
      </c>
      <c r="H12" s="13">
        <v>774</v>
      </c>
    </row>
    <row r="13" spans="1:8" ht="15.6" x14ac:dyDescent="0.3">
      <c r="A13" s="70" t="s">
        <v>5</v>
      </c>
      <c r="B13" s="65"/>
      <c r="C13" s="36" t="s">
        <v>2</v>
      </c>
      <c r="D13" s="35">
        <v>0.38190000000000002</v>
      </c>
      <c r="E13" s="35">
        <v>0.61809999999999998</v>
      </c>
      <c r="F13" s="35">
        <v>7.4960525588310623E-2</v>
      </c>
      <c r="G13" s="34">
        <v>144</v>
      </c>
      <c r="H13" s="33">
        <v>909</v>
      </c>
    </row>
    <row r="14" spans="1:8" ht="15.6" x14ac:dyDescent="0.3">
      <c r="A14" s="66"/>
      <c r="B14" s="67"/>
      <c r="C14" s="32" t="s">
        <v>1</v>
      </c>
      <c r="D14" s="31">
        <v>0.33560000000000001</v>
      </c>
      <c r="E14" s="31">
        <v>0.66439999999999999</v>
      </c>
      <c r="F14" s="31">
        <v>5.1807726158907358E-2</v>
      </c>
      <c r="G14" s="30">
        <v>292</v>
      </c>
      <c r="H14" s="29">
        <v>1583</v>
      </c>
    </row>
    <row r="15" spans="1:8" ht="16.2" thickBot="1" x14ac:dyDescent="0.35">
      <c r="A15" s="68"/>
      <c r="B15" s="69"/>
      <c r="C15" s="28" t="s">
        <v>0</v>
      </c>
      <c r="D15" s="27">
        <v>0.35089999999999999</v>
      </c>
      <c r="E15" s="27">
        <v>0.64910000000000001</v>
      </c>
      <c r="F15" s="27">
        <v>4.2639050238218422E-2</v>
      </c>
      <c r="G15" s="26">
        <v>436</v>
      </c>
      <c r="H15" s="25">
        <v>2492</v>
      </c>
    </row>
    <row r="16" spans="1:8" ht="15.6" x14ac:dyDescent="0.3">
      <c r="A16" s="70" t="s">
        <v>4</v>
      </c>
      <c r="B16" s="65"/>
      <c r="C16" s="24" t="s">
        <v>2</v>
      </c>
      <c r="D16" s="23">
        <v>0.26750000000000002</v>
      </c>
      <c r="E16" s="23">
        <v>0.73250000000000004</v>
      </c>
      <c r="F16" s="23">
        <v>6.8761468246966218E-2</v>
      </c>
      <c r="G16" s="22">
        <v>157</v>
      </c>
      <c r="H16" s="21">
        <v>688</v>
      </c>
    </row>
    <row r="17" spans="1:8" ht="15.6" x14ac:dyDescent="0.3">
      <c r="A17" s="66"/>
      <c r="B17" s="67"/>
      <c r="C17" s="20" t="s">
        <v>1</v>
      </c>
      <c r="D17" s="19">
        <v>0.2414</v>
      </c>
      <c r="E17" s="19">
        <v>0.75860000000000005</v>
      </c>
      <c r="F17" s="19">
        <v>8.8678973423966426E-2</v>
      </c>
      <c r="G17" s="18">
        <v>87</v>
      </c>
      <c r="H17" s="17">
        <v>300</v>
      </c>
    </row>
    <row r="18" spans="1:8" ht="16.2" thickBot="1" x14ac:dyDescent="0.35">
      <c r="A18" s="68"/>
      <c r="B18" s="69"/>
      <c r="C18" s="16" t="s">
        <v>0</v>
      </c>
      <c r="D18" s="15">
        <v>0.25819999999999999</v>
      </c>
      <c r="E18" s="15">
        <v>0.74180000000000001</v>
      </c>
      <c r="F18" s="15">
        <v>5.4470210544509255E-2</v>
      </c>
      <c r="G18" s="14">
        <v>244</v>
      </c>
      <c r="H18" s="13">
        <v>988</v>
      </c>
    </row>
    <row r="19" spans="1:8" ht="15.6" x14ac:dyDescent="0.3">
      <c r="A19" s="64" t="s">
        <v>3</v>
      </c>
      <c r="B19" s="65"/>
      <c r="C19" s="12" t="s">
        <v>2</v>
      </c>
      <c r="D19" s="11">
        <v>0.34350000000000003</v>
      </c>
      <c r="E19" s="11">
        <v>0.65649999999999997</v>
      </c>
      <c r="F19" s="11">
        <v>4.6628591785993531E-2</v>
      </c>
      <c r="G19" s="10">
        <v>361</v>
      </c>
      <c r="H19" s="9">
        <v>1971</v>
      </c>
    </row>
    <row r="20" spans="1:8" ht="15.6" x14ac:dyDescent="0.3">
      <c r="A20" s="66"/>
      <c r="B20" s="67"/>
      <c r="C20" s="8" t="s">
        <v>1</v>
      </c>
      <c r="D20" s="7">
        <v>0.34749999999999998</v>
      </c>
      <c r="E20" s="7">
        <v>0.65249999999999997</v>
      </c>
      <c r="F20" s="7">
        <v>3.9803193161153265E-2</v>
      </c>
      <c r="G20" s="6">
        <v>495</v>
      </c>
      <c r="H20" s="5">
        <v>2694</v>
      </c>
    </row>
    <row r="21" spans="1:8" ht="16.2" thickBot="1" x14ac:dyDescent="0.35">
      <c r="A21" s="68"/>
      <c r="B21" s="69"/>
      <c r="C21" s="4" t="s">
        <v>0</v>
      </c>
      <c r="D21" s="3">
        <v>0.3458</v>
      </c>
      <c r="E21" s="3">
        <v>0.6542</v>
      </c>
      <c r="F21" s="3">
        <v>3.0270208251785828E-2</v>
      </c>
      <c r="G21" s="2">
        <v>856</v>
      </c>
      <c r="H21" s="1">
        <v>4665</v>
      </c>
    </row>
  </sheetData>
  <mergeCells count="6">
    <mergeCell ref="A4:B6"/>
    <mergeCell ref="A16:B18"/>
    <mergeCell ref="A19:B21"/>
    <mergeCell ref="A7:B9"/>
    <mergeCell ref="A10:B12"/>
    <mergeCell ref="A13:B15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7">
    <tabColor theme="5" tint="0.59999389629810485"/>
  </sheetPr>
  <dimension ref="A1:L25"/>
  <sheetViews>
    <sheetView workbookViewId="0"/>
  </sheetViews>
  <sheetFormatPr baseColWidth="10" defaultRowHeight="14.4" x14ac:dyDescent="0.3"/>
  <cols>
    <col min="4" max="4" width="20.6640625" customWidth="1"/>
    <col min="5" max="9" width="17.6640625" customWidth="1"/>
    <col min="10" max="10" width="17" customWidth="1"/>
    <col min="11" max="11" width="15.5546875" customWidth="1"/>
    <col min="12" max="12" width="17.5546875" customWidth="1"/>
  </cols>
  <sheetData>
    <row r="1" spans="1:12" x14ac:dyDescent="0.3">
      <c r="A1" s="41" t="s">
        <v>207</v>
      </c>
    </row>
    <row r="2" spans="1:12" ht="15" thickBot="1" x14ac:dyDescent="0.35">
      <c r="A2" s="61" t="s">
        <v>130</v>
      </c>
    </row>
    <row r="3" spans="1:12" ht="29.4" thickBot="1" x14ac:dyDescent="0.35">
      <c r="C3" s="40"/>
      <c r="D3" s="39" t="s">
        <v>68</v>
      </c>
      <c r="E3" s="38" t="s">
        <v>67</v>
      </c>
      <c r="F3" s="38" t="s">
        <v>66</v>
      </c>
      <c r="G3" s="38" t="s">
        <v>60</v>
      </c>
      <c r="H3" s="38" t="s">
        <v>65</v>
      </c>
      <c r="I3" s="38" t="s">
        <v>61</v>
      </c>
      <c r="J3" s="38" t="s">
        <v>11</v>
      </c>
      <c r="K3" s="38" t="s">
        <v>10</v>
      </c>
      <c r="L3" s="37" t="s">
        <v>9</v>
      </c>
    </row>
    <row r="4" spans="1:12" ht="15.6" x14ac:dyDescent="0.3">
      <c r="A4" s="70" t="s">
        <v>8</v>
      </c>
      <c r="B4" s="65"/>
      <c r="C4" s="24" t="s">
        <v>2</v>
      </c>
      <c r="D4" s="23">
        <v>0.5</v>
      </c>
      <c r="E4" s="23">
        <v>0.41670000000000001</v>
      </c>
      <c r="F4" s="23">
        <v>0</v>
      </c>
      <c r="G4" s="23">
        <v>0</v>
      </c>
      <c r="H4" s="23">
        <v>0</v>
      </c>
      <c r="I4" s="23">
        <v>0.25</v>
      </c>
      <c r="J4" s="23">
        <v>0.26039588805992792</v>
      </c>
      <c r="K4" s="22">
        <v>12</v>
      </c>
      <c r="L4" s="21">
        <v>73</v>
      </c>
    </row>
    <row r="5" spans="1:12" ht="15.6" x14ac:dyDescent="0.3">
      <c r="A5" s="66"/>
      <c r="B5" s="67"/>
      <c r="C5" s="20" t="s">
        <v>1</v>
      </c>
      <c r="D5" s="19">
        <v>0.27589999999999998</v>
      </c>
      <c r="E5" s="19">
        <v>0.2414</v>
      </c>
      <c r="F5" s="19">
        <v>0</v>
      </c>
      <c r="G5" s="19">
        <v>0</v>
      </c>
      <c r="H5" s="19">
        <v>6.9000000000000006E-2</v>
      </c>
      <c r="I5" s="19">
        <v>0.51719999999999999</v>
      </c>
      <c r="J5" s="19">
        <v>0.16333333333333336</v>
      </c>
      <c r="K5" s="18">
        <v>29</v>
      </c>
      <c r="L5" s="17">
        <v>145</v>
      </c>
    </row>
    <row r="6" spans="1:12" ht="16.2" thickBot="1" x14ac:dyDescent="0.35">
      <c r="A6" s="68"/>
      <c r="B6" s="69"/>
      <c r="C6" s="16" t="s">
        <v>0</v>
      </c>
      <c r="D6" s="15">
        <v>0.34150000000000003</v>
      </c>
      <c r="E6" s="15">
        <v>0.29270000000000002</v>
      </c>
      <c r="F6" s="15">
        <v>0</v>
      </c>
      <c r="G6" s="15">
        <v>0</v>
      </c>
      <c r="H6" s="15">
        <v>4.8800000000000003E-2</v>
      </c>
      <c r="I6" s="15">
        <v>0.439</v>
      </c>
      <c r="J6" s="15">
        <v>0.13822637335584467</v>
      </c>
      <c r="K6" s="14">
        <v>41</v>
      </c>
      <c r="L6" s="13">
        <v>218</v>
      </c>
    </row>
    <row r="7" spans="1:12" ht="15.6" x14ac:dyDescent="0.3">
      <c r="A7" s="70" t="s">
        <v>7</v>
      </c>
      <c r="B7" s="65"/>
      <c r="C7" s="36" t="s">
        <v>2</v>
      </c>
      <c r="D7" s="35">
        <v>0.5</v>
      </c>
      <c r="E7" s="35">
        <v>0.5</v>
      </c>
      <c r="F7" s="35">
        <v>0</v>
      </c>
      <c r="G7" s="35">
        <v>0</v>
      </c>
      <c r="H7" s="35">
        <v>0</v>
      </c>
      <c r="I7" s="35">
        <v>0.3</v>
      </c>
      <c r="J7" s="35">
        <v>0.29240216208202685</v>
      </c>
      <c r="K7" s="34">
        <v>10</v>
      </c>
      <c r="L7" s="33">
        <v>83</v>
      </c>
    </row>
    <row r="8" spans="1:12" ht="15.6" x14ac:dyDescent="0.3">
      <c r="A8" s="66"/>
      <c r="B8" s="67"/>
      <c r="C8" s="32" t="s">
        <v>1</v>
      </c>
      <c r="D8" s="31">
        <v>0.46150000000000002</v>
      </c>
      <c r="E8" s="31">
        <v>0.23080000000000001</v>
      </c>
      <c r="F8" s="31">
        <v>0</v>
      </c>
      <c r="G8" s="31">
        <v>0</v>
      </c>
      <c r="H8" s="31">
        <v>0</v>
      </c>
      <c r="I8" s="31">
        <v>0.46150000000000002</v>
      </c>
      <c r="J8" s="31">
        <v>0.25640531164368785</v>
      </c>
      <c r="K8" s="30">
        <v>13</v>
      </c>
      <c r="L8" s="29">
        <v>110</v>
      </c>
    </row>
    <row r="9" spans="1:12" ht="16.2" thickBot="1" x14ac:dyDescent="0.35">
      <c r="A9" s="68"/>
      <c r="B9" s="69"/>
      <c r="C9" s="28" t="s">
        <v>0</v>
      </c>
      <c r="D9" s="27">
        <v>0.4783</v>
      </c>
      <c r="E9" s="27">
        <v>0.3478</v>
      </c>
      <c r="F9" s="27">
        <v>0</v>
      </c>
      <c r="G9" s="27">
        <v>0</v>
      </c>
      <c r="H9" s="27">
        <v>0</v>
      </c>
      <c r="I9" s="27">
        <v>0.39129999999999998</v>
      </c>
      <c r="J9" s="27">
        <v>0.19228083703233423</v>
      </c>
      <c r="K9" s="26">
        <v>23</v>
      </c>
      <c r="L9" s="25">
        <v>193</v>
      </c>
    </row>
    <row r="10" spans="1:12" ht="15.6" x14ac:dyDescent="0.3">
      <c r="A10" s="70" t="s">
        <v>6</v>
      </c>
      <c r="B10" s="65"/>
      <c r="C10" s="24" t="s">
        <v>2</v>
      </c>
      <c r="D10" s="23">
        <v>0.2</v>
      </c>
      <c r="E10" s="23">
        <v>0.2</v>
      </c>
      <c r="F10" s="23">
        <v>0</v>
      </c>
      <c r="G10" s="23">
        <v>0</v>
      </c>
      <c r="H10" s="23">
        <v>0</v>
      </c>
      <c r="I10" s="23">
        <v>0.6</v>
      </c>
      <c r="J10" s="23">
        <v>0.43421118691105792</v>
      </c>
      <c r="K10" s="22">
        <v>5</v>
      </c>
      <c r="L10" s="21">
        <v>218</v>
      </c>
    </row>
    <row r="11" spans="1:12" ht="15.6" x14ac:dyDescent="0.3">
      <c r="A11" s="66"/>
      <c r="B11" s="67"/>
      <c r="C11" s="20" t="s">
        <v>1</v>
      </c>
      <c r="D11" s="19">
        <v>0.63639999999999997</v>
      </c>
      <c r="E11" s="19">
        <v>0.2727</v>
      </c>
      <c r="F11" s="19">
        <v>0</v>
      </c>
      <c r="G11" s="19">
        <v>0</v>
      </c>
      <c r="H11" s="19">
        <v>0</v>
      </c>
      <c r="I11" s="19">
        <v>0.18179999999999999</v>
      </c>
      <c r="J11" s="19">
        <v>0.29280702542110243</v>
      </c>
      <c r="K11" s="18">
        <v>11</v>
      </c>
      <c r="L11" s="17">
        <v>556</v>
      </c>
    </row>
    <row r="12" spans="1:12" ht="16.2" thickBot="1" x14ac:dyDescent="0.35">
      <c r="A12" s="68"/>
      <c r="B12" s="69"/>
      <c r="C12" s="16" t="s">
        <v>0</v>
      </c>
      <c r="D12" s="15">
        <v>0.5</v>
      </c>
      <c r="E12" s="15">
        <v>0.25</v>
      </c>
      <c r="F12" s="15">
        <v>0</v>
      </c>
      <c r="G12" s="15">
        <v>0</v>
      </c>
      <c r="H12" s="15">
        <v>0</v>
      </c>
      <c r="I12" s="15">
        <v>0.3125</v>
      </c>
      <c r="J12" s="15">
        <v>0.24261125267056419</v>
      </c>
      <c r="K12" s="14">
        <v>16</v>
      </c>
      <c r="L12" s="13">
        <v>774</v>
      </c>
    </row>
    <row r="13" spans="1:12" ht="15.6" x14ac:dyDescent="0.3">
      <c r="A13" s="70" t="s">
        <v>5</v>
      </c>
      <c r="B13" s="65"/>
      <c r="C13" s="36" t="s">
        <v>2</v>
      </c>
      <c r="D13" s="35">
        <v>0.55559999999999998</v>
      </c>
      <c r="E13" s="35">
        <v>0.25929999999999997</v>
      </c>
      <c r="F13" s="35">
        <v>1.8499999999999999E-2</v>
      </c>
      <c r="G13" s="35">
        <v>0</v>
      </c>
      <c r="H13" s="35">
        <v>0</v>
      </c>
      <c r="I13" s="35">
        <v>0.35189999999999999</v>
      </c>
      <c r="J13" s="35">
        <v>0.12941044448744307</v>
      </c>
      <c r="K13" s="34">
        <v>54</v>
      </c>
      <c r="L13" s="33">
        <v>909</v>
      </c>
    </row>
    <row r="14" spans="1:12" ht="15.6" x14ac:dyDescent="0.3">
      <c r="A14" s="66"/>
      <c r="B14" s="67"/>
      <c r="C14" s="32" t="s">
        <v>1</v>
      </c>
      <c r="D14" s="31">
        <v>0.58760000000000001</v>
      </c>
      <c r="E14" s="31">
        <v>0.24740000000000001</v>
      </c>
      <c r="F14" s="31">
        <v>1.03E-2</v>
      </c>
      <c r="G14" s="31">
        <v>0</v>
      </c>
      <c r="H14" s="31">
        <v>0</v>
      </c>
      <c r="I14" s="31">
        <v>0.35049999999999998</v>
      </c>
      <c r="J14" s="31">
        <v>9.6437595546908367E-2</v>
      </c>
      <c r="K14" s="30">
        <v>97</v>
      </c>
      <c r="L14" s="29">
        <v>1583</v>
      </c>
    </row>
    <row r="15" spans="1:12" ht="16.2" thickBot="1" x14ac:dyDescent="0.35">
      <c r="A15" s="68"/>
      <c r="B15" s="69"/>
      <c r="C15" s="28" t="s">
        <v>0</v>
      </c>
      <c r="D15" s="27">
        <v>0.57620000000000005</v>
      </c>
      <c r="E15" s="27">
        <v>0.25169999999999998</v>
      </c>
      <c r="F15" s="27">
        <v>1.32E-2</v>
      </c>
      <c r="G15" s="27">
        <v>0</v>
      </c>
      <c r="H15" s="27">
        <v>0</v>
      </c>
      <c r="I15" s="27">
        <v>0.35099999999999998</v>
      </c>
      <c r="J15" s="27">
        <v>7.7312807643966641E-2</v>
      </c>
      <c r="K15" s="26">
        <v>151</v>
      </c>
      <c r="L15" s="25">
        <v>2492</v>
      </c>
    </row>
    <row r="16" spans="1:12" ht="15.6" x14ac:dyDescent="0.3">
      <c r="A16" s="70" t="s">
        <v>4</v>
      </c>
      <c r="B16" s="65"/>
      <c r="C16" s="24" t="s">
        <v>2</v>
      </c>
      <c r="D16" s="23">
        <v>0.2195</v>
      </c>
      <c r="E16" s="23">
        <v>0.34150000000000003</v>
      </c>
      <c r="F16" s="23">
        <v>7.3200000000000001E-2</v>
      </c>
      <c r="G16" s="23">
        <v>0</v>
      </c>
      <c r="H16" s="23">
        <v>0</v>
      </c>
      <c r="I16" s="23">
        <v>0.48780000000000001</v>
      </c>
      <c r="J16" s="23">
        <v>0.14852785842231087</v>
      </c>
      <c r="K16" s="22">
        <v>41</v>
      </c>
      <c r="L16" s="21">
        <v>688</v>
      </c>
    </row>
    <row r="17" spans="1:12" ht="15.6" x14ac:dyDescent="0.3">
      <c r="A17" s="66"/>
      <c r="B17" s="67"/>
      <c r="C17" s="20" t="s">
        <v>1</v>
      </c>
      <c r="D17" s="19">
        <v>0.25</v>
      </c>
      <c r="E17" s="19">
        <v>0.55000000000000004</v>
      </c>
      <c r="F17" s="19">
        <v>0</v>
      </c>
      <c r="G17" s="19">
        <v>0.05</v>
      </c>
      <c r="H17" s="19">
        <v>0.05</v>
      </c>
      <c r="I17" s="19">
        <v>0.2</v>
      </c>
      <c r="J17" s="19">
        <v>0.21205792103316892</v>
      </c>
      <c r="K17" s="18">
        <v>20</v>
      </c>
      <c r="L17" s="17">
        <v>300</v>
      </c>
    </row>
    <row r="18" spans="1:12" ht="16.2" thickBot="1" x14ac:dyDescent="0.35">
      <c r="A18" s="68"/>
      <c r="B18" s="69"/>
      <c r="C18" s="16" t="s">
        <v>0</v>
      </c>
      <c r="D18" s="15">
        <v>0.22950000000000001</v>
      </c>
      <c r="E18" s="15">
        <v>0.4098</v>
      </c>
      <c r="F18" s="15">
        <v>4.9200000000000001E-2</v>
      </c>
      <c r="G18" s="15">
        <v>1.6400000000000001E-2</v>
      </c>
      <c r="H18" s="15">
        <v>1.6400000000000001E-2</v>
      </c>
      <c r="I18" s="15">
        <v>0.39340000000000003</v>
      </c>
      <c r="J18" s="15">
        <v>0.12160248469181409</v>
      </c>
      <c r="K18" s="14">
        <v>61</v>
      </c>
      <c r="L18" s="13">
        <v>988</v>
      </c>
    </row>
    <row r="19" spans="1:12" ht="15.6" x14ac:dyDescent="0.3">
      <c r="A19" s="64" t="s">
        <v>3</v>
      </c>
      <c r="B19" s="65"/>
      <c r="C19" s="12" t="s">
        <v>2</v>
      </c>
      <c r="D19" s="11">
        <v>0.41799999999999998</v>
      </c>
      <c r="E19" s="11">
        <v>0.31969999999999998</v>
      </c>
      <c r="F19" s="11">
        <v>3.2800000000000003E-2</v>
      </c>
      <c r="G19" s="11">
        <v>0</v>
      </c>
      <c r="H19" s="11">
        <v>0</v>
      </c>
      <c r="I19" s="11">
        <v>0.39340000000000003</v>
      </c>
      <c r="J19" s="11">
        <v>8.5957050105528301E-2</v>
      </c>
      <c r="K19" s="10">
        <v>122</v>
      </c>
      <c r="L19" s="9">
        <v>1971</v>
      </c>
    </row>
    <row r="20" spans="1:12" ht="15.6" x14ac:dyDescent="0.3">
      <c r="A20" s="66"/>
      <c r="B20" s="67"/>
      <c r="C20" s="8" t="s">
        <v>1</v>
      </c>
      <c r="D20" s="7">
        <v>0.48820000000000002</v>
      </c>
      <c r="E20" s="7">
        <v>0.28239999999999998</v>
      </c>
      <c r="F20" s="7">
        <v>5.8999999999999999E-3</v>
      </c>
      <c r="G20" s="7">
        <v>5.8999999999999999E-3</v>
      </c>
      <c r="H20" s="7">
        <v>1.7600000000000001E-2</v>
      </c>
      <c r="I20" s="7">
        <v>0.35880000000000001</v>
      </c>
      <c r="J20" s="7">
        <v>7.2765934905202473E-2</v>
      </c>
      <c r="K20" s="6">
        <v>170</v>
      </c>
      <c r="L20" s="5">
        <v>2694</v>
      </c>
    </row>
    <row r="21" spans="1:12" ht="16.2" thickBot="1" x14ac:dyDescent="0.35">
      <c r="A21" s="68"/>
      <c r="B21" s="69"/>
      <c r="C21" s="4" t="s">
        <v>0</v>
      </c>
      <c r="D21" s="3">
        <v>0.45889999999999997</v>
      </c>
      <c r="E21" s="3">
        <v>0.2979</v>
      </c>
      <c r="F21" s="3">
        <v>1.7100000000000001E-2</v>
      </c>
      <c r="G21" s="3">
        <v>3.3999999999999998E-3</v>
      </c>
      <c r="H21" s="3">
        <v>1.03E-2</v>
      </c>
      <c r="I21" s="3">
        <v>0.37330000000000002</v>
      </c>
      <c r="J21" s="3">
        <v>5.5532230516543553E-2</v>
      </c>
      <c r="K21" s="2">
        <v>292</v>
      </c>
      <c r="L21" s="1">
        <v>4665</v>
      </c>
    </row>
    <row r="25" spans="1:12" x14ac:dyDescent="0.3">
      <c r="C25">
        <f>(100-62.72)*34.58/10000</f>
        <v>0.12891423999999999</v>
      </c>
    </row>
  </sheetData>
  <mergeCells count="6">
    <mergeCell ref="A4:B6"/>
    <mergeCell ref="A16:B18"/>
    <mergeCell ref="A19:B21"/>
    <mergeCell ref="A7:B9"/>
    <mergeCell ref="A10:B12"/>
    <mergeCell ref="A13:B15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6">
    <tabColor theme="7" tint="0.59999389629810485"/>
  </sheetPr>
  <dimension ref="A1:H21"/>
  <sheetViews>
    <sheetView workbookViewId="0">
      <selection activeCell="M7" sqref="M7"/>
    </sheetView>
  </sheetViews>
  <sheetFormatPr baseColWidth="10" defaultRowHeight="14.4" x14ac:dyDescent="0.3"/>
  <cols>
    <col min="6" max="6" width="14.109375" customWidth="1"/>
    <col min="7" max="7" width="15.88671875" customWidth="1"/>
    <col min="8" max="8" width="14.88671875" customWidth="1"/>
  </cols>
  <sheetData>
    <row r="1" spans="1:8" x14ac:dyDescent="0.3">
      <c r="A1" s="41" t="s">
        <v>208</v>
      </c>
    </row>
    <row r="2" spans="1:8" ht="15" thickBot="1" x14ac:dyDescent="0.35">
      <c r="A2" s="61" t="s">
        <v>130</v>
      </c>
    </row>
    <row r="3" spans="1:8" ht="29.4" thickBot="1" x14ac:dyDescent="0.35">
      <c r="C3" s="40"/>
      <c r="D3" s="39" t="s">
        <v>135</v>
      </c>
      <c r="E3" s="38" t="s">
        <v>134</v>
      </c>
      <c r="F3" s="38" t="s">
        <v>133</v>
      </c>
      <c r="G3" s="37" t="s">
        <v>132</v>
      </c>
      <c r="H3" s="60" t="s">
        <v>131</v>
      </c>
    </row>
    <row r="4" spans="1:8" ht="15.6" x14ac:dyDescent="0.3">
      <c r="A4" s="70" t="s">
        <v>8</v>
      </c>
      <c r="B4" s="65"/>
      <c r="C4" s="24" t="s">
        <v>2</v>
      </c>
      <c r="D4" s="56">
        <v>13.55</v>
      </c>
      <c r="E4" s="56">
        <v>10.3</v>
      </c>
      <c r="F4" s="56">
        <v>20</v>
      </c>
      <c r="G4" s="22">
        <v>73</v>
      </c>
      <c r="H4" s="21">
        <v>3.87</v>
      </c>
    </row>
    <row r="5" spans="1:8" ht="15.6" x14ac:dyDescent="0.3">
      <c r="A5" s="66"/>
      <c r="B5" s="67"/>
      <c r="C5" s="20" t="s">
        <v>1</v>
      </c>
      <c r="D5" s="55">
        <v>12.13</v>
      </c>
      <c r="E5" s="55">
        <v>11.01</v>
      </c>
      <c r="F5" s="55">
        <v>38</v>
      </c>
      <c r="G5" s="18">
        <v>145</v>
      </c>
      <c r="H5" s="17">
        <v>3.02</v>
      </c>
    </row>
    <row r="6" spans="1:8" ht="16.2" thickBot="1" x14ac:dyDescent="0.35">
      <c r="A6" s="68"/>
      <c r="B6" s="69"/>
      <c r="C6" s="16" t="s">
        <v>0</v>
      </c>
      <c r="D6" s="54">
        <v>12.62</v>
      </c>
      <c r="E6" s="54">
        <v>10.7</v>
      </c>
      <c r="F6" s="54">
        <v>58</v>
      </c>
      <c r="G6" s="14">
        <v>218</v>
      </c>
      <c r="H6" s="13">
        <v>2.36</v>
      </c>
    </row>
    <row r="7" spans="1:8" ht="15.6" x14ac:dyDescent="0.3">
      <c r="A7" s="70" t="s">
        <v>7</v>
      </c>
      <c r="B7" s="65"/>
      <c r="C7" s="36" t="s">
        <v>2</v>
      </c>
      <c r="D7" s="59">
        <v>14.4</v>
      </c>
      <c r="E7" s="59">
        <v>11.46</v>
      </c>
      <c r="F7" s="59">
        <v>30</v>
      </c>
      <c r="G7" s="34">
        <v>83</v>
      </c>
      <c r="H7" s="33">
        <v>3.3</v>
      </c>
    </row>
    <row r="8" spans="1:8" ht="15.6" x14ac:dyDescent="0.3">
      <c r="A8" s="66"/>
      <c r="B8" s="67"/>
      <c r="C8" s="32" t="s">
        <v>1</v>
      </c>
      <c r="D8" s="58">
        <v>11.1</v>
      </c>
      <c r="E8" s="58">
        <v>10.08</v>
      </c>
      <c r="F8" s="58">
        <v>42</v>
      </c>
      <c r="G8" s="30">
        <v>110</v>
      </c>
      <c r="H8" s="29">
        <v>2.41</v>
      </c>
    </row>
    <row r="9" spans="1:8" ht="16.2" thickBot="1" x14ac:dyDescent="0.35">
      <c r="A9" s="68"/>
      <c r="B9" s="69"/>
      <c r="C9" s="28" t="s">
        <v>0</v>
      </c>
      <c r="D9" s="57">
        <v>12.47</v>
      </c>
      <c r="E9" s="57">
        <v>10.73</v>
      </c>
      <c r="F9" s="57">
        <v>72</v>
      </c>
      <c r="G9" s="26">
        <v>193</v>
      </c>
      <c r="H9" s="25">
        <v>1.97</v>
      </c>
    </row>
    <row r="10" spans="1:8" ht="15.6" x14ac:dyDescent="0.3">
      <c r="A10" s="70" t="s">
        <v>6</v>
      </c>
      <c r="B10" s="65"/>
      <c r="C10" s="24" t="s">
        <v>2</v>
      </c>
      <c r="D10" s="56">
        <v>7.31</v>
      </c>
      <c r="E10" s="56">
        <v>7.65</v>
      </c>
      <c r="F10" s="56">
        <v>86</v>
      </c>
      <c r="G10" s="22">
        <v>218</v>
      </c>
      <c r="H10" s="21">
        <v>1.26</v>
      </c>
    </row>
    <row r="11" spans="1:8" ht="15.6" x14ac:dyDescent="0.3">
      <c r="A11" s="66"/>
      <c r="B11" s="67"/>
      <c r="C11" s="20" t="s">
        <v>1</v>
      </c>
      <c r="D11" s="55">
        <v>8.24</v>
      </c>
      <c r="E11" s="55">
        <v>7.29</v>
      </c>
      <c r="F11" s="55">
        <v>189</v>
      </c>
      <c r="G11" s="18">
        <v>556</v>
      </c>
      <c r="H11" s="17">
        <v>0.85</v>
      </c>
    </row>
    <row r="12" spans="1:8" ht="16.2" thickBot="1" x14ac:dyDescent="0.35">
      <c r="A12" s="68"/>
      <c r="B12" s="69"/>
      <c r="C12" s="16" t="s">
        <v>0</v>
      </c>
      <c r="D12" s="54">
        <v>7.95</v>
      </c>
      <c r="E12" s="54">
        <v>7.4</v>
      </c>
      <c r="F12" s="54">
        <v>275</v>
      </c>
      <c r="G12" s="14">
        <v>774</v>
      </c>
      <c r="H12" s="13">
        <v>0.7</v>
      </c>
    </row>
    <row r="13" spans="1:8" ht="15.6" x14ac:dyDescent="0.3">
      <c r="A13" s="70" t="s">
        <v>5</v>
      </c>
      <c r="B13" s="65"/>
      <c r="C13" s="36" t="s">
        <v>2</v>
      </c>
      <c r="D13" s="59">
        <v>9.8699999999999992</v>
      </c>
      <c r="E13" s="59">
        <v>10.59</v>
      </c>
      <c r="F13" s="59">
        <v>242</v>
      </c>
      <c r="G13" s="34">
        <v>909</v>
      </c>
      <c r="H13" s="33">
        <v>1.1399999999999999</v>
      </c>
    </row>
    <row r="14" spans="1:8" ht="15.6" x14ac:dyDescent="0.3">
      <c r="A14" s="66"/>
      <c r="B14" s="67"/>
      <c r="C14" s="32" t="s">
        <v>1</v>
      </c>
      <c r="D14" s="58">
        <v>11.53</v>
      </c>
      <c r="E14" s="58">
        <v>11.72</v>
      </c>
      <c r="F14" s="58">
        <v>351</v>
      </c>
      <c r="G14" s="30">
        <v>1583</v>
      </c>
      <c r="H14" s="29">
        <v>1.08</v>
      </c>
    </row>
    <row r="15" spans="1:8" ht="16.2" thickBot="1" x14ac:dyDescent="0.35">
      <c r="A15" s="68"/>
      <c r="B15" s="69"/>
      <c r="C15" s="28" t="s">
        <v>0</v>
      </c>
      <c r="D15" s="57">
        <v>10.85</v>
      </c>
      <c r="E15" s="57">
        <v>11.29</v>
      </c>
      <c r="F15" s="57">
        <v>593</v>
      </c>
      <c r="G15" s="26">
        <v>2492</v>
      </c>
      <c r="H15" s="25">
        <v>0.79</v>
      </c>
    </row>
    <row r="16" spans="1:8" ht="15.6" x14ac:dyDescent="0.3">
      <c r="A16" s="70" t="s">
        <v>4</v>
      </c>
      <c r="B16" s="65"/>
      <c r="C16" s="24" t="s">
        <v>2</v>
      </c>
      <c r="D16" s="56">
        <v>7.11</v>
      </c>
      <c r="E16" s="56">
        <v>9.6999999999999993</v>
      </c>
      <c r="F16" s="56">
        <v>334</v>
      </c>
      <c r="G16" s="22">
        <v>688</v>
      </c>
      <c r="H16" s="21">
        <v>0.75</v>
      </c>
    </row>
    <row r="17" spans="1:8" ht="15.6" x14ac:dyDescent="0.3">
      <c r="A17" s="66"/>
      <c r="B17" s="67"/>
      <c r="C17" s="20" t="s">
        <v>1</v>
      </c>
      <c r="D17" s="55">
        <v>10.77</v>
      </c>
      <c r="E17" s="55">
        <v>10.53</v>
      </c>
      <c r="F17" s="55">
        <v>108</v>
      </c>
      <c r="G17" s="18">
        <v>300</v>
      </c>
      <c r="H17" s="17">
        <v>1.59</v>
      </c>
    </row>
    <row r="18" spans="1:8" ht="16.2" thickBot="1" x14ac:dyDescent="0.35">
      <c r="A18" s="68"/>
      <c r="B18" s="69"/>
      <c r="C18" s="16" t="s">
        <v>0</v>
      </c>
      <c r="D18" s="54">
        <v>8</v>
      </c>
      <c r="E18" s="54">
        <v>10.02</v>
      </c>
      <c r="F18" s="54">
        <v>442</v>
      </c>
      <c r="G18" s="14">
        <v>988</v>
      </c>
      <c r="H18" s="13">
        <v>0.69</v>
      </c>
    </row>
    <row r="19" spans="1:8" ht="15.6" x14ac:dyDescent="0.3">
      <c r="A19" s="64" t="s">
        <v>3</v>
      </c>
      <c r="B19" s="65"/>
      <c r="C19" s="12" t="s">
        <v>2</v>
      </c>
      <c r="D19" s="53">
        <v>8.56</v>
      </c>
      <c r="E19" s="53">
        <v>10.06</v>
      </c>
      <c r="F19" s="53">
        <v>712</v>
      </c>
      <c r="G19" s="10">
        <v>1971</v>
      </c>
      <c r="H19" s="9">
        <v>0.59</v>
      </c>
    </row>
    <row r="20" spans="1:8" ht="15.6" x14ac:dyDescent="0.3">
      <c r="A20" s="66"/>
      <c r="B20" s="67"/>
      <c r="C20" s="8" t="s">
        <v>1</v>
      </c>
      <c r="D20" s="52">
        <v>10.57</v>
      </c>
      <c r="E20" s="52">
        <v>10.49</v>
      </c>
      <c r="F20" s="52">
        <v>728</v>
      </c>
      <c r="G20" s="6">
        <v>2694</v>
      </c>
      <c r="H20" s="5">
        <v>0.65</v>
      </c>
    </row>
    <row r="21" spans="1:8" ht="16.2" thickBot="1" x14ac:dyDescent="0.35">
      <c r="A21" s="68"/>
      <c r="B21" s="69"/>
      <c r="C21" s="4" t="s">
        <v>0</v>
      </c>
      <c r="D21" s="51">
        <v>9.58</v>
      </c>
      <c r="E21" s="51">
        <v>10.32</v>
      </c>
      <c r="F21" s="51">
        <v>1440</v>
      </c>
      <c r="G21" s="2">
        <v>4665</v>
      </c>
      <c r="H21" s="1">
        <v>0.44</v>
      </c>
    </row>
  </sheetData>
  <mergeCells count="6">
    <mergeCell ref="A19:B21"/>
    <mergeCell ref="A4:B6"/>
    <mergeCell ref="A7:B9"/>
    <mergeCell ref="A10:B12"/>
    <mergeCell ref="A13:B15"/>
    <mergeCell ref="A16:B18"/>
  </mergeCells>
  <hyperlinks>
    <hyperlink ref="A2" location="ÍNDICE!F1C1" display="ÍNDICE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7">
    <tabColor theme="7" tint="0.59999389629810485"/>
  </sheetPr>
  <dimension ref="A1:I21"/>
  <sheetViews>
    <sheetView workbookViewId="0">
      <selection activeCell="A2" sqref="A2"/>
    </sheetView>
  </sheetViews>
  <sheetFormatPr baseColWidth="10" defaultRowHeight="14.4" x14ac:dyDescent="0.3"/>
  <cols>
    <col min="4" max="4" width="20.6640625" customWidth="1"/>
    <col min="5" max="6" width="17.6640625" customWidth="1"/>
    <col min="7" max="7" width="17" customWidth="1"/>
    <col min="8" max="8" width="15.5546875" customWidth="1"/>
    <col min="9" max="9" width="17.5546875" customWidth="1"/>
  </cols>
  <sheetData>
    <row r="1" spans="1:9" x14ac:dyDescent="0.3">
      <c r="A1" s="41" t="s">
        <v>150</v>
      </c>
    </row>
    <row r="2" spans="1:9" ht="15" thickBot="1" x14ac:dyDescent="0.35">
      <c r="A2" s="61" t="s">
        <v>130</v>
      </c>
    </row>
    <row r="3" spans="1:9" ht="29.4" thickBot="1" x14ac:dyDescent="0.35">
      <c r="C3" s="40"/>
      <c r="D3" s="39" t="s">
        <v>48</v>
      </c>
      <c r="E3" s="38" t="s">
        <v>47</v>
      </c>
      <c r="F3" s="38" t="s">
        <v>49</v>
      </c>
      <c r="G3" s="38" t="s">
        <v>11</v>
      </c>
      <c r="H3" s="38" t="s">
        <v>10</v>
      </c>
      <c r="I3" s="37" t="s">
        <v>9</v>
      </c>
    </row>
    <row r="4" spans="1:9" ht="15.6" x14ac:dyDescent="0.3">
      <c r="A4" s="70" t="s">
        <v>8</v>
      </c>
      <c r="B4" s="65"/>
      <c r="C4" s="24" t="s">
        <v>2</v>
      </c>
      <c r="D4" s="23">
        <v>0.55000000000000004</v>
      </c>
      <c r="E4" s="23">
        <v>0.35</v>
      </c>
      <c r="F4" s="23">
        <v>0.1</v>
      </c>
      <c r="G4" s="23">
        <v>0.18801078574261518</v>
      </c>
      <c r="H4" s="22">
        <v>20</v>
      </c>
      <c r="I4" s="21">
        <v>73</v>
      </c>
    </row>
    <row r="5" spans="1:9" ht="15.6" x14ac:dyDescent="0.3">
      <c r="A5" s="66"/>
      <c r="B5" s="67"/>
      <c r="C5" s="20" t="s">
        <v>1</v>
      </c>
      <c r="D5" s="19">
        <v>0.81579999999999997</v>
      </c>
      <c r="E5" s="19">
        <v>0.1053</v>
      </c>
      <c r="F5" s="19">
        <v>7.8899999999999998E-2</v>
      </c>
      <c r="G5" s="19">
        <v>0.1370392332946602</v>
      </c>
      <c r="H5" s="18">
        <v>38</v>
      </c>
      <c r="I5" s="17">
        <v>145</v>
      </c>
    </row>
    <row r="6" spans="1:9" ht="16.2" thickBot="1" x14ac:dyDescent="0.35">
      <c r="A6" s="68"/>
      <c r="B6" s="69"/>
      <c r="C6" s="16" t="s">
        <v>0</v>
      </c>
      <c r="D6" s="15">
        <v>0.72409999999999997</v>
      </c>
      <c r="E6" s="15">
        <v>0.18970000000000001</v>
      </c>
      <c r="F6" s="15">
        <v>8.6199999999999999E-2</v>
      </c>
      <c r="G6" s="15">
        <v>0.11049489239701851</v>
      </c>
      <c r="H6" s="14">
        <v>58</v>
      </c>
      <c r="I6" s="13">
        <v>218</v>
      </c>
    </row>
    <row r="7" spans="1:9" ht="15.6" x14ac:dyDescent="0.3">
      <c r="A7" s="70" t="s">
        <v>7</v>
      </c>
      <c r="B7" s="65"/>
      <c r="C7" s="36" t="s">
        <v>2</v>
      </c>
      <c r="D7" s="35">
        <v>0.66669999999999996</v>
      </c>
      <c r="E7" s="35">
        <v>0.26669999999999999</v>
      </c>
      <c r="F7" s="35">
        <v>6.6699999999999995E-2</v>
      </c>
      <c r="G7" s="35">
        <v>0.14384555855307857</v>
      </c>
      <c r="H7" s="34">
        <v>30</v>
      </c>
      <c r="I7" s="33">
        <v>83</v>
      </c>
    </row>
    <row r="8" spans="1:9" ht="15.6" x14ac:dyDescent="0.3">
      <c r="A8" s="66"/>
      <c r="B8" s="67"/>
      <c r="C8" s="32" t="s">
        <v>1</v>
      </c>
      <c r="D8" s="31">
        <v>0.83330000000000004</v>
      </c>
      <c r="E8" s="31">
        <v>0.16669999999999999</v>
      </c>
      <c r="F8" s="31">
        <v>0</v>
      </c>
      <c r="G8" s="31">
        <v>0.11943803173644672</v>
      </c>
      <c r="H8" s="30">
        <v>42</v>
      </c>
      <c r="I8" s="29">
        <v>110</v>
      </c>
    </row>
    <row r="9" spans="1:9" ht="16.2" thickBot="1" x14ac:dyDescent="0.35">
      <c r="A9" s="68"/>
      <c r="B9" s="69"/>
      <c r="C9" s="28" t="s">
        <v>0</v>
      </c>
      <c r="D9" s="27">
        <v>0.76390000000000002</v>
      </c>
      <c r="E9" s="27">
        <v>0.20830000000000001</v>
      </c>
      <c r="F9" s="27">
        <v>2.7799999999999998E-2</v>
      </c>
      <c r="G9" s="27">
        <v>9.1685761900009238E-2</v>
      </c>
      <c r="H9" s="26">
        <v>72</v>
      </c>
      <c r="I9" s="25">
        <v>193</v>
      </c>
    </row>
    <row r="10" spans="1:9" ht="15.6" x14ac:dyDescent="0.3">
      <c r="A10" s="70" t="s">
        <v>6</v>
      </c>
      <c r="B10" s="65"/>
      <c r="C10" s="24" t="s">
        <v>2</v>
      </c>
      <c r="D10" s="23">
        <v>0.56979999999999997</v>
      </c>
      <c r="E10" s="23">
        <v>0.39529999999999998</v>
      </c>
      <c r="F10" s="23">
        <v>3.49E-2</v>
      </c>
      <c r="G10" s="23">
        <v>8.2420254031206688E-2</v>
      </c>
      <c r="H10" s="22">
        <v>86</v>
      </c>
      <c r="I10" s="21">
        <v>218</v>
      </c>
    </row>
    <row r="11" spans="1:9" ht="15.6" x14ac:dyDescent="0.3">
      <c r="A11" s="66"/>
      <c r="B11" s="67"/>
      <c r="C11" s="20" t="s">
        <v>1</v>
      </c>
      <c r="D11" s="19">
        <v>0.68779999999999997</v>
      </c>
      <c r="E11" s="19">
        <v>0.29099999999999998</v>
      </c>
      <c r="F11" s="19">
        <v>2.12E-2</v>
      </c>
      <c r="G11" s="19">
        <v>5.7967118727086882E-2</v>
      </c>
      <c r="H11" s="18">
        <v>189</v>
      </c>
      <c r="I11" s="17">
        <v>556</v>
      </c>
    </row>
    <row r="12" spans="1:9" ht="16.2" thickBot="1" x14ac:dyDescent="0.35">
      <c r="A12" s="68"/>
      <c r="B12" s="69"/>
      <c r="C12" s="16" t="s">
        <v>0</v>
      </c>
      <c r="D12" s="15">
        <v>0.65090000000000003</v>
      </c>
      <c r="E12" s="15">
        <v>0.3236</v>
      </c>
      <c r="F12" s="15">
        <v>2.5499999999999998E-2</v>
      </c>
      <c r="G12" s="15">
        <v>4.7481043463848321E-2</v>
      </c>
      <c r="H12" s="14">
        <v>275</v>
      </c>
      <c r="I12" s="13">
        <v>774</v>
      </c>
    </row>
    <row r="13" spans="1:9" ht="15.6" x14ac:dyDescent="0.3">
      <c r="A13" s="70" t="s">
        <v>5</v>
      </c>
      <c r="B13" s="65"/>
      <c r="C13" s="36" t="s">
        <v>2</v>
      </c>
      <c r="D13" s="35">
        <v>0.79339999999999999</v>
      </c>
      <c r="E13" s="35">
        <v>0.186</v>
      </c>
      <c r="F13" s="35">
        <v>2.07E-2</v>
      </c>
      <c r="G13" s="35">
        <v>5.3993115205604764E-2</v>
      </c>
      <c r="H13" s="34">
        <v>242</v>
      </c>
      <c r="I13" s="33">
        <v>909</v>
      </c>
    </row>
    <row r="14" spans="1:9" ht="15.6" x14ac:dyDescent="0.3">
      <c r="A14" s="66"/>
      <c r="B14" s="67"/>
      <c r="C14" s="32" t="s">
        <v>1</v>
      </c>
      <c r="D14" s="31">
        <v>0.86609999999999998</v>
      </c>
      <c r="E14" s="31">
        <v>0.1168</v>
      </c>
      <c r="F14" s="31">
        <v>1.7100000000000001E-2</v>
      </c>
      <c r="G14" s="31">
        <v>4.616093870152245E-2</v>
      </c>
      <c r="H14" s="30">
        <v>351</v>
      </c>
      <c r="I14" s="29">
        <v>1583</v>
      </c>
    </row>
    <row r="15" spans="1:9" ht="16.2" thickBot="1" x14ac:dyDescent="0.35">
      <c r="A15" s="68"/>
      <c r="B15" s="69"/>
      <c r="C15" s="28" t="s">
        <v>0</v>
      </c>
      <c r="D15" s="27">
        <v>0.83640000000000003</v>
      </c>
      <c r="E15" s="27">
        <v>0.14499999999999999</v>
      </c>
      <c r="F15" s="27">
        <v>1.8499999999999999E-2</v>
      </c>
      <c r="G15" s="27">
        <v>3.5137782285554274E-2</v>
      </c>
      <c r="H15" s="26">
        <v>593</v>
      </c>
      <c r="I15" s="25">
        <v>2492</v>
      </c>
    </row>
    <row r="16" spans="1:9" ht="15.6" x14ac:dyDescent="0.3">
      <c r="A16" s="70" t="s">
        <v>4</v>
      </c>
      <c r="B16" s="65"/>
      <c r="C16" s="24" t="s">
        <v>2</v>
      </c>
      <c r="D16" s="23">
        <v>0.67659999999999998</v>
      </c>
      <c r="E16" s="23">
        <v>0.2964</v>
      </c>
      <c r="F16" s="23">
        <v>2.69E-2</v>
      </c>
      <c r="G16" s="23">
        <v>3.849249878787285E-2</v>
      </c>
      <c r="H16" s="22">
        <v>334</v>
      </c>
      <c r="I16" s="21">
        <v>688</v>
      </c>
    </row>
    <row r="17" spans="1:9" ht="15.6" x14ac:dyDescent="0.3">
      <c r="A17" s="66"/>
      <c r="B17" s="67"/>
      <c r="C17" s="20" t="s">
        <v>1</v>
      </c>
      <c r="D17" s="19">
        <v>0.75929999999999997</v>
      </c>
      <c r="E17" s="19">
        <v>0.23150000000000001</v>
      </c>
      <c r="F17" s="19">
        <v>9.2999999999999992E-3</v>
      </c>
      <c r="G17" s="19">
        <v>7.5566484443588725E-2</v>
      </c>
      <c r="H17" s="18">
        <v>108</v>
      </c>
      <c r="I17" s="17">
        <v>300</v>
      </c>
    </row>
    <row r="18" spans="1:9" ht="16.2" thickBot="1" x14ac:dyDescent="0.35">
      <c r="A18" s="68"/>
      <c r="B18" s="69"/>
      <c r="C18" s="16" t="s">
        <v>0</v>
      </c>
      <c r="D18" s="15">
        <v>0.69679999999999997</v>
      </c>
      <c r="E18" s="15">
        <v>0.28050000000000003</v>
      </c>
      <c r="F18" s="15">
        <v>2.2599999999999999E-2</v>
      </c>
      <c r="G18" s="15">
        <v>3.4669907746184024E-2</v>
      </c>
      <c r="H18" s="14">
        <v>442</v>
      </c>
      <c r="I18" s="13">
        <v>988</v>
      </c>
    </row>
    <row r="19" spans="1:9" ht="15.6" x14ac:dyDescent="0.3">
      <c r="A19" s="64" t="s">
        <v>3</v>
      </c>
      <c r="B19" s="65"/>
      <c r="C19" s="12" t="s">
        <v>2</v>
      </c>
      <c r="D19" s="11">
        <v>0.69940000000000002</v>
      </c>
      <c r="E19" s="11">
        <v>0.27110000000000001</v>
      </c>
      <c r="F19" s="11">
        <v>2.9499999999999998E-2</v>
      </c>
      <c r="G19" s="11">
        <v>2.9360661146742264E-2</v>
      </c>
      <c r="H19" s="10">
        <v>712</v>
      </c>
      <c r="I19" s="9">
        <v>1971</v>
      </c>
    </row>
    <row r="20" spans="1:9" ht="15.6" x14ac:dyDescent="0.3">
      <c r="A20" s="66"/>
      <c r="B20" s="67"/>
      <c r="C20" s="8" t="s">
        <v>1</v>
      </c>
      <c r="D20" s="7">
        <v>0.79949999999999999</v>
      </c>
      <c r="E20" s="7">
        <v>0.18129999999999999</v>
      </c>
      <c r="F20" s="7">
        <v>1.9199999999999998E-2</v>
      </c>
      <c r="G20" s="7">
        <v>3.1033729193927443E-2</v>
      </c>
      <c r="H20" s="6">
        <v>728</v>
      </c>
      <c r="I20" s="5">
        <v>2694</v>
      </c>
    </row>
    <row r="21" spans="1:9" ht="16.2" thickBot="1" x14ac:dyDescent="0.35">
      <c r="A21" s="68"/>
      <c r="B21" s="69"/>
      <c r="C21" s="4" t="s">
        <v>0</v>
      </c>
      <c r="D21" s="3">
        <v>0.75</v>
      </c>
      <c r="E21" s="3">
        <v>0.22570000000000001</v>
      </c>
      <c r="F21" s="3">
        <v>2.4299999999999999E-2</v>
      </c>
      <c r="G21" s="3">
        <v>2.1474863808323655E-2</v>
      </c>
      <c r="H21" s="2">
        <v>1440</v>
      </c>
      <c r="I21" s="1">
        <v>4665</v>
      </c>
    </row>
  </sheetData>
  <mergeCells count="6">
    <mergeCell ref="A4:B6"/>
    <mergeCell ref="A16:B18"/>
    <mergeCell ref="A19:B21"/>
    <mergeCell ref="A7:B9"/>
    <mergeCell ref="A10:B12"/>
    <mergeCell ref="A13:B15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8">
    <tabColor theme="7" tint="0.59999389629810485"/>
  </sheetPr>
  <dimension ref="A1:H21"/>
  <sheetViews>
    <sheetView workbookViewId="0"/>
  </sheetViews>
  <sheetFormatPr baseColWidth="10" defaultRowHeight="14.4" x14ac:dyDescent="0.3"/>
  <cols>
    <col min="4" max="4" width="20.6640625" customWidth="1"/>
    <col min="5" max="5" width="17.6640625" customWidth="1"/>
    <col min="6" max="6" width="17" customWidth="1"/>
    <col min="7" max="7" width="15.5546875" customWidth="1"/>
    <col min="8" max="8" width="17.5546875" customWidth="1"/>
  </cols>
  <sheetData>
    <row r="1" spans="1:8" x14ac:dyDescent="0.3">
      <c r="A1" s="41" t="s">
        <v>151</v>
      </c>
    </row>
    <row r="2" spans="1:8" ht="15" thickBot="1" x14ac:dyDescent="0.35">
      <c r="A2" s="61" t="s">
        <v>130</v>
      </c>
    </row>
    <row r="3" spans="1:8" ht="29.4" thickBot="1" x14ac:dyDescent="0.35">
      <c r="C3" s="40"/>
      <c r="D3" s="39" t="s">
        <v>53</v>
      </c>
      <c r="E3" s="38" t="s">
        <v>52</v>
      </c>
      <c r="F3" s="38" t="s">
        <v>11</v>
      </c>
      <c r="G3" s="38" t="s">
        <v>10</v>
      </c>
      <c r="H3" s="37" t="s">
        <v>9</v>
      </c>
    </row>
    <row r="4" spans="1:8" ht="15.6" x14ac:dyDescent="0.3">
      <c r="A4" s="70" t="s">
        <v>8</v>
      </c>
      <c r="B4" s="65"/>
      <c r="C4" s="24" t="s">
        <v>2</v>
      </c>
      <c r="D4" s="23">
        <v>0.1</v>
      </c>
      <c r="E4" s="23">
        <v>0.9</v>
      </c>
      <c r="F4" s="23">
        <v>0.18801078574261518</v>
      </c>
      <c r="G4" s="22">
        <v>20</v>
      </c>
      <c r="H4" s="21">
        <v>73</v>
      </c>
    </row>
    <row r="5" spans="1:8" ht="15.6" x14ac:dyDescent="0.3">
      <c r="A5" s="66"/>
      <c r="B5" s="67"/>
      <c r="C5" s="20" t="s">
        <v>1</v>
      </c>
      <c r="D5" s="19">
        <v>5.2600000000000001E-2</v>
      </c>
      <c r="E5" s="19">
        <v>0.94740000000000002</v>
      </c>
      <c r="F5" s="19">
        <v>0.1370392332946602</v>
      </c>
      <c r="G5" s="18">
        <v>38</v>
      </c>
      <c r="H5" s="17">
        <v>145</v>
      </c>
    </row>
    <row r="6" spans="1:8" ht="16.2" thickBot="1" x14ac:dyDescent="0.35">
      <c r="A6" s="68"/>
      <c r="B6" s="69"/>
      <c r="C6" s="16" t="s">
        <v>0</v>
      </c>
      <c r="D6" s="15">
        <v>6.9000000000000006E-2</v>
      </c>
      <c r="E6" s="15">
        <v>0.93100000000000005</v>
      </c>
      <c r="F6" s="15">
        <v>0.11049489239701851</v>
      </c>
      <c r="G6" s="14">
        <v>58</v>
      </c>
      <c r="H6" s="13">
        <v>218</v>
      </c>
    </row>
    <row r="7" spans="1:8" ht="15.6" x14ac:dyDescent="0.3">
      <c r="A7" s="70" t="s">
        <v>7</v>
      </c>
      <c r="B7" s="65"/>
      <c r="C7" s="36" t="s">
        <v>2</v>
      </c>
      <c r="D7" s="35">
        <v>0.1</v>
      </c>
      <c r="E7" s="35">
        <v>0.9</v>
      </c>
      <c r="F7" s="35">
        <v>0.14384555855307857</v>
      </c>
      <c r="G7" s="34">
        <v>30</v>
      </c>
      <c r="H7" s="33">
        <v>83</v>
      </c>
    </row>
    <row r="8" spans="1:8" ht="15.6" x14ac:dyDescent="0.3">
      <c r="A8" s="66"/>
      <c r="B8" s="67"/>
      <c r="C8" s="32" t="s">
        <v>1</v>
      </c>
      <c r="D8" s="31">
        <v>7.1400000000000005E-2</v>
      </c>
      <c r="E8" s="31">
        <v>0.92859999999999998</v>
      </c>
      <c r="F8" s="31">
        <v>0.11943803173644672</v>
      </c>
      <c r="G8" s="30">
        <v>42</v>
      </c>
      <c r="H8" s="29">
        <v>110</v>
      </c>
    </row>
    <row r="9" spans="1:8" ht="16.2" thickBot="1" x14ac:dyDescent="0.35">
      <c r="A9" s="68"/>
      <c r="B9" s="69"/>
      <c r="C9" s="28" t="s">
        <v>0</v>
      </c>
      <c r="D9" s="27">
        <v>8.3299999999999999E-2</v>
      </c>
      <c r="E9" s="27">
        <v>0.91669999999999996</v>
      </c>
      <c r="F9" s="27">
        <v>9.1685761900009238E-2</v>
      </c>
      <c r="G9" s="26">
        <v>72</v>
      </c>
      <c r="H9" s="25">
        <v>193</v>
      </c>
    </row>
    <row r="10" spans="1:8" ht="15.6" x14ac:dyDescent="0.3">
      <c r="A10" s="70" t="s">
        <v>6</v>
      </c>
      <c r="B10" s="65"/>
      <c r="C10" s="24" t="s">
        <v>2</v>
      </c>
      <c r="D10" s="23">
        <v>0.1744</v>
      </c>
      <c r="E10" s="23">
        <v>0.8256</v>
      </c>
      <c r="F10" s="23">
        <v>8.2420254031206688E-2</v>
      </c>
      <c r="G10" s="22">
        <v>86</v>
      </c>
      <c r="H10" s="21">
        <v>218</v>
      </c>
    </row>
    <row r="11" spans="1:8" ht="15.6" x14ac:dyDescent="0.3">
      <c r="A11" s="66"/>
      <c r="B11" s="67"/>
      <c r="C11" s="20" t="s">
        <v>1</v>
      </c>
      <c r="D11" s="19">
        <v>9.5200000000000007E-2</v>
      </c>
      <c r="E11" s="19">
        <v>0.90480000000000005</v>
      </c>
      <c r="F11" s="19">
        <v>5.7967118727086882E-2</v>
      </c>
      <c r="G11" s="18">
        <v>189</v>
      </c>
      <c r="H11" s="17">
        <v>556</v>
      </c>
    </row>
    <row r="12" spans="1:8" ht="16.2" thickBot="1" x14ac:dyDescent="0.35">
      <c r="A12" s="68"/>
      <c r="B12" s="69"/>
      <c r="C12" s="16" t="s">
        <v>0</v>
      </c>
      <c r="D12" s="15">
        <v>0.12</v>
      </c>
      <c r="E12" s="15">
        <v>0.88</v>
      </c>
      <c r="F12" s="15">
        <v>4.7481043463848321E-2</v>
      </c>
      <c r="G12" s="14">
        <v>275</v>
      </c>
      <c r="H12" s="13">
        <v>774</v>
      </c>
    </row>
    <row r="13" spans="1:8" ht="15.6" x14ac:dyDescent="0.3">
      <c r="A13" s="70" t="s">
        <v>5</v>
      </c>
      <c r="B13" s="65"/>
      <c r="C13" s="36" t="s">
        <v>2</v>
      </c>
      <c r="D13" s="35">
        <v>0.186</v>
      </c>
      <c r="E13" s="35">
        <v>0.81399999999999995</v>
      </c>
      <c r="F13" s="35">
        <v>5.3993115205604764E-2</v>
      </c>
      <c r="G13" s="34">
        <v>242</v>
      </c>
      <c r="H13" s="33">
        <v>909</v>
      </c>
    </row>
    <row r="14" spans="1:8" ht="15.6" x14ac:dyDescent="0.3">
      <c r="A14" s="66"/>
      <c r="B14" s="67"/>
      <c r="C14" s="32" t="s">
        <v>1</v>
      </c>
      <c r="D14" s="31">
        <v>7.6899999999999996E-2</v>
      </c>
      <c r="E14" s="31">
        <v>0.92310000000000003</v>
      </c>
      <c r="F14" s="31">
        <v>4.616093870152245E-2</v>
      </c>
      <c r="G14" s="30">
        <v>351</v>
      </c>
      <c r="H14" s="29">
        <v>1583</v>
      </c>
    </row>
    <row r="15" spans="1:8" ht="16.2" thickBot="1" x14ac:dyDescent="0.35">
      <c r="A15" s="68"/>
      <c r="B15" s="69"/>
      <c r="C15" s="28" t="s">
        <v>0</v>
      </c>
      <c r="D15" s="27">
        <v>0.12139999999999999</v>
      </c>
      <c r="E15" s="27">
        <v>0.87860000000000005</v>
      </c>
      <c r="F15" s="27">
        <v>3.5137782285554274E-2</v>
      </c>
      <c r="G15" s="26">
        <v>593</v>
      </c>
      <c r="H15" s="25">
        <v>2492</v>
      </c>
    </row>
    <row r="16" spans="1:8" ht="15.6" x14ac:dyDescent="0.3">
      <c r="A16" s="70" t="s">
        <v>4</v>
      </c>
      <c r="B16" s="65"/>
      <c r="C16" s="24" t="s">
        <v>2</v>
      </c>
      <c r="D16" s="23">
        <v>0.13769999999999999</v>
      </c>
      <c r="E16" s="23">
        <v>0.86229999999999996</v>
      </c>
      <c r="F16" s="23">
        <v>3.849249878787285E-2</v>
      </c>
      <c r="G16" s="22">
        <v>334</v>
      </c>
      <c r="H16" s="21">
        <v>688</v>
      </c>
    </row>
    <row r="17" spans="1:8" ht="15.6" x14ac:dyDescent="0.3">
      <c r="A17" s="66"/>
      <c r="B17" s="67"/>
      <c r="C17" s="20" t="s">
        <v>1</v>
      </c>
      <c r="D17" s="19">
        <v>0.12039999999999999</v>
      </c>
      <c r="E17" s="19">
        <v>0.87960000000000005</v>
      </c>
      <c r="F17" s="19">
        <v>7.5566484443588725E-2</v>
      </c>
      <c r="G17" s="18">
        <v>108</v>
      </c>
      <c r="H17" s="17">
        <v>300</v>
      </c>
    </row>
    <row r="18" spans="1:8" ht="16.2" thickBot="1" x14ac:dyDescent="0.35">
      <c r="A18" s="68"/>
      <c r="B18" s="69"/>
      <c r="C18" s="16" t="s">
        <v>0</v>
      </c>
      <c r="D18" s="15">
        <v>0.13350000000000001</v>
      </c>
      <c r="E18" s="15">
        <v>0.86650000000000005</v>
      </c>
      <c r="F18" s="15">
        <v>3.4669907746184024E-2</v>
      </c>
      <c r="G18" s="14">
        <v>442</v>
      </c>
      <c r="H18" s="13">
        <v>988</v>
      </c>
    </row>
    <row r="19" spans="1:8" ht="15.6" x14ac:dyDescent="0.3">
      <c r="A19" s="64" t="s">
        <v>3</v>
      </c>
      <c r="B19" s="65"/>
      <c r="C19" s="12" t="s">
        <v>2</v>
      </c>
      <c r="D19" s="11">
        <v>0.15590000000000001</v>
      </c>
      <c r="E19" s="11">
        <v>0.84409999999999996</v>
      </c>
      <c r="F19" s="11">
        <v>2.9360661146742264E-2</v>
      </c>
      <c r="G19" s="10">
        <v>712</v>
      </c>
      <c r="H19" s="9">
        <v>1971</v>
      </c>
    </row>
    <row r="20" spans="1:8" ht="15.6" x14ac:dyDescent="0.3">
      <c r="A20" s="66"/>
      <c r="B20" s="67"/>
      <c r="C20" s="8" t="s">
        <v>1</v>
      </c>
      <c r="D20" s="7">
        <v>8.6499999999999994E-2</v>
      </c>
      <c r="E20" s="7">
        <v>0.91349999999999998</v>
      </c>
      <c r="F20" s="7">
        <v>3.1033729193927443E-2</v>
      </c>
      <c r="G20" s="6">
        <v>728</v>
      </c>
      <c r="H20" s="5">
        <v>2694</v>
      </c>
    </row>
    <row r="21" spans="1:8" ht="16.2" thickBot="1" x14ac:dyDescent="0.35">
      <c r="A21" s="68"/>
      <c r="B21" s="69"/>
      <c r="C21" s="4" t="s">
        <v>0</v>
      </c>
      <c r="D21" s="3">
        <v>0.1208</v>
      </c>
      <c r="E21" s="3">
        <v>0.87919999999999998</v>
      </c>
      <c r="F21" s="3">
        <v>2.1474863808323655E-2</v>
      </c>
      <c r="G21" s="2">
        <v>1440</v>
      </c>
      <c r="H21" s="1">
        <v>4665</v>
      </c>
    </row>
  </sheetData>
  <mergeCells count="6">
    <mergeCell ref="A4:B6"/>
    <mergeCell ref="A16:B18"/>
    <mergeCell ref="A19:B21"/>
    <mergeCell ref="A7:B9"/>
    <mergeCell ref="A10:B12"/>
    <mergeCell ref="A13:B15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9">
    <tabColor theme="7" tint="0.59999389629810485"/>
  </sheetPr>
  <dimension ref="A1:H21"/>
  <sheetViews>
    <sheetView workbookViewId="0">
      <selection activeCell="L13" sqref="L13"/>
    </sheetView>
  </sheetViews>
  <sheetFormatPr baseColWidth="10" defaultRowHeight="14.4" x14ac:dyDescent="0.3"/>
  <cols>
    <col min="4" max="4" width="20.6640625" customWidth="1"/>
    <col min="5" max="5" width="17.6640625" customWidth="1"/>
    <col min="6" max="6" width="17" customWidth="1"/>
    <col min="7" max="7" width="15.5546875" customWidth="1"/>
    <col min="8" max="8" width="17.5546875" customWidth="1"/>
  </cols>
  <sheetData>
    <row r="1" spans="1:8" x14ac:dyDescent="0.3">
      <c r="A1" s="41" t="s">
        <v>152</v>
      </c>
    </row>
    <row r="2" spans="1:8" ht="15" thickBot="1" x14ac:dyDescent="0.35">
      <c r="A2" s="61" t="s">
        <v>130</v>
      </c>
    </row>
    <row r="3" spans="1:8" ht="29.4" thickBot="1" x14ac:dyDescent="0.35">
      <c r="C3" s="40"/>
      <c r="D3" s="39" t="s">
        <v>45</v>
      </c>
      <c r="E3" s="38" t="s">
        <v>46</v>
      </c>
      <c r="F3" s="38" t="s">
        <v>11</v>
      </c>
      <c r="G3" s="38" t="s">
        <v>10</v>
      </c>
      <c r="H3" s="37" t="s">
        <v>9</v>
      </c>
    </row>
    <row r="4" spans="1:8" ht="15.75" customHeight="1" x14ac:dyDescent="0.3">
      <c r="A4" s="70" t="s">
        <v>8</v>
      </c>
      <c r="B4" s="65"/>
      <c r="C4" s="24" t="s">
        <v>2</v>
      </c>
      <c r="D4" s="23">
        <v>0.1</v>
      </c>
      <c r="E4" s="23">
        <v>0.9</v>
      </c>
      <c r="F4" s="23">
        <v>0.18801078574261518</v>
      </c>
      <c r="G4" s="22">
        <v>20</v>
      </c>
      <c r="H4" s="21">
        <v>73</v>
      </c>
    </row>
    <row r="5" spans="1:8" ht="15.6" x14ac:dyDescent="0.3">
      <c r="A5" s="66"/>
      <c r="B5" s="67"/>
      <c r="C5" s="20" t="s">
        <v>1</v>
      </c>
      <c r="D5" s="19">
        <v>5.2600000000000001E-2</v>
      </c>
      <c r="E5" s="19">
        <v>0.94740000000000002</v>
      </c>
      <c r="F5" s="19">
        <v>0.1370392332946602</v>
      </c>
      <c r="G5" s="18">
        <v>38</v>
      </c>
      <c r="H5" s="17">
        <v>145</v>
      </c>
    </row>
    <row r="6" spans="1:8" ht="16.2" thickBot="1" x14ac:dyDescent="0.35">
      <c r="A6" s="68"/>
      <c r="B6" s="69"/>
      <c r="C6" s="16" t="s">
        <v>0</v>
      </c>
      <c r="D6" s="15">
        <v>6.9000000000000006E-2</v>
      </c>
      <c r="E6" s="15">
        <v>0.93100000000000005</v>
      </c>
      <c r="F6" s="15">
        <v>0.11049489239701851</v>
      </c>
      <c r="G6" s="14">
        <v>58</v>
      </c>
      <c r="H6" s="13">
        <v>218</v>
      </c>
    </row>
    <row r="7" spans="1:8" ht="15.6" x14ac:dyDescent="0.3">
      <c r="A7" s="70" t="s">
        <v>7</v>
      </c>
      <c r="B7" s="65"/>
      <c r="C7" s="36" t="s">
        <v>2</v>
      </c>
      <c r="D7" s="35">
        <v>0</v>
      </c>
      <c r="E7" s="35">
        <v>1</v>
      </c>
      <c r="F7" s="35">
        <v>0.14384555855307857</v>
      </c>
      <c r="G7" s="34">
        <v>30</v>
      </c>
      <c r="H7" s="33">
        <v>83</v>
      </c>
    </row>
    <row r="8" spans="1:8" ht="15.6" x14ac:dyDescent="0.3">
      <c r="A8" s="66"/>
      <c r="B8" s="67"/>
      <c r="C8" s="32" t="s">
        <v>1</v>
      </c>
      <c r="D8" s="31">
        <v>4.7600000000000003E-2</v>
      </c>
      <c r="E8" s="31">
        <v>0.95240000000000002</v>
      </c>
      <c r="F8" s="31">
        <v>0.11943803173644672</v>
      </c>
      <c r="G8" s="30">
        <v>42</v>
      </c>
      <c r="H8" s="29">
        <v>110</v>
      </c>
    </row>
    <row r="9" spans="1:8" ht="16.2" thickBot="1" x14ac:dyDescent="0.35">
      <c r="A9" s="68"/>
      <c r="B9" s="69"/>
      <c r="C9" s="28" t="s">
        <v>0</v>
      </c>
      <c r="D9" s="27">
        <v>2.7799999999999998E-2</v>
      </c>
      <c r="E9" s="27">
        <v>0.97219999999999995</v>
      </c>
      <c r="F9" s="27">
        <v>9.1685761900009238E-2</v>
      </c>
      <c r="G9" s="26">
        <v>72</v>
      </c>
      <c r="H9" s="25">
        <v>193</v>
      </c>
    </row>
    <row r="10" spans="1:8" ht="15.75" customHeight="1" x14ac:dyDescent="0.3">
      <c r="A10" s="70" t="s">
        <v>6</v>
      </c>
      <c r="B10" s="65"/>
      <c r="C10" s="24" t="s">
        <v>2</v>
      </c>
      <c r="D10" s="23">
        <v>0.1163</v>
      </c>
      <c r="E10" s="23">
        <v>0.88370000000000004</v>
      </c>
      <c r="F10" s="23">
        <v>8.2420254031206688E-2</v>
      </c>
      <c r="G10" s="22">
        <v>86</v>
      </c>
      <c r="H10" s="21">
        <v>218</v>
      </c>
    </row>
    <row r="11" spans="1:8" ht="15.6" x14ac:dyDescent="0.3">
      <c r="A11" s="66"/>
      <c r="B11" s="67"/>
      <c r="C11" s="20" t="s">
        <v>1</v>
      </c>
      <c r="D11" s="19">
        <v>4.2299999999999997E-2</v>
      </c>
      <c r="E11" s="19">
        <v>0.9577</v>
      </c>
      <c r="F11" s="19">
        <v>5.7967118727086882E-2</v>
      </c>
      <c r="G11" s="18">
        <v>189</v>
      </c>
      <c r="H11" s="17">
        <v>556</v>
      </c>
    </row>
    <row r="12" spans="1:8" ht="16.2" thickBot="1" x14ac:dyDescent="0.35">
      <c r="A12" s="68"/>
      <c r="B12" s="69"/>
      <c r="C12" s="16" t="s">
        <v>0</v>
      </c>
      <c r="D12" s="15">
        <v>6.5500000000000003E-2</v>
      </c>
      <c r="E12" s="15">
        <v>0.9345</v>
      </c>
      <c r="F12" s="15">
        <v>4.7481043463848321E-2</v>
      </c>
      <c r="G12" s="14">
        <v>275</v>
      </c>
      <c r="H12" s="13">
        <v>774</v>
      </c>
    </row>
    <row r="13" spans="1:8" ht="15.75" customHeight="1" x14ac:dyDescent="0.3">
      <c r="A13" s="70" t="s">
        <v>5</v>
      </c>
      <c r="B13" s="65"/>
      <c r="C13" s="36" t="s">
        <v>2</v>
      </c>
      <c r="D13" s="35">
        <v>0.15290000000000001</v>
      </c>
      <c r="E13" s="35">
        <v>0.84709999999999996</v>
      </c>
      <c r="F13" s="35">
        <v>5.3993115205604764E-2</v>
      </c>
      <c r="G13" s="34">
        <v>242</v>
      </c>
      <c r="H13" s="33">
        <v>909</v>
      </c>
    </row>
    <row r="14" spans="1:8" ht="15.6" x14ac:dyDescent="0.3">
      <c r="A14" s="66"/>
      <c r="B14" s="67"/>
      <c r="C14" s="32" t="s">
        <v>1</v>
      </c>
      <c r="D14" s="31">
        <v>4.8399999999999999E-2</v>
      </c>
      <c r="E14" s="31">
        <v>0.9516</v>
      </c>
      <c r="F14" s="31">
        <v>4.616093870152245E-2</v>
      </c>
      <c r="G14" s="30">
        <v>351</v>
      </c>
      <c r="H14" s="29">
        <v>1583</v>
      </c>
    </row>
    <row r="15" spans="1:8" ht="16.2" thickBot="1" x14ac:dyDescent="0.35">
      <c r="A15" s="68"/>
      <c r="B15" s="69"/>
      <c r="C15" s="28" t="s">
        <v>0</v>
      </c>
      <c r="D15" s="27">
        <v>9.11E-2</v>
      </c>
      <c r="E15" s="27">
        <v>0.90890000000000004</v>
      </c>
      <c r="F15" s="27">
        <v>3.5137782285554274E-2</v>
      </c>
      <c r="G15" s="26">
        <v>593</v>
      </c>
      <c r="H15" s="25">
        <v>2492</v>
      </c>
    </row>
    <row r="16" spans="1:8" ht="15.75" customHeight="1" x14ac:dyDescent="0.3">
      <c r="A16" s="70" t="s">
        <v>4</v>
      </c>
      <c r="B16" s="65"/>
      <c r="C16" s="24" t="s">
        <v>2</v>
      </c>
      <c r="D16" s="23">
        <v>9.8799999999999999E-2</v>
      </c>
      <c r="E16" s="23">
        <v>0.9012</v>
      </c>
      <c r="F16" s="23">
        <v>3.849249878787285E-2</v>
      </c>
      <c r="G16" s="22">
        <v>334</v>
      </c>
      <c r="H16" s="21">
        <v>688</v>
      </c>
    </row>
    <row r="17" spans="1:8" ht="15.6" x14ac:dyDescent="0.3">
      <c r="A17" s="66"/>
      <c r="B17" s="67"/>
      <c r="C17" s="20" t="s">
        <v>1</v>
      </c>
      <c r="D17" s="19">
        <v>8.3299999999999999E-2</v>
      </c>
      <c r="E17" s="19">
        <v>0.91669999999999996</v>
      </c>
      <c r="F17" s="19">
        <v>7.5566484443588725E-2</v>
      </c>
      <c r="G17" s="18">
        <v>108</v>
      </c>
      <c r="H17" s="17">
        <v>300</v>
      </c>
    </row>
    <row r="18" spans="1:8" ht="16.2" thickBot="1" x14ac:dyDescent="0.35">
      <c r="A18" s="68"/>
      <c r="B18" s="69"/>
      <c r="C18" s="16" t="s">
        <v>0</v>
      </c>
      <c r="D18" s="15">
        <v>9.5000000000000001E-2</v>
      </c>
      <c r="E18" s="15">
        <v>0.90500000000000003</v>
      </c>
      <c r="F18" s="15">
        <v>3.4669907746184024E-2</v>
      </c>
      <c r="G18" s="14">
        <v>442</v>
      </c>
      <c r="H18" s="13">
        <v>988</v>
      </c>
    </row>
    <row r="19" spans="1:8" ht="15.6" x14ac:dyDescent="0.3">
      <c r="A19" s="64" t="s">
        <v>3</v>
      </c>
      <c r="B19" s="65"/>
      <c r="C19" s="12" t="s">
        <v>2</v>
      </c>
      <c r="D19" s="11">
        <v>0.1152</v>
      </c>
      <c r="E19" s="11">
        <v>0.88480000000000003</v>
      </c>
      <c r="F19" s="11">
        <v>2.9360661146742264E-2</v>
      </c>
      <c r="G19" s="10">
        <v>712</v>
      </c>
      <c r="H19" s="9">
        <v>1971</v>
      </c>
    </row>
    <row r="20" spans="1:8" ht="15.6" x14ac:dyDescent="0.3">
      <c r="A20" s="66"/>
      <c r="B20" s="67"/>
      <c r="C20" s="8" t="s">
        <v>1</v>
      </c>
      <c r="D20" s="7">
        <v>5.2200000000000003E-2</v>
      </c>
      <c r="E20" s="7">
        <v>0.94779999999999998</v>
      </c>
      <c r="F20" s="7">
        <v>3.1033729193927443E-2</v>
      </c>
      <c r="G20" s="6">
        <v>728</v>
      </c>
      <c r="H20" s="5">
        <v>2694</v>
      </c>
    </row>
    <row r="21" spans="1:8" ht="16.2" thickBot="1" x14ac:dyDescent="0.35">
      <c r="A21" s="68"/>
      <c r="B21" s="69"/>
      <c r="C21" s="4" t="s">
        <v>0</v>
      </c>
      <c r="D21" s="3">
        <v>8.3299999999999999E-2</v>
      </c>
      <c r="E21" s="3">
        <v>0.91669999999999996</v>
      </c>
      <c r="F21" s="3">
        <v>2.1474863808323655E-2</v>
      </c>
      <c r="G21" s="2">
        <v>1440</v>
      </c>
      <c r="H21" s="1">
        <v>4665</v>
      </c>
    </row>
  </sheetData>
  <mergeCells count="6">
    <mergeCell ref="A4:B6"/>
    <mergeCell ref="A16:B18"/>
    <mergeCell ref="A19:B21"/>
    <mergeCell ref="A7:B9"/>
    <mergeCell ref="A10:B12"/>
    <mergeCell ref="A13:B15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0">
    <tabColor theme="7" tint="0.59999389629810485"/>
  </sheetPr>
  <dimension ref="A1:Q21"/>
  <sheetViews>
    <sheetView workbookViewId="0">
      <selection activeCell="A2" sqref="A2"/>
    </sheetView>
  </sheetViews>
  <sheetFormatPr baseColWidth="10" defaultRowHeight="14.4" x14ac:dyDescent="0.3"/>
  <cols>
    <col min="4" max="4" width="20.6640625" customWidth="1"/>
    <col min="5" max="14" width="17.6640625" customWidth="1"/>
    <col min="15" max="15" width="17" customWidth="1"/>
    <col min="16" max="16" width="15.5546875" customWidth="1"/>
    <col min="17" max="17" width="17.5546875" customWidth="1"/>
  </cols>
  <sheetData>
    <row r="1" spans="1:17" x14ac:dyDescent="0.3">
      <c r="A1" s="41" t="s">
        <v>153</v>
      </c>
      <c r="F1" s="41"/>
    </row>
    <row r="2" spans="1:17" ht="15" thickBot="1" x14ac:dyDescent="0.35">
      <c r="A2" s="61" t="s">
        <v>130</v>
      </c>
    </row>
    <row r="3" spans="1:17" ht="58.2" thickBot="1" x14ac:dyDescent="0.35">
      <c r="C3" s="40"/>
      <c r="D3" s="39" t="s">
        <v>44</v>
      </c>
      <c r="E3" s="38" t="s">
        <v>43</v>
      </c>
      <c r="F3" s="38" t="s">
        <v>42</v>
      </c>
      <c r="G3" s="38" t="s">
        <v>41</v>
      </c>
      <c r="H3" s="38" t="s">
        <v>40</v>
      </c>
      <c r="I3" s="38" t="s">
        <v>39</v>
      </c>
      <c r="J3" s="38" t="s">
        <v>38</v>
      </c>
      <c r="K3" s="38" t="s">
        <v>37</v>
      </c>
      <c r="L3" s="38" t="s">
        <v>36</v>
      </c>
      <c r="M3" s="38" t="s">
        <v>35</v>
      </c>
      <c r="N3" s="38" t="s">
        <v>34</v>
      </c>
      <c r="O3" s="38" t="s">
        <v>11</v>
      </c>
      <c r="P3" s="38" t="s">
        <v>10</v>
      </c>
      <c r="Q3" s="37" t="s">
        <v>9</v>
      </c>
    </row>
    <row r="4" spans="1:17" ht="15.6" x14ac:dyDescent="0.3">
      <c r="A4" s="70" t="s">
        <v>8</v>
      </c>
      <c r="B4" s="65"/>
      <c r="C4" s="24" t="s">
        <v>2</v>
      </c>
      <c r="D4" s="23">
        <v>5.5599999999999997E-2</v>
      </c>
      <c r="E4" s="23">
        <v>5.5599999999999997E-2</v>
      </c>
      <c r="F4" s="23">
        <v>0</v>
      </c>
      <c r="G4" s="23">
        <v>0.27779999999999999</v>
      </c>
      <c r="H4" s="23">
        <v>5.5599999999999997E-2</v>
      </c>
      <c r="I4" s="23">
        <v>5.5599999999999997E-2</v>
      </c>
      <c r="J4" s="23">
        <v>5.5599999999999997E-2</v>
      </c>
      <c r="K4" s="23">
        <v>0.1111</v>
      </c>
      <c r="L4" s="23">
        <v>0.1111</v>
      </c>
      <c r="M4" s="23">
        <v>0.16669999999999999</v>
      </c>
      <c r="N4" s="23">
        <v>5.5599999999999997E-2</v>
      </c>
      <c r="O4" s="23">
        <v>0.20188540325982635</v>
      </c>
      <c r="P4" s="22">
        <v>18</v>
      </c>
      <c r="Q4" s="21">
        <v>73</v>
      </c>
    </row>
    <row r="5" spans="1:17" ht="15.6" x14ac:dyDescent="0.3">
      <c r="A5" s="66"/>
      <c r="B5" s="67"/>
      <c r="C5" s="20" t="s">
        <v>1</v>
      </c>
      <c r="D5" s="19">
        <v>0</v>
      </c>
      <c r="E5" s="19">
        <v>2.7799999999999998E-2</v>
      </c>
      <c r="F5" s="19">
        <v>0</v>
      </c>
      <c r="G5" s="19">
        <v>5.5599999999999997E-2</v>
      </c>
      <c r="H5" s="19">
        <v>0</v>
      </c>
      <c r="I5" s="19">
        <v>0</v>
      </c>
      <c r="J5" s="19">
        <v>0.19439999999999999</v>
      </c>
      <c r="K5" s="19">
        <v>0.16669999999999999</v>
      </c>
      <c r="L5" s="19">
        <v>0.16669999999999999</v>
      </c>
      <c r="M5" s="19">
        <v>0.25</v>
      </c>
      <c r="N5" s="19">
        <v>0.1389</v>
      </c>
      <c r="O5" s="19">
        <v>0.14210417192683802</v>
      </c>
      <c r="P5" s="18">
        <v>36</v>
      </c>
      <c r="Q5" s="17">
        <v>145</v>
      </c>
    </row>
    <row r="6" spans="1:17" ht="16.2" thickBot="1" x14ac:dyDescent="0.35">
      <c r="A6" s="68"/>
      <c r="B6" s="69"/>
      <c r="C6" s="16" t="s">
        <v>0</v>
      </c>
      <c r="D6" s="15">
        <v>1.8499999999999999E-2</v>
      </c>
      <c r="E6" s="15">
        <v>3.6999999999999998E-2</v>
      </c>
      <c r="F6" s="15">
        <v>0</v>
      </c>
      <c r="G6" s="15">
        <v>0.12959999999999999</v>
      </c>
      <c r="H6" s="15">
        <v>1.8499999999999999E-2</v>
      </c>
      <c r="I6" s="15">
        <v>1.8499999999999999E-2</v>
      </c>
      <c r="J6" s="15">
        <v>0.14810000000000001</v>
      </c>
      <c r="K6" s="15">
        <v>0.14810000000000001</v>
      </c>
      <c r="L6" s="15">
        <v>0.14810000000000001</v>
      </c>
      <c r="M6" s="15">
        <v>0.22220000000000001</v>
      </c>
      <c r="N6" s="15">
        <v>0.1111</v>
      </c>
      <c r="O6" s="15">
        <v>0.11593678498348077</v>
      </c>
      <c r="P6" s="14">
        <v>54</v>
      </c>
      <c r="Q6" s="13">
        <v>218</v>
      </c>
    </row>
    <row r="7" spans="1:17" ht="15.6" x14ac:dyDescent="0.3">
      <c r="A7" s="70" t="s">
        <v>7</v>
      </c>
      <c r="B7" s="65"/>
      <c r="C7" s="36" t="s">
        <v>2</v>
      </c>
      <c r="D7" s="35">
        <v>0</v>
      </c>
      <c r="E7" s="35">
        <v>0.26669999999999999</v>
      </c>
      <c r="F7" s="35">
        <v>0.1333</v>
      </c>
      <c r="G7" s="35">
        <v>6.6699999999999995E-2</v>
      </c>
      <c r="H7" s="35">
        <v>6.6699999999999995E-2</v>
      </c>
      <c r="I7" s="35">
        <v>3.3300000000000003E-2</v>
      </c>
      <c r="J7" s="35">
        <v>0.23330000000000001</v>
      </c>
      <c r="K7" s="35">
        <v>0.1333</v>
      </c>
      <c r="L7" s="35">
        <v>3.3300000000000003E-2</v>
      </c>
      <c r="M7" s="35">
        <v>3.3300000000000003E-2</v>
      </c>
      <c r="N7" s="35">
        <v>0</v>
      </c>
      <c r="O7" s="35">
        <v>0.14384555855307857</v>
      </c>
      <c r="P7" s="34">
        <v>30</v>
      </c>
      <c r="Q7" s="33">
        <v>83</v>
      </c>
    </row>
    <row r="8" spans="1:17" ht="15.6" x14ac:dyDescent="0.3">
      <c r="A8" s="66"/>
      <c r="B8" s="67"/>
      <c r="C8" s="32" t="s">
        <v>1</v>
      </c>
      <c r="D8" s="31">
        <v>0.05</v>
      </c>
      <c r="E8" s="31">
        <v>0.2</v>
      </c>
      <c r="F8" s="31">
        <v>0.05</v>
      </c>
      <c r="G8" s="31">
        <v>7.4999999999999997E-2</v>
      </c>
      <c r="H8" s="31">
        <v>0</v>
      </c>
      <c r="I8" s="31">
        <v>2.5000000000000001E-2</v>
      </c>
      <c r="J8" s="31">
        <v>0.27500000000000002</v>
      </c>
      <c r="K8" s="31">
        <v>2.5000000000000001E-2</v>
      </c>
      <c r="L8" s="31">
        <v>7.4999999999999997E-2</v>
      </c>
      <c r="M8" s="31">
        <v>0.2</v>
      </c>
      <c r="N8" s="31">
        <v>2.5000000000000001E-2</v>
      </c>
      <c r="O8" s="31">
        <v>0.12417433734490341</v>
      </c>
      <c r="P8" s="30">
        <v>40</v>
      </c>
      <c r="Q8" s="29">
        <v>110</v>
      </c>
    </row>
    <row r="9" spans="1:17" ht="16.2" thickBot="1" x14ac:dyDescent="0.35">
      <c r="A9" s="68"/>
      <c r="B9" s="69"/>
      <c r="C9" s="28" t="s">
        <v>0</v>
      </c>
      <c r="D9" s="27">
        <v>2.86E-2</v>
      </c>
      <c r="E9" s="27">
        <v>0.2286</v>
      </c>
      <c r="F9" s="27">
        <v>8.5699999999999998E-2</v>
      </c>
      <c r="G9" s="27">
        <v>7.1400000000000005E-2</v>
      </c>
      <c r="H9" s="27">
        <v>2.86E-2</v>
      </c>
      <c r="I9" s="27">
        <v>2.86E-2</v>
      </c>
      <c r="J9" s="27">
        <v>0.2571</v>
      </c>
      <c r="K9" s="27">
        <v>7.1400000000000005E-2</v>
      </c>
      <c r="L9" s="27">
        <v>5.7099999999999998E-2</v>
      </c>
      <c r="M9" s="27">
        <v>0.12859999999999999</v>
      </c>
      <c r="N9" s="27">
        <v>1.43E-2</v>
      </c>
      <c r="O9" s="27">
        <v>9.3751666651852125E-2</v>
      </c>
      <c r="P9" s="26">
        <v>70</v>
      </c>
      <c r="Q9" s="25">
        <v>193</v>
      </c>
    </row>
    <row r="10" spans="1:17" ht="15.6" x14ac:dyDescent="0.3">
      <c r="A10" s="70" t="s">
        <v>6</v>
      </c>
      <c r="B10" s="65"/>
      <c r="C10" s="24" t="s">
        <v>2</v>
      </c>
      <c r="D10" s="23">
        <v>1.32E-2</v>
      </c>
      <c r="E10" s="23">
        <v>0.1053</v>
      </c>
      <c r="F10" s="23">
        <v>1.32E-2</v>
      </c>
      <c r="G10" s="23">
        <v>7.8899999999999998E-2</v>
      </c>
      <c r="H10" s="23">
        <v>1.32E-2</v>
      </c>
      <c r="I10" s="23">
        <v>0.1053</v>
      </c>
      <c r="J10" s="23">
        <v>0.25</v>
      </c>
      <c r="K10" s="23">
        <v>0.13159999999999999</v>
      </c>
      <c r="L10" s="23">
        <v>0.1711</v>
      </c>
      <c r="M10" s="23">
        <v>3.95E-2</v>
      </c>
      <c r="N10" s="23">
        <v>7.8899999999999998E-2</v>
      </c>
      <c r="O10" s="23">
        <v>9.093552633083625E-2</v>
      </c>
      <c r="P10" s="22">
        <v>76</v>
      </c>
      <c r="Q10" s="21">
        <v>218</v>
      </c>
    </row>
    <row r="11" spans="1:17" ht="15.6" x14ac:dyDescent="0.3">
      <c r="A11" s="66"/>
      <c r="B11" s="67"/>
      <c r="C11" s="20" t="s">
        <v>1</v>
      </c>
      <c r="D11" s="19">
        <v>5.4999999999999997E-3</v>
      </c>
      <c r="E11" s="19">
        <v>8.2900000000000001E-2</v>
      </c>
      <c r="F11" s="19">
        <v>5.4999999999999997E-3</v>
      </c>
      <c r="G11" s="19">
        <v>4.4200000000000003E-2</v>
      </c>
      <c r="H11" s="19">
        <v>1.0999999999999999E-2</v>
      </c>
      <c r="I11" s="19">
        <v>0.12709999999999999</v>
      </c>
      <c r="J11" s="19">
        <v>0.19889999999999999</v>
      </c>
      <c r="K11" s="19">
        <v>0.2928</v>
      </c>
      <c r="L11" s="19">
        <v>0.1547</v>
      </c>
      <c r="M11" s="19">
        <v>6.6299999999999998E-2</v>
      </c>
      <c r="N11" s="19">
        <v>1.0999999999999999E-2</v>
      </c>
      <c r="O11" s="19">
        <v>5.9876434407386797E-2</v>
      </c>
      <c r="P11" s="18">
        <v>181</v>
      </c>
      <c r="Q11" s="17">
        <v>556</v>
      </c>
    </row>
    <row r="12" spans="1:17" ht="16.2" thickBot="1" x14ac:dyDescent="0.35">
      <c r="A12" s="68"/>
      <c r="B12" s="69"/>
      <c r="C12" s="16" t="s">
        <v>0</v>
      </c>
      <c r="D12" s="15">
        <v>7.7999999999999996E-3</v>
      </c>
      <c r="E12" s="15">
        <v>8.9499999999999996E-2</v>
      </c>
      <c r="F12" s="15">
        <v>7.7999999999999996E-3</v>
      </c>
      <c r="G12" s="15">
        <v>5.45E-2</v>
      </c>
      <c r="H12" s="15">
        <v>1.17E-2</v>
      </c>
      <c r="I12" s="15">
        <v>0.1206</v>
      </c>
      <c r="J12" s="15">
        <v>0.214</v>
      </c>
      <c r="K12" s="15">
        <v>0.24510000000000001</v>
      </c>
      <c r="L12" s="15">
        <v>0.1595</v>
      </c>
      <c r="M12" s="15">
        <v>5.8400000000000001E-2</v>
      </c>
      <c r="N12" s="15">
        <v>3.1099999999999999E-2</v>
      </c>
      <c r="O12" s="15">
        <v>4.999367223790778E-2</v>
      </c>
      <c r="P12" s="14">
        <v>257</v>
      </c>
      <c r="Q12" s="13">
        <v>774</v>
      </c>
    </row>
    <row r="13" spans="1:17" ht="15.6" x14ac:dyDescent="0.3">
      <c r="A13" s="70" t="s">
        <v>5</v>
      </c>
      <c r="B13" s="65"/>
      <c r="C13" s="36" t="s">
        <v>2</v>
      </c>
      <c r="D13" s="35">
        <v>1.47E-2</v>
      </c>
      <c r="E13" s="35">
        <v>9.3100000000000002E-2</v>
      </c>
      <c r="F13" s="35">
        <v>1.9599999999999999E-2</v>
      </c>
      <c r="G13" s="35">
        <v>0.11269999999999999</v>
      </c>
      <c r="H13" s="35">
        <v>1.9599999999999999E-2</v>
      </c>
      <c r="I13" s="35">
        <v>7.3499999999999996E-2</v>
      </c>
      <c r="J13" s="35">
        <v>0.26469999999999999</v>
      </c>
      <c r="K13" s="35">
        <v>0.1618</v>
      </c>
      <c r="L13" s="35">
        <v>0.11269999999999999</v>
      </c>
      <c r="M13" s="35">
        <v>6.8599999999999994E-2</v>
      </c>
      <c r="N13" s="35">
        <v>5.8799999999999998E-2</v>
      </c>
      <c r="O13" s="35">
        <v>6.0459232011527281E-2</v>
      </c>
      <c r="P13" s="34">
        <v>204</v>
      </c>
      <c r="Q13" s="33">
        <v>909</v>
      </c>
    </row>
    <row r="14" spans="1:17" ht="15.6" x14ac:dyDescent="0.3">
      <c r="A14" s="66"/>
      <c r="B14" s="67"/>
      <c r="C14" s="32" t="s">
        <v>1</v>
      </c>
      <c r="D14" s="31">
        <v>8.9999999999999993E-3</v>
      </c>
      <c r="E14" s="31">
        <v>9.9099999999999994E-2</v>
      </c>
      <c r="F14" s="31">
        <v>4.8000000000000001E-2</v>
      </c>
      <c r="G14" s="31">
        <v>7.8100000000000003E-2</v>
      </c>
      <c r="H14" s="31">
        <v>1.4999999999999999E-2</v>
      </c>
      <c r="I14" s="31">
        <v>6.3100000000000003E-2</v>
      </c>
      <c r="J14" s="31">
        <v>0.2132</v>
      </c>
      <c r="K14" s="31">
        <v>0.1171</v>
      </c>
      <c r="L14" s="31">
        <v>0.15620000000000001</v>
      </c>
      <c r="M14" s="31">
        <v>0.17419999999999999</v>
      </c>
      <c r="N14" s="31">
        <v>2.7E-2</v>
      </c>
      <c r="O14" s="31">
        <v>4.7737066311896857E-2</v>
      </c>
      <c r="P14" s="30">
        <v>333</v>
      </c>
      <c r="Q14" s="29">
        <v>1583</v>
      </c>
    </row>
    <row r="15" spans="1:17" ht="16.2" thickBot="1" x14ac:dyDescent="0.35">
      <c r="A15" s="68"/>
      <c r="B15" s="69"/>
      <c r="C15" s="28" t="s">
        <v>0</v>
      </c>
      <c r="D15" s="27">
        <v>1.12E-2</v>
      </c>
      <c r="E15" s="27">
        <v>9.6799999999999997E-2</v>
      </c>
      <c r="F15" s="27">
        <v>3.7199999999999997E-2</v>
      </c>
      <c r="G15" s="27">
        <v>9.1200000000000003E-2</v>
      </c>
      <c r="H15" s="27">
        <v>1.6799999999999999E-2</v>
      </c>
      <c r="I15" s="27">
        <v>6.7000000000000004E-2</v>
      </c>
      <c r="J15" s="27">
        <v>0.23280000000000001</v>
      </c>
      <c r="K15" s="27">
        <v>0.1341</v>
      </c>
      <c r="L15" s="27">
        <v>0.13969999999999999</v>
      </c>
      <c r="M15" s="27">
        <v>0.1341</v>
      </c>
      <c r="N15" s="27">
        <v>3.9100000000000003E-2</v>
      </c>
      <c r="O15" s="27">
        <v>3.7464975242107922E-2</v>
      </c>
      <c r="P15" s="26">
        <v>537</v>
      </c>
      <c r="Q15" s="25">
        <v>2492</v>
      </c>
    </row>
    <row r="16" spans="1:17" ht="15.6" x14ac:dyDescent="0.3">
      <c r="A16" s="70" t="s">
        <v>4</v>
      </c>
      <c r="B16" s="65"/>
      <c r="C16" s="24" t="s">
        <v>2</v>
      </c>
      <c r="D16" s="23">
        <v>0.01</v>
      </c>
      <c r="E16" s="23">
        <v>0.1096</v>
      </c>
      <c r="F16" s="23">
        <v>2.9899999999999999E-2</v>
      </c>
      <c r="G16" s="23">
        <v>0.1694</v>
      </c>
      <c r="H16" s="23">
        <v>1.66E-2</v>
      </c>
      <c r="I16" s="23">
        <v>3.9899999999999998E-2</v>
      </c>
      <c r="J16" s="23">
        <v>0.3422</v>
      </c>
      <c r="K16" s="23">
        <v>0.10630000000000001</v>
      </c>
      <c r="L16" s="23">
        <v>6.6400000000000001E-2</v>
      </c>
      <c r="M16" s="23">
        <v>6.3100000000000003E-2</v>
      </c>
      <c r="N16" s="23">
        <v>4.65E-2</v>
      </c>
      <c r="O16" s="23">
        <v>4.2395517601083198E-2</v>
      </c>
      <c r="P16" s="22">
        <v>301</v>
      </c>
      <c r="Q16" s="21">
        <v>688</v>
      </c>
    </row>
    <row r="17" spans="1:17" ht="15.6" x14ac:dyDescent="0.3">
      <c r="A17" s="66"/>
      <c r="B17" s="67"/>
      <c r="C17" s="20" t="s">
        <v>1</v>
      </c>
      <c r="D17" s="19">
        <v>4.0399999999999998E-2</v>
      </c>
      <c r="E17" s="19">
        <v>4.0399999999999998E-2</v>
      </c>
      <c r="F17" s="19">
        <v>5.0500000000000003E-2</v>
      </c>
      <c r="G17" s="19">
        <v>0.1111</v>
      </c>
      <c r="H17" s="19">
        <v>5.0500000000000003E-2</v>
      </c>
      <c r="I17" s="19">
        <v>2.0199999999999999E-2</v>
      </c>
      <c r="J17" s="19">
        <v>0.35349999999999998</v>
      </c>
      <c r="K17" s="19">
        <v>0.17169999999999999</v>
      </c>
      <c r="L17" s="19">
        <v>8.0799999999999997E-2</v>
      </c>
      <c r="M17" s="19">
        <v>6.0600000000000001E-2</v>
      </c>
      <c r="N17" s="19">
        <v>2.0199999999999999E-2</v>
      </c>
      <c r="O17" s="19">
        <v>8.0755277332611466E-2</v>
      </c>
      <c r="P17" s="18">
        <v>99</v>
      </c>
      <c r="Q17" s="17">
        <v>300</v>
      </c>
    </row>
    <row r="18" spans="1:17" ht="16.2" thickBot="1" x14ac:dyDescent="0.35">
      <c r="A18" s="68"/>
      <c r="B18" s="69"/>
      <c r="C18" s="16" t="s">
        <v>0</v>
      </c>
      <c r="D18" s="15">
        <v>1.7500000000000002E-2</v>
      </c>
      <c r="E18" s="15">
        <v>9.2499999999999999E-2</v>
      </c>
      <c r="F18" s="15">
        <v>3.5000000000000003E-2</v>
      </c>
      <c r="G18" s="15">
        <v>0.155</v>
      </c>
      <c r="H18" s="15">
        <v>2.5000000000000001E-2</v>
      </c>
      <c r="I18" s="15">
        <v>3.5000000000000003E-2</v>
      </c>
      <c r="J18" s="15">
        <v>0.34499999999999997</v>
      </c>
      <c r="K18" s="15">
        <v>0.1225</v>
      </c>
      <c r="L18" s="15">
        <v>7.0000000000000007E-2</v>
      </c>
      <c r="M18" s="15">
        <v>6.25E-2</v>
      </c>
      <c r="N18" s="15">
        <v>0.04</v>
      </c>
      <c r="O18" s="15">
        <v>3.7820404264410024E-2</v>
      </c>
      <c r="P18" s="14">
        <v>400</v>
      </c>
      <c r="Q18" s="13">
        <v>988</v>
      </c>
    </row>
    <row r="19" spans="1:17" ht="15.6" x14ac:dyDescent="0.3">
      <c r="A19" s="64" t="s">
        <v>3</v>
      </c>
      <c r="B19" s="65"/>
      <c r="C19" s="12" t="s">
        <v>2</v>
      </c>
      <c r="D19" s="11">
        <v>1.2699999999999999E-2</v>
      </c>
      <c r="E19" s="11">
        <v>0.10970000000000001</v>
      </c>
      <c r="F19" s="11">
        <v>2.86E-2</v>
      </c>
      <c r="G19" s="11">
        <v>0.13830000000000001</v>
      </c>
      <c r="H19" s="11">
        <v>2.07E-2</v>
      </c>
      <c r="I19" s="11">
        <v>5.8799999999999998E-2</v>
      </c>
      <c r="J19" s="11">
        <v>0.29249999999999998</v>
      </c>
      <c r="K19" s="11">
        <v>0.1288</v>
      </c>
      <c r="L19" s="11">
        <v>9.3799999999999994E-2</v>
      </c>
      <c r="M19" s="11">
        <v>6.3600000000000004E-2</v>
      </c>
      <c r="N19" s="11">
        <v>5.2499999999999998E-2</v>
      </c>
      <c r="O19" s="11">
        <v>3.2251052914297959E-2</v>
      </c>
      <c r="P19" s="10">
        <v>629</v>
      </c>
      <c r="Q19" s="9">
        <v>1971</v>
      </c>
    </row>
    <row r="20" spans="1:17" ht="15.6" x14ac:dyDescent="0.3">
      <c r="A20" s="66"/>
      <c r="B20" s="67"/>
      <c r="C20" s="8" t="s">
        <v>1</v>
      </c>
      <c r="D20" s="7">
        <v>1.4500000000000001E-2</v>
      </c>
      <c r="E20" s="7">
        <v>8.8499999999999995E-2</v>
      </c>
      <c r="F20" s="7">
        <v>3.4799999999999998E-2</v>
      </c>
      <c r="G20" s="7">
        <v>7.2599999999999998E-2</v>
      </c>
      <c r="H20" s="7">
        <v>1.7399999999999999E-2</v>
      </c>
      <c r="I20" s="7">
        <v>6.8199999999999997E-2</v>
      </c>
      <c r="J20" s="7">
        <v>0.23219999999999999</v>
      </c>
      <c r="K20" s="7">
        <v>0.16839999999999999</v>
      </c>
      <c r="L20" s="7">
        <v>0.14080000000000001</v>
      </c>
      <c r="M20" s="7">
        <v>0.13500000000000001</v>
      </c>
      <c r="N20" s="7">
        <v>2.76E-2</v>
      </c>
      <c r="O20" s="7">
        <v>3.2214802749180677E-2</v>
      </c>
      <c r="P20" s="6">
        <v>689</v>
      </c>
      <c r="Q20" s="5">
        <v>2694</v>
      </c>
    </row>
    <row r="21" spans="1:17" ht="16.2" thickBot="1" x14ac:dyDescent="0.35">
      <c r="A21" s="68"/>
      <c r="B21" s="69"/>
      <c r="C21" s="4" t="s">
        <v>0</v>
      </c>
      <c r="D21" s="3">
        <v>1.37E-2</v>
      </c>
      <c r="E21" s="3">
        <v>9.8599999999999993E-2</v>
      </c>
      <c r="F21" s="3">
        <v>3.1899999999999998E-2</v>
      </c>
      <c r="G21" s="3">
        <v>0.10390000000000001</v>
      </c>
      <c r="H21" s="3">
        <v>1.9E-2</v>
      </c>
      <c r="I21" s="3">
        <v>6.3700000000000007E-2</v>
      </c>
      <c r="J21" s="3">
        <v>0.26100000000000001</v>
      </c>
      <c r="K21" s="3">
        <v>0.14949999999999999</v>
      </c>
      <c r="L21" s="3">
        <v>0.11840000000000001</v>
      </c>
      <c r="M21" s="3">
        <v>0.1009</v>
      </c>
      <c r="N21" s="3">
        <v>3.95E-2</v>
      </c>
      <c r="O21" s="3">
        <v>2.2867408808605258E-2</v>
      </c>
      <c r="P21" s="2">
        <v>1318</v>
      </c>
      <c r="Q21" s="1">
        <v>4665</v>
      </c>
    </row>
  </sheetData>
  <mergeCells count="6">
    <mergeCell ref="A4:B6"/>
    <mergeCell ref="A16:B18"/>
    <mergeCell ref="A19:B21"/>
    <mergeCell ref="A7:B9"/>
    <mergeCell ref="A10:B12"/>
    <mergeCell ref="A13:B15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1">
    <tabColor theme="7" tint="0.59999389629810485"/>
  </sheetPr>
  <dimension ref="A1:J21"/>
  <sheetViews>
    <sheetView workbookViewId="0">
      <selection activeCell="A2" sqref="A2"/>
    </sheetView>
  </sheetViews>
  <sheetFormatPr baseColWidth="10" defaultRowHeight="14.4" x14ac:dyDescent="0.3"/>
  <cols>
    <col min="4" max="4" width="20.6640625" customWidth="1"/>
    <col min="5" max="7" width="17.6640625" customWidth="1"/>
    <col min="8" max="8" width="17" customWidth="1"/>
    <col min="9" max="9" width="15.5546875" customWidth="1"/>
    <col min="10" max="10" width="17.5546875" customWidth="1"/>
  </cols>
  <sheetData>
    <row r="1" spans="1:10" x14ac:dyDescent="0.3">
      <c r="A1" s="41" t="s">
        <v>154</v>
      </c>
    </row>
    <row r="2" spans="1:10" ht="15" thickBot="1" x14ac:dyDescent="0.35">
      <c r="A2" s="61" t="s">
        <v>130</v>
      </c>
    </row>
    <row r="3" spans="1:10" ht="29.4" thickBot="1" x14ac:dyDescent="0.35">
      <c r="C3" s="40"/>
      <c r="D3" s="39" t="s">
        <v>33</v>
      </c>
      <c r="E3" s="38" t="s">
        <v>32</v>
      </c>
      <c r="F3" s="38" t="s">
        <v>31</v>
      </c>
      <c r="G3" s="38" t="s">
        <v>30</v>
      </c>
      <c r="H3" s="38" t="s">
        <v>11</v>
      </c>
      <c r="I3" s="38" t="s">
        <v>10</v>
      </c>
      <c r="J3" s="37" t="s">
        <v>9</v>
      </c>
    </row>
    <row r="4" spans="1:10" ht="15.6" x14ac:dyDescent="0.3">
      <c r="A4" s="70" t="s">
        <v>8</v>
      </c>
      <c r="B4" s="65"/>
      <c r="C4" s="24" t="s">
        <v>2</v>
      </c>
      <c r="D4" s="23">
        <v>0.1111</v>
      </c>
      <c r="E4" s="23">
        <v>0.1111</v>
      </c>
      <c r="F4" s="23">
        <v>0.61109999999999998</v>
      </c>
      <c r="G4" s="23">
        <v>0.16669999999999999</v>
      </c>
      <c r="H4" s="23">
        <v>0.20188540325982635</v>
      </c>
      <c r="I4" s="22">
        <v>18</v>
      </c>
      <c r="J4" s="21">
        <v>73</v>
      </c>
    </row>
    <row r="5" spans="1:10" ht="15.6" x14ac:dyDescent="0.3">
      <c r="A5" s="66"/>
      <c r="B5" s="67"/>
      <c r="C5" s="20" t="s">
        <v>1</v>
      </c>
      <c r="D5" s="19">
        <v>0.16669999999999999</v>
      </c>
      <c r="E5" s="19">
        <v>0.19439999999999999</v>
      </c>
      <c r="F5" s="19">
        <v>0.47220000000000001</v>
      </c>
      <c r="G5" s="19">
        <v>0.16669999999999999</v>
      </c>
      <c r="H5" s="19">
        <v>0.14210417192683802</v>
      </c>
      <c r="I5" s="18">
        <v>36</v>
      </c>
      <c r="J5" s="17">
        <v>145</v>
      </c>
    </row>
    <row r="6" spans="1:10" ht="16.2" thickBot="1" x14ac:dyDescent="0.35">
      <c r="A6" s="68"/>
      <c r="B6" s="69"/>
      <c r="C6" s="16" t="s">
        <v>0</v>
      </c>
      <c r="D6" s="15">
        <v>0.14810000000000001</v>
      </c>
      <c r="E6" s="15">
        <v>0.16669999999999999</v>
      </c>
      <c r="F6" s="15">
        <v>0.51849999999999996</v>
      </c>
      <c r="G6" s="15">
        <v>0.16669999999999999</v>
      </c>
      <c r="H6" s="15">
        <v>0.11593678498348077</v>
      </c>
      <c r="I6" s="14">
        <v>54</v>
      </c>
      <c r="J6" s="13">
        <v>218</v>
      </c>
    </row>
    <row r="7" spans="1:10" ht="15.6" x14ac:dyDescent="0.3">
      <c r="A7" s="70" t="s">
        <v>7</v>
      </c>
      <c r="B7" s="65"/>
      <c r="C7" s="36" t="s">
        <v>2</v>
      </c>
      <c r="D7" s="35">
        <v>0.16669999999999999</v>
      </c>
      <c r="E7" s="35">
        <v>0.1333</v>
      </c>
      <c r="F7" s="35">
        <v>0.56669999999999998</v>
      </c>
      <c r="G7" s="35">
        <v>0.1333</v>
      </c>
      <c r="H7" s="35">
        <v>0.14384555855307857</v>
      </c>
      <c r="I7" s="34">
        <v>30</v>
      </c>
      <c r="J7" s="33">
        <v>83</v>
      </c>
    </row>
    <row r="8" spans="1:10" ht="15.6" x14ac:dyDescent="0.3">
      <c r="A8" s="66"/>
      <c r="B8" s="67"/>
      <c r="C8" s="32" t="s">
        <v>1</v>
      </c>
      <c r="D8" s="31">
        <v>0.22500000000000001</v>
      </c>
      <c r="E8" s="31">
        <v>0.05</v>
      </c>
      <c r="F8" s="31">
        <v>0.67500000000000004</v>
      </c>
      <c r="G8" s="31">
        <v>0.05</v>
      </c>
      <c r="H8" s="31">
        <v>0.12417433734490341</v>
      </c>
      <c r="I8" s="30">
        <v>40</v>
      </c>
      <c r="J8" s="29">
        <v>110</v>
      </c>
    </row>
    <row r="9" spans="1:10" ht="16.2" thickBot="1" x14ac:dyDescent="0.35">
      <c r="A9" s="68"/>
      <c r="B9" s="69"/>
      <c r="C9" s="28" t="s">
        <v>0</v>
      </c>
      <c r="D9" s="27">
        <v>0.2</v>
      </c>
      <c r="E9" s="27">
        <v>8.5699999999999998E-2</v>
      </c>
      <c r="F9" s="27">
        <v>0.62860000000000005</v>
      </c>
      <c r="G9" s="27">
        <v>8.5699999999999998E-2</v>
      </c>
      <c r="H9" s="27">
        <v>9.3751666651852125E-2</v>
      </c>
      <c r="I9" s="26">
        <v>70</v>
      </c>
      <c r="J9" s="25">
        <v>193</v>
      </c>
    </row>
    <row r="10" spans="1:10" ht="15.6" x14ac:dyDescent="0.3">
      <c r="A10" s="70" t="s">
        <v>6</v>
      </c>
      <c r="B10" s="65"/>
      <c r="C10" s="24" t="s">
        <v>2</v>
      </c>
      <c r="D10" s="23">
        <v>7.8899999999999998E-2</v>
      </c>
      <c r="E10" s="23">
        <v>0.1447</v>
      </c>
      <c r="F10" s="23">
        <v>0.59209999999999996</v>
      </c>
      <c r="G10" s="23">
        <v>0.1842</v>
      </c>
      <c r="H10" s="23">
        <v>9.093552633083625E-2</v>
      </c>
      <c r="I10" s="22">
        <v>76</v>
      </c>
      <c r="J10" s="21">
        <v>218</v>
      </c>
    </row>
    <row r="11" spans="1:10" ht="15.6" x14ac:dyDescent="0.3">
      <c r="A11" s="66"/>
      <c r="B11" s="67"/>
      <c r="C11" s="20" t="s">
        <v>1</v>
      </c>
      <c r="D11" s="19">
        <v>4.4200000000000003E-2</v>
      </c>
      <c r="E11" s="19">
        <v>9.3899999999999997E-2</v>
      </c>
      <c r="F11" s="19">
        <v>0.70169999999999999</v>
      </c>
      <c r="G11" s="19">
        <v>0.16020000000000001</v>
      </c>
      <c r="H11" s="19">
        <v>5.9876434407386797E-2</v>
      </c>
      <c r="I11" s="18">
        <v>181</v>
      </c>
      <c r="J11" s="17">
        <v>556</v>
      </c>
    </row>
    <row r="12" spans="1:10" ht="16.2" thickBot="1" x14ac:dyDescent="0.35">
      <c r="A12" s="68"/>
      <c r="B12" s="69"/>
      <c r="C12" s="16" t="s">
        <v>0</v>
      </c>
      <c r="D12" s="15">
        <v>5.45E-2</v>
      </c>
      <c r="E12" s="15">
        <v>0.1089</v>
      </c>
      <c r="F12" s="15">
        <v>0.66930000000000001</v>
      </c>
      <c r="G12" s="15">
        <v>0.1673</v>
      </c>
      <c r="H12" s="15">
        <v>4.999367223790778E-2</v>
      </c>
      <c r="I12" s="14">
        <v>257</v>
      </c>
      <c r="J12" s="13">
        <v>774</v>
      </c>
    </row>
    <row r="13" spans="1:10" ht="15.6" x14ac:dyDescent="0.3">
      <c r="A13" s="70" t="s">
        <v>5</v>
      </c>
      <c r="B13" s="65"/>
      <c r="C13" s="36" t="s">
        <v>2</v>
      </c>
      <c r="D13" s="35">
        <v>9.2700000000000005E-2</v>
      </c>
      <c r="E13" s="35">
        <v>0.10730000000000001</v>
      </c>
      <c r="F13" s="35">
        <v>0.7268</v>
      </c>
      <c r="G13" s="35">
        <v>7.3200000000000001E-2</v>
      </c>
      <c r="H13" s="35">
        <v>6.0268800842572037E-2</v>
      </c>
      <c r="I13" s="34">
        <v>205</v>
      </c>
      <c r="J13" s="33">
        <v>909</v>
      </c>
    </row>
    <row r="14" spans="1:10" ht="15.6" x14ac:dyDescent="0.3">
      <c r="A14" s="66"/>
      <c r="B14" s="67"/>
      <c r="C14" s="32" t="s">
        <v>1</v>
      </c>
      <c r="D14" s="31">
        <v>0.1018</v>
      </c>
      <c r="E14" s="31">
        <v>0.1467</v>
      </c>
      <c r="F14" s="31">
        <v>0.67659999999999998</v>
      </c>
      <c r="G14" s="31">
        <v>7.4899999999999994E-2</v>
      </c>
      <c r="H14" s="31">
        <v>4.7646480032729588E-2</v>
      </c>
      <c r="I14" s="30">
        <v>334</v>
      </c>
      <c r="J14" s="29">
        <v>1583</v>
      </c>
    </row>
    <row r="15" spans="1:10" ht="16.2" thickBot="1" x14ac:dyDescent="0.35">
      <c r="A15" s="68"/>
      <c r="B15" s="69"/>
      <c r="C15" s="28" t="s">
        <v>0</v>
      </c>
      <c r="D15" s="27">
        <v>9.8299999999999998E-2</v>
      </c>
      <c r="E15" s="27">
        <v>0.13170000000000001</v>
      </c>
      <c r="F15" s="27">
        <v>0.69569999999999999</v>
      </c>
      <c r="G15" s="27">
        <v>7.4200000000000002E-2</v>
      </c>
      <c r="H15" s="27">
        <v>3.7376269362761221E-2</v>
      </c>
      <c r="I15" s="26">
        <v>539</v>
      </c>
      <c r="J15" s="25">
        <v>2492</v>
      </c>
    </row>
    <row r="16" spans="1:10" ht="15.6" x14ac:dyDescent="0.3">
      <c r="A16" s="70" t="s">
        <v>4</v>
      </c>
      <c r="B16" s="65"/>
      <c r="C16" s="24" t="s">
        <v>2</v>
      </c>
      <c r="D16" s="23">
        <v>0.15279999999999999</v>
      </c>
      <c r="E16" s="23">
        <v>5.9799999999999999E-2</v>
      </c>
      <c r="F16" s="23">
        <v>0.69099999999999995</v>
      </c>
      <c r="G16" s="23">
        <v>9.6299999999999997E-2</v>
      </c>
      <c r="H16" s="23">
        <v>4.2395517601083198E-2</v>
      </c>
      <c r="I16" s="22">
        <v>301</v>
      </c>
      <c r="J16" s="21">
        <v>688</v>
      </c>
    </row>
    <row r="17" spans="1:10" ht="15.6" x14ac:dyDescent="0.3">
      <c r="A17" s="66"/>
      <c r="B17" s="67"/>
      <c r="C17" s="20" t="s">
        <v>1</v>
      </c>
      <c r="D17" s="19">
        <v>0.10100000000000001</v>
      </c>
      <c r="E17" s="19">
        <v>8.0799999999999997E-2</v>
      </c>
      <c r="F17" s="19">
        <v>0.70709999999999995</v>
      </c>
      <c r="G17" s="19">
        <v>0.1111</v>
      </c>
      <c r="H17" s="19">
        <v>8.0755277332611466E-2</v>
      </c>
      <c r="I17" s="18">
        <v>99</v>
      </c>
      <c r="J17" s="17">
        <v>300</v>
      </c>
    </row>
    <row r="18" spans="1:10" ht="16.2" thickBot="1" x14ac:dyDescent="0.35">
      <c r="A18" s="68"/>
      <c r="B18" s="69"/>
      <c r="C18" s="16" t="s">
        <v>0</v>
      </c>
      <c r="D18" s="15">
        <v>0.14000000000000001</v>
      </c>
      <c r="E18" s="15">
        <v>6.5000000000000002E-2</v>
      </c>
      <c r="F18" s="15">
        <v>0.69499999999999995</v>
      </c>
      <c r="G18" s="15">
        <v>0.1</v>
      </c>
      <c r="H18" s="15">
        <v>3.7820404264410024E-2</v>
      </c>
      <c r="I18" s="14">
        <v>400</v>
      </c>
      <c r="J18" s="13">
        <v>988</v>
      </c>
    </row>
    <row r="19" spans="1:10" ht="15.6" x14ac:dyDescent="0.3">
      <c r="A19" s="64" t="s">
        <v>3</v>
      </c>
      <c r="B19" s="65"/>
      <c r="C19" s="12" t="s">
        <v>2</v>
      </c>
      <c r="D19" s="11">
        <v>0.12379999999999999</v>
      </c>
      <c r="E19" s="11">
        <v>9.0499999999999997E-2</v>
      </c>
      <c r="F19" s="11">
        <v>0.6825</v>
      </c>
      <c r="G19" s="11">
        <v>0.1032</v>
      </c>
      <c r="H19" s="11">
        <v>3.2213437937549376E-2</v>
      </c>
      <c r="I19" s="10">
        <v>630</v>
      </c>
      <c r="J19" s="9">
        <v>1971</v>
      </c>
    </row>
    <row r="20" spans="1:10" ht="15.6" x14ac:dyDescent="0.3">
      <c r="A20" s="66"/>
      <c r="B20" s="67"/>
      <c r="C20" s="8" t="s">
        <v>1</v>
      </c>
      <c r="D20" s="7">
        <v>9.7100000000000006E-2</v>
      </c>
      <c r="E20" s="7">
        <v>0.1203</v>
      </c>
      <c r="F20" s="7">
        <v>0.67679999999999996</v>
      </c>
      <c r="G20" s="7">
        <v>0.10580000000000001</v>
      </c>
      <c r="H20" s="7">
        <v>3.218342143079523E-2</v>
      </c>
      <c r="I20" s="6">
        <v>690</v>
      </c>
      <c r="J20" s="5">
        <v>2694</v>
      </c>
    </row>
    <row r="21" spans="1:10" ht="16.2" thickBot="1" x14ac:dyDescent="0.35">
      <c r="A21" s="68"/>
      <c r="B21" s="69"/>
      <c r="C21" s="4" t="s">
        <v>0</v>
      </c>
      <c r="D21" s="3">
        <v>0.10979999999999999</v>
      </c>
      <c r="E21" s="3">
        <v>0.1061</v>
      </c>
      <c r="F21" s="3">
        <v>0.67949999999999999</v>
      </c>
      <c r="G21" s="3">
        <v>0.1045</v>
      </c>
      <c r="H21" s="3">
        <v>2.2843250394155645E-2</v>
      </c>
      <c r="I21" s="2">
        <v>1320</v>
      </c>
      <c r="J21" s="1">
        <v>4665</v>
      </c>
    </row>
  </sheetData>
  <mergeCells count="6">
    <mergeCell ref="A4:B6"/>
    <mergeCell ref="A16:B18"/>
    <mergeCell ref="A19:B21"/>
    <mergeCell ref="A7:B9"/>
    <mergeCell ref="A10:B12"/>
    <mergeCell ref="A13:B15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2">
    <tabColor theme="7" tint="0.59999389629810485"/>
  </sheetPr>
  <dimension ref="A1:H21"/>
  <sheetViews>
    <sheetView workbookViewId="0">
      <selection activeCell="A2" sqref="A2"/>
    </sheetView>
  </sheetViews>
  <sheetFormatPr baseColWidth="10" defaultRowHeight="14.4" x14ac:dyDescent="0.3"/>
  <cols>
    <col min="4" max="4" width="20.6640625" customWidth="1"/>
    <col min="5" max="5" width="17.6640625" customWidth="1"/>
    <col min="6" max="6" width="17" customWidth="1"/>
    <col min="7" max="7" width="15.5546875" customWidth="1"/>
    <col min="8" max="8" width="17.5546875" customWidth="1"/>
  </cols>
  <sheetData>
    <row r="1" spans="1:8" x14ac:dyDescent="0.3">
      <c r="A1" s="41" t="s">
        <v>155</v>
      </c>
    </row>
    <row r="2" spans="1:8" ht="15" thickBot="1" x14ac:dyDescent="0.35">
      <c r="A2" s="61" t="s">
        <v>130</v>
      </c>
    </row>
    <row r="3" spans="1:8" ht="29.4" thickBot="1" x14ac:dyDescent="0.35">
      <c r="C3" s="40"/>
      <c r="D3" s="39" t="s">
        <v>29</v>
      </c>
      <c r="E3" s="38" t="s">
        <v>28</v>
      </c>
      <c r="F3" s="38" t="s">
        <v>11</v>
      </c>
      <c r="G3" s="38" t="s">
        <v>10</v>
      </c>
      <c r="H3" s="37" t="s">
        <v>9</v>
      </c>
    </row>
    <row r="4" spans="1:8" ht="15.6" x14ac:dyDescent="0.3">
      <c r="A4" s="70" t="s">
        <v>8</v>
      </c>
      <c r="B4" s="65"/>
      <c r="C4" s="24" t="s">
        <v>2</v>
      </c>
      <c r="D4" s="23">
        <v>5.5599999999999997E-2</v>
      </c>
      <c r="E4" s="23">
        <v>0.94440000000000002</v>
      </c>
      <c r="F4" s="23">
        <v>0.20188540325982635</v>
      </c>
      <c r="G4" s="22">
        <v>18</v>
      </c>
      <c r="H4" s="21">
        <v>73</v>
      </c>
    </row>
    <row r="5" spans="1:8" ht="15.6" x14ac:dyDescent="0.3">
      <c r="A5" s="66"/>
      <c r="B5" s="67"/>
      <c r="C5" s="20" t="s">
        <v>1</v>
      </c>
      <c r="D5" s="19">
        <v>0.1111</v>
      </c>
      <c r="E5" s="19">
        <v>0.88890000000000002</v>
      </c>
      <c r="F5" s="19">
        <v>0.14210417192683802</v>
      </c>
      <c r="G5" s="18">
        <v>36</v>
      </c>
      <c r="H5" s="17">
        <v>145</v>
      </c>
    </row>
    <row r="6" spans="1:8" ht="16.2" thickBot="1" x14ac:dyDescent="0.35">
      <c r="A6" s="68"/>
      <c r="B6" s="69"/>
      <c r="C6" s="16" t="s">
        <v>0</v>
      </c>
      <c r="D6" s="15">
        <v>9.2600000000000002E-2</v>
      </c>
      <c r="E6" s="15">
        <v>0.90739999999999998</v>
      </c>
      <c r="F6" s="15">
        <v>0.11593678498348077</v>
      </c>
      <c r="G6" s="14">
        <v>54</v>
      </c>
      <c r="H6" s="13">
        <v>218</v>
      </c>
    </row>
    <row r="7" spans="1:8" ht="15.6" x14ac:dyDescent="0.3">
      <c r="A7" s="70" t="s">
        <v>7</v>
      </c>
      <c r="B7" s="65"/>
      <c r="C7" s="36" t="s">
        <v>2</v>
      </c>
      <c r="D7" s="35">
        <v>6.6699999999999995E-2</v>
      </c>
      <c r="E7" s="35">
        <v>0.93330000000000002</v>
      </c>
      <c r="F7" s="35">
        <v>0.14384555855307857</v>
      </c>
      <c r="G7" s="34">
        <v>30</v>
      </c>
      <c r="H7" s="33">
        <v>83</v>
      </c>
    </row>
    <row r="8" spans="1:8" ht="15.6" x14ac:dyDescent="0.3">
      <c r="A8" s="66"/>
      <c r="B8" s="67"/>
      <c r="C8" s="32" t="s">
        <v>1</v>
      </c>
      <c r="D8" s="31">
        <v>0.2</v>
      </c>
      <c r="E8" s="31">
        <v>0.8</v>
      </c>
      <c r="F8" s="31">
        <v>0.12417433734490341</v>
      </c>
      <c r="G8" s="30">
        <v>40</v>
      </c>
      <c r="H8" s="29">
        <v>110</v>
      </c>
    </row>
    <row r="9" spans="1:8" ht="16.2" thickBot="1" x14ac:dyDescent="0.35">
      <c r="A9" s="68"/>
      <c r="B9" s="69"/>
      <c r="C9" s="28" t="s">
        <v>0</v>
      </c>
      <c r="D9" s="27">
        <v>0.1429</v>
      </c>
      <c r="E9" s="27">
        <v>0.85709999999999997</v>
      </c>
      <c r="F9" s="27">
        <v>9.3751666651852125E-2</v>
      </c>
      <c r="G9" s="26">
        <v>70</v>
      </c>
      <c r="H9" s="25">
        <v>193</v>
      </c>
    </row>
    <row r="10" spans="1:8" ht="15.6" x14ac:dyDescent="0.3">
      <c r="A10" s="70" t="s">
        <v>6</v>
      </c>
      <c r="B10" s="65"/>
      <c r="C10" s="24" t="s">
        <v>2</v>
      </c>
      <c r="D10" s="23">
        <v>0.15790000000000001</v>
      </c>
      <c r="E10" s="23">
        <v>0.84209999999999996</v>
      </c>
      <c r="F10" s="23">
        <v>9.093552633083625E-2</v>
      </c>
      <c r="G10" s="22">
        <v>76</v>
      </c>
      <c r="H10" s="21">
        <v>218</v>
      </c>
    </row>
    <row r="11" spans="1:8" ht="15.6" x14ac:dyDescent="0.3">
      <c r="A11" s="66"/>
      <c r="B11" s="67"/>
      <c r="C11" s="20" t="s">
        <v>1</v>
      </c>
      <c r="D11" s="19">
        <v>0.1381</v>
      </c>
      <c r="E11" s="19">
        <v>0.8619</v>
      </c>
      <c r="F11" s="19">
        <v>5.9876434407386797E-2</v>
      </c>
      <c r="G11" s="18">
        <v>181</v>
      </c>
      <c r="H11" s="17">
        <v>556</v>
      </c>
    </row>
    <row r="12" spans="1:8" ht="16.2" thickBot="1" x14ac:dyDescent="0.35">
      <c r="A12" s="68"/>
      <c r="B12" s="69"/>
      <c r="C12" s="16" t="s">
        <v>0</v>
      </c>
      <c r="D12" s="15">
        <v>0.14399999999999999</v>
      </c>
      <c r="E12" s="15">
        <v>0.85599999999999998</v>
      </c>
      <c r="F12" s="15">
        <v>4.999367223790778E-2</v>
      </c>
      <c r="G12" s="14">
        <v>257</v>
      </c>
      <c r="H12" s="13">
        <v>774</v>
      </c>
    </row>
    <row r="13" spans="1:8" ht="15.6" x14ac:dyDescent="0.3">
      <c r="A13" s="70" t="s">
        <v>5</v>
      </c>
      <c r="B13" s="65"/>
      <c r="C13" s="36" t="s">
        <v>2</v>
      </c>
      <c r="D13" s="35">
        <v>0.2049</v>
      </c>
      <c r="E13" s="35">
        <v>0.79510000000000003</v>
      </c>
      <c r="F13" s="35">
        <v>6.0268800842572037E-2</v>
      </c>
      <c r="G13" s="34">
        <v>205</v>
      </c>
      <c r="H13" s="33">
        <v>909</v>
      </c>
    </row>
    <row r="14" spans="1:8" ht="15.6" x14ac:dyDescent="0.3">
      <c r="A14" s="66"/>
      <c r="B14" s="67"/>
      <c r="C14" s="32" t="s">
        <v>1</v>
      </c>
      <c r="D14" s="31">
        <v>0.1527</v>
      </c>
      <c r="E14" s="31">
        <v>0.84730000000000005</v>
      </c>
      <c r="F14" s="31">
        <v>4.7646480032729588E-2</v>
      </c>
      <c r="G14" s="30">
        <v>334</v>
      </c>
      <c r="H14" s="29">
        <v>1583</v>
      </c>
    </row>
    <row r="15" spans="1:8" ht="16.2" thickBot="1" x14ac:dyDescent="0.35">
      <c r="A15" s="68"/>
      <c r="B15" s="69"/>
      <c r="C15" s="28" t="s">
        <v>0</v>
      </c>
      <c r="D15" s="27">
        <v>0.17249999999999999</v>
      </c>
      <c r="E15" s="27">
        <v>0.82750000000000001</v>
      </c>
      <c r="F15" s="27">
        <v>3.7376269362761221E-2</v>
      </c>
      <c r="G15" s="26">
        <v>539</v>
      </c>
      <c r="H15" s="25">
        <v>2492</v>
      </c>
    </row>
    <row r="16" spans="1:8" ht="15.6" x14ac:dyDescent="0.3">
      <c r="A16" s="70" t="s">
        <v>4</v>
      </c>
      <c r="B16" s="65"/>
      <c r="C16" s="24" t="s">
        <v>2</v>
      </c>
      <c r="D16" s="23">
        <v>0.2591</v>
      </c>
      <c r="E16" s="23">
        <v>0.7409</v>
      </c>
      <c r="F16" s="23">
        <v>4.2395517601083198E-2</v>
      </c>
      <c r="G16" s="22">
        <v>301</v>
      </c>
      <c r="H16" s="21">
        <v>688</v>
      </c>
    </row>
    <row r="17" spans="1:8" ht="15.6" x14ac:dyDescent="0.3">
      <c r="A17" s="66"/>
      <c r="B17" s="67"/>
      <c r="C17" s="20" t="s">
        <v>1</v>
      </c>
      <c r="D17" s="19">
        <v>0.18179999999999999</v>
      </c>
      <c r="E17" s="19">
        <v>0.81820000000000004</v>
      </c>
      <c r="F17" s="19">
        <v>8.0755277332611466E-2</v>
      </c>
      <c r="G17" s="18">
        <v>99</v>
      </c>
      <c r="H17" s="17">
        <v>300</v>
      </c>
    </row>
    <row r="18" spans="1:8" ht="16.2" thickBot="1" x14ac:dyDescent="0.35">
      <c r="A18" s="68"/>
      <c r="B18" s="69"/>
      <c r="C18" s="16" t="s">
        <v>0</v>
      </c>
      <c r="D18" s="15">
        <v>0.24</v>
      </c>
      <c r="E18" s="15">
        <v>0.76</v>
      </c>
      <c r="F18" s="15">
        <v>3.7820404264410024E-2</v>
      </c>
      <c r="G18" s="14">
        <v>400</v>
      </c>
      <c r="H18" s="13">
        <v>988</v>
      </c>
    </row>
    <row r="19" spans="1:8" ht="15.6" x14ac:dyDescent="0.3">
      <c r="A19" s="64" t="s">
        <v>3</v>
      </c>
      <c r="B19" s="65"/>
      <c r="C19" s="12" t="s">
        <v>2</v>
      </c>
      <c r="D19" s="11">
        <v>0.21429999999999999</v>
      </c>
      <c r="E19" s="11">
        <v>0.78569999999999995</v>
      </c>
      <c r="F19" s="11">
        <v>3.2213437937549376E-2</v>
      </c>
      <c r="G19" s="10">
        <v>630</v>
      </c>
      <c r="H19" s="9">
        <v>1971</v>
      </c>
    </row>
    <row r="20" spans="1:8" ht="15.6" x14ac:dyDescent="0.3">
      <c r="A20" s="66"/>
      <c r="B20" s="67"/>
      <c r="C20" s="8" t="s">
        <v>1</v>
      </c>
      <c r="D20" s="7">
        <v>0.15359999999999999</v>
      </c>
      <c r="E20" s="7">
        <v>0.84640000000000004</v>
      </c>
      <c r="F20" s="7">
        <v>3.218342143079523E-2</v>
      </c>
      <c r="G20" s="6">
        <v>690</v>
      </c>
      <c r="H20" s="5">
        <v>2694</v>
      </c>
    </row>
    <row r="21" spans="1:8" ht="16.2" thickBot="1" x14ac:dyDescent="0.35">
      <c r="A21" s="68"/>
      <c r="B21" s="69"/>
      <c r="C21" s="4" t="s">
        <v>0</v>
      </c>
      <c r="D21" s="3">
        <v>0.18260000000000001</v>
      </c>
      <c r="E21" s="3">
        <v>0.81740000000000002</v>
      </c>
      <c r="F21" s="3">
        <v>2.2843250394155645E-2</v>
      </c>
      <c r="G21" s="2">
        <v>1320</v>
      </c>
      <c r="H21" s="1">
        <v>4665</v>
      </c>
    </row>
  </sheetData>
  <mergeCells count="6">
    <mergeCell ref="A4:B6"/>
    <mergeCell ref="A16:B18"/>
    <mergeCell ref="A19:B21"/>
    <mergeCell ref="A7:B9"/>
    <mergeCell ref="A10:B12"/>
    <mergeCell ref="A13:B15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3">
    <tabColor theme="7" tint="0.59999389629810485"/>
  </sheetPr>
  <dimension ref="A1:H21"/>
  <sheetViews>
    <sheetView workbookViewId="0">
      <selection activeCell="A2" sqref="A2"/>
    </sheetView>
  </sheetViews>
  <sheetFormatPr baseColWidth="10" defaultRowHeight="14.4" x14ac:dyDescent="0.3"/>
  <cols>
    <col min="4" max="4" width="20.6640625" customWidth="1"/>
    <col min="5" max="5" width="17.6640625" customWidth="1"/>
    <col min="6" max="6" width="17" customWidth="1"/>
    <col min="7" max="7" width="15.5546875" customWidth="1"/>
    <col min="8" max="8" width="17.5546875" customWidth="1"/>
  </cols>
  <sheetData>
    <row r="1" spans="1:8" x14ac:dyDescent="0.3">
      <c r="A1" s="41" t="s">
        <v>156</v>
      </c>
    </row>
    <row r="2" spans="1:8" ht="15" thickBot="1" x14ac:dyDescent="0.35">
      <c r="A2" s="61" t="s">
        <v>130</v>
      </c>
    </row>
    <row r="3" spans="1:8" ht="29.4" thickBot="1" x14ac:dyDescent="0.35">
      <c r="C3" s="40"/>
      <c r="D3" s="39" t="s">
        <v>27</v>
      </c>
      <c r="E3" s="38" t="s">
        <v>26</v>
      </c>
      <c r="F3" s="38" t="s">
        <v>11</v>
      </c>
      <c r="G3" s="38" t="s">
        <v>10</v>
      </c>
      <c r="H3" s="37" t="s">
        <v>9</v>
      </c>
    </row>
    <row r="4" spans="1:8" ht="15.6" x14ac:dyDescent="0.3">
      <c r="A4" s="70" t="s">
        <v>8</v>
      </c>
      <c r="B4" s="65"/>
      <c r="C4" s="24" t="s">
        <v>2</v>
      </c>
      <c r="D4" s="23">
        <v>0.44440000000000002</v>
      </c>
      <c r="E4" s="23">
        <v>0.55559999999999998</v>
      </c>
      <c r="F4" s="23">
        <v>0.20188540325982635</v>
      </c>
      <c r="G4" s="22">
        <v>18</v>
      </c>
      <c r="H4" s="21">
        <v>73</v>
      </c>
    </row>
    <row r="5" spans="1:8" ht="15.6" x14ac:dyDescent="0.3">
      <c r="A5" s="66"/>
      <c r="B5" s="67"/>
      <c r="C5" s="20" t="s">
        <v>1</v>
      </c>
      <c r="D5" s="19">
        <v>0.5</v>
      </c>
      <c r="E5" s="19">
        <v>0.5</v>
      </c>
      <c r="F5" s="19">
        <v>0.14210417192683802</v>
      </c>
      <c r="G5" s="18">
        <v>36</v>
      </c>
      <c r="H5" s="17">
        <v>145</v>
      </c>
    </row>
    <row r="6" spans="1:8" ht="16.2" thickBot="1" x14ac:dyDescent="0.35">
      <c r="A6" s="68"/>
      <c r="B6" s="69"/>
      <c r="C6" s="16" t="s">
        <v>0</v>
      </c>
      <c r="D6" s="15">
        <v>0.48149999999999998</v>
      </c>
      <c r="E6" s="15">
        <v>0.51849999999999996</v>
      </c>
      <c r="F6" s="15">
        <v>0.11593678498348077</v>
      </c>
      <c r="G6" s="14">
        <v>54</v>
      </c>
      <c r="H6" s="13">
        <v>218</v>
      </c>
    </row>
    <row r="7" spans="1:8" ht="15.6" x14ac:dyDescent="0.3">
      <c r="A7" s="70" t="s">
        <v>7</v>
      </c>
      <c r="B7" s="65"/>
      <c r="C7" s="36" t="s">
        <v>2</v>
      </c>
      <c r="D7" s="35">
        <v>0.6</v>
      </c>
      <c r="E7" s="35">
        <v>0.4</v>
      </c>
      <c r="F7" s="35">
        <v>0.14384555855307857</v>
      </c>
      <c r="G7" s="34">
        <v>30</v>
      </c>
      <c r="H7" s="33">
        <v>83</v>
      </c>
    </row>
    <row r="8" spans="1:8" ht="15.6" x14ac:dyDescent="0.3">
      <c r="A8" s="66"/>
      <c r="B8" s="67"/>
      <c r="C8" s="32" t="s">
        <v>1</v>
      </c>
      <c r="D8" s="31">
        <v>0.45</v>
      </c>
      <c r="E8" s="31">
        <v>0.55000000000000004</v>
      </c>
      <c r="F8" s="31">
        <v>0.12417433734490341</v>
      </c>
      <c r="G8" s="30">
        <v>40</v>
      </c>
      <c r="H8" s="29">
        <v>110</v>
      </c>
    </row>
    <row r="9" spans="1:8" ht="16.2" thickBot="1" x14ac:dyDescent="0.35">
      <c r="A9" s="68"/>
      <c r="B9" s="69"/>
      <c r="C9" s="28" t="s">
        <v>0</v>
      </c>
      <c r="D9" s="27">
        <v>0.51429999999999998</v>
      </c>
      <c r="E9" s="27">
        <v>0.48570000000000002</v>
      </c>
      <c r="F9" s="27">
        <v>9.3751666651852125E-2</v>
      </c>
      <c r="G9" s="26">
        <v>70</v>
      </c>
      <c r="H9" s="25">
        <v>193</v>
      </c>
    </row>
    <row r="10" spans="1:8" ht="15.6" x14ac:dyDescent="0.3">
      <c r="A10" s="70" t="s">
        <v>6</v>
      </c>
      <c r="B10" s="65"/>
      <c r="C10" s="24" t="s">
        <v>2</v>
      </c>
      <c r="D10" s="23">
        <v>0.55259999999999998</v>
      </c>
      <c r="E10" s="23">
        <v>0.44740000000000002</v>
      </c>
      <c r="F10" s="23">
        <v>9.093552633083625E-2</v>
      </c>
      <c r="G10" s="22">
        <v>76</v>
      </c>
      <c r="H10" s="21">
        <v>218</v>
      </c>
    </row>
    <row r="11" spans="1:8" ht="15.6" x14ac:dyDescent="0.3">
      <c r="A11" s="66"/>
      <c r="B11" s="67"/>
      <c r="C11" s="20" t="s">
        <v>1</v>
      </c>
      <c r="D11" s="19">
        <v>0.59119999999999995</v>
      </c>
      <c r="E11" s="19">
        <v>0.4088</v>
      </c>
      <c r="F11" s="19">
        <v>5.9876434407386797E-2</v>
      </c>
      <c r="G11" s="18">
        <v>181</v>
      </c>
      <c r="H11" s="17">
        <v>556</v>
      </c>
    </row>
    <row r="12" spans="1:8" ht="16.2" thickBot="1" x14ac:dyDescent="0.35">
      <c r="A12" s="68"/>
      <c r="B12" s="69"/>
      <c r="C12" s="16" t="s">
        <v>0</v>
      </c>
      <c r="D12" s="15">
        <v>0.57979999999999998</v>
      </c>
      <c r="E12" s="15">
        <v>0.42020000000000002</v>
      </c>
      <c r="F12" s="15">
        <v>4.999367223790778E-2</v>
      </c>
      <c r="G12" s="14">
        <v>257</v>
      </c>
      <c r="H12" s="13">
        <v>774</v>
      </c>
    </row>
    <row r="13" spans="1:8" ht="15.6" x14ac:dyDescent="0.3">
      <c r="A13" s="70" t="s">
        <v>5</v>
      </c>
      <c r="B13" s="65"/>
      <c r="C13" s="36" t="s">
        <v>2</v>
      </c>
      <c r="D13" s="35">
        <v>0.68289999999999995</v>
      </c>
      <c r="E13" s="35">
        <v>0.31709999999999999</v>
      </c>
      <c r="F13" s="35">
        <v>6.0268800842572037E-2</v>
      </c>
      <c r="G13" s="34">
        <v>205</v>
      </c>
      <c r="H13" s="33">
        <v>909</v>
      </c>
    </row>
    <row r="14" spans="1:8" ht="15.6" x14ac:dyDescent="0.3">
      <c r="A14" s="66"/>
      <c r="B14" s="67"/>
      <c r="C14" s="32" t="s">
        <v>1</v>
      </c>
      <c r="D14" s="31">
        <v>0.5958</v>
      </c>
      <c r="E14" s="31">
        <v>0.4042</v>
      </c>
      <c r="F14" s="31">
        <v>4.7646480032729588E-2</v>
      </c>
      <c r="G14" s="30">
        <v>334</v>
      </c>
      <c r="H14" s="29">
        <v>1583</v>
      </c>
    </row>
    <row r="15" spans="1:8" ht="16.2" thickBot="1" x14ac:dyDescent="0.35">
      <c r="A15" s="68"/>
      <c r="B15" s="69"/>
      <c r="C15" s="28" t="s">
        <v>0</v>
      </c>
      <c r="D15" s="27">
        <v>0.62890000000000001</v>
      </c>
      <c r="E15" s="27">
        <v>0.37109999999999999</v>
      </c>
      <c r="F15" s="27">
        <v>3.7376269362761221E-2</v>
      </c>
      <c r="G15" s="26">
        <v>539</v>
      </c>
      <c r="H15" s="25">
        <v>2492</v>
      </c>
    </row>
    <row r="16" spans="1:8" ht="15.6" x14ac:dyDescent="0.3">
      <c r="A16" s="70" t="s">
        <v>4</v>
      </c>
      <c r="B16" s="65"/>
      <c r="C16" s="24" t="s">
        <v>2</v>
      </c>
      <c r="D16" s="23">
        <v>0.78669999999999995</v>
      </c>
      <c r="E16" s="23">
        <v>0.21329999999999999</v>
      </c>
      <c r="F16" s="23">
        <v>4.2520948400605413E-2</v>
      </c>
      <c r="G16" s="22">
        <v>300</v>
      </c>
      <c r="H16" s="21">
        <v>688</v>
      </c>
    </row>
    <row r="17" spans="1:8" ht="15.6" x14ac:dyDescent="0.3">
      <c r="A17" s="66"/>
      <c r="B17" s="67"/>
      <c r="C17" s="20" t="s">
        <v>1</v>
      </c>
      <c r="D17" s="19">
        <v>0.78790000000000004</v>
      </c>
      <c r="E17" s="19">
        <v>0.21210000000000001</v>
      </c>
      <c r="F17" s="19">
        <v>8.0755277332611466E-2</v>
      </c>
      <c r="G17" s="18">
        <v>99</v>
      </c>
      <c r="H17" s="17">
        <v>300</v>
      </c>
    </row>
    <row r="18" spans="1:8" ht="16.2" thickBot="1" x14ac:dyDescent="0.35">
      <c r="A18" s="68"/>
      <c r="B18" s="69"/>
      <c r="C18" s="16" t="s">
        <v>0</v>
      </c>
      <c r="D18" s="15">
        <v>0.78700000000000003</v>
      </c>
      <c r="E18" s="15">
        <v>0.21299999999999999</v>
      </c>
      <c r="F18" s="15">
        <v>3.7899955400835801E-2</v>
      </c>
      <c r="G18" s="14">
        <v>399</v>
      </c>
      <c r="H18" s="13">
        <v>988</v>
      </c>
    </row>
    <row r="19" spans="1:8" ht="15.6" x14ac:dyDescent="0.3">
      <c r="A19" s="64" t="s">
        <v>3</v>
      </c>
      <c r="B19" s="65"/>
      <c r="C19" s="12" t="s">
        <v>2</v>
      </c>
      <c r="D19" s="11">
        <v>0.70589999999999997</v>
      </c>
      <c r="E19" s="11">
        <v>0.29409999999999997</v>
      </c>
      <c r="F19" s="11">
        <v>3.2251052914297959E-2</v>
      </c>
      <c r="G19" s="10">
        <v>629</v>
      </c>
      <c r="H19" s="9">
        <v>1971</v>
      </c>
    </row>
    <row r="20" spans="1:8" ht="15.6" x14ac:dyDescent="0.3">
      <c r="A20" s="66"/>
      <c r="B20" s="67"/>
      <c r="C20" s="8" t="s">
        <v>1</v>
      </c>
      <c r="D20" s="7">
        <v>0.60870000000000002</v>
      </c>
      <c r="E20" s="7">
        <v>0.39129999999999998</v>
      </c>
      <c r="F20" s="7">
        <v>3.218342143079523E-2</v>
      </c>
      <c r="G20" s="6">
        <v>690</v>
      </c>
      <c r="H20" s="5">
        <v>2694</v>
      </c>
    </row>
    <row r="21" spans="1:8" ht="16.2" thickBot="1" x14ac:dyDescent="0.35">
      <c r="A21" s="68"/>
      <c r="B21" s="69"/>
      <c r="C21" s="4" t="s">
        <v>0</v>
      </c>
      <c r="D21" s="3">
        <v>0.65500000000000003</v>
      </c>
      <c r="E21" s="3">
        <v>0.34499999999999997</v>
      </c>
      <c r="F21" s="3">
        <v>2.2855323635501593E-2</v>
      </c>
      <c r="G21" s="2">
        <v>1319</v>
      </c>
      <c r="H21" s="1">
        <v>4665</v>
      </c>
    </row>
  </sheetData>
  <mergeCells count="6">
    <mergeCell ref="A4:B6"/>
    <mergeCell ref="A16:B18"/>
    <mergeCell ref="A19:B21"/>
    <mergeCell ref="A7:B9"/>
    <mergeCell ref="A10:B12"/>
    <mergeCell ref="A13:B15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4">
    <tabColor theme="7" tint="0.59999389629810485"/>
  </sheetPr>
  <dimension ref="A1:AA21"/>
  <sheetViews>
    <sheetView workbookViewId="0">
      <selection activeCell="D3" sqref="D3:X3"/>
    </sheetView>
  </sheetViews>
  <sheetFormatPr baseColWidth="10" defaultRowHeight="14.4" x14ac:dyDescent="0.3"/>
  <cols>
    <col min="4" max="4" width="20.6640625" customWidth="1"/>
    <col min="5" max="24" width="17.6640625" customWidth="1"/>
    <col min="25" max="25" width="17" customWidth="1"/>
    <col min="26" max="26" width="15.5546875" customWidth="1"/>
    <col min="27" max="27" width="17.5546875" customWidth="1"/>
  </cols>
  <sheetData>
    <row r="1" spans="1:27" x14ac:dyDescent="0.3">
      <c r="A1" s="41" t="s">
        <v>157</v>
      </c>
      <c r="P1" s="41"/>
    </row>
    <row r="2" spans="1:27" ht="15" thickBot="1" x14ac:dyDescent="0.35">
      <c r="A2" s="61" t="s">
        <v>130</v>
      </c>
    </row>
    <row r="3" spans="1:27" ht="144.6" thickBot="1" x14ac:dyDescent="0.35">
      <c r="C3" s="40"/>
      <c r="D3" s="39" t="s">
        <v>185</v>
      </c>
      <c r="E3" s="39" t="s">
        <v>186</v>
      </c>
      <c r="F3" s="39" t="s">
        <v>187</v>
      </c>
      <c r="G3" s="39" t="s">
        <v>188</v>
      </c>
      <c r="H3" s="39" t="s">
        <v>189</v>
      </c>
      <c r="I3" s="39" t="s">
        <v>190</v>
      </c>
      <c r="J3" s="39" t="s">
        <v>191</v>
      </c>
      <c r="K3" s="39" t="s">
        <v>192</v>
      </c>
      <c r="L3" s="39" t="s">
        <v>193</v>
      </c>
      <c r="M3" s="39" t="s">
        <v>194</v>
      </c>
      <c r="N3" s="39" t="s">
        <v>195</v>
      </c>
      <c r="O3" s="39" t="s">
        <v>196</v>
      </c>
      <c r="P3" s="39" t="s">
        <v>197</v>
      </c>
      <c r="Q3" s="39" t="s">
        <v>198</v>
      </c>
      <c r="R3" s="39" t="s">
        <v>199</v>
      </c>
      <c r="S3" s="39" t="s">
        <v>200</v>
      </c>
      <c r="T3" s="39" t="s">
        <v>201</v>
      </c>
      <c r="U3" s="39" t="s">
        <v>202</v>
      </c>
      <c r="V3" s="39" t="s">
        <v>203</v>
      </c>
      <c r="W3" s="39" t="s">
        <v>204</v>
      </c>
      <c r="X3" s="39" t="s">
        <v>205</v>
      </c>
      <c r="Y3" s="38" t="s">
        <v>11</v>
      </c>
      <c r="Z3" s="38" t="s">
        <v>10</v>
      </c>
      <c r="AA3" s="37" t="s">
        <v>9</v>
      </c>
    </row>
    <row r="4" spans="1:27" ht="15.6" x14ac:dyDescent="0.3">
      <c r="A4" s="70" t="s">
        <v>8</v>
      </c>
      <c r="B4" s="65"/>
      <c r="C4" s="24" t="s">
        <v>2</v>
      </c>
      <c r="D4" s="23">
        <v>0</v>
      </c>
      <c r="E4" s="23">
        <v>0</v>
      </c>
      <c r="F4" s="23">
        <v>0</v>
      </c>
      <c r="G4" s="23">
        <v>0</v>
      </c>
      <c r="H4" s="23">
        <v>0</v>
      </c>
      <c r="I4" s="23">
        <v>0</v>
      </c>
      <c r="J4" s="23">
        <v>0.1</v>
      </c>
      <c r="K4" s="23">
        <v>0</v>
      </c>
      <c r="L4" s="23">
        <v>0</v>
      </c>
      <c r="M4" s="23">
        <v>0.1</v>
      </c>
      <c r="N4" s="23">
        <v>0</v>
      </c>
      <c r="O4" s="23">
        <v>0</v>
      </c>
      <c r="P4" s="23">
        <v>0.1</v>
      </c>
      <c r="Q4" s="23">
        <v>0</v>
      </c>
      <c r="R4" s="23">
        <v>0.1</v>
      </c>
      <c r="S4" s="23">
        <v>0.35</v>
      </c>
      <c r="T4" s="23">
        <v>0</v>
      </c>
      <c r="U4" s="23">
        <v>0.05</v>
      </c>
      <c r="V4" s="23">
        <v>0.2</v>
      </c>
      <c r="W4" s="23">
        <v>0</v>
      </c>
      <c r="X4" s="23">
        <v>0</v>
      </c>
      <c r="Y4" s="23">
        <v>0.18801078574261518</v>
      </c>
      <c r="Z4" s="22">
        <v>20</v>
      </c>
      <c r="AA4" s="21">
        <v>73</v>
      </c>
    </row>
    <row r="5" spans="1:27" ht="15.6" x14ac:dyDescent="0.3">
      <c r="A5" s="66"/>
      <c r="B5" s="67"/>
      <c r="C5" s="20" t="s">
        <v>1</v>
      </c>
      <c r="D5" s="19">
        <v>0</v>
      </c>
      <c r="E5" s="19">
        <v>0</v>
      </c>
      <c r="F5" s="19">
        <v>0</v>
      </c>
      <c r="G5" s="19">
        <v>0</v>
      </c>
      <c r="H5" s="19">
        <v>0</v>
      </c>
      <c r="I5" s="19">
        <v>2.63E-2</v>
      </c>
      <c r="J5" s="19">
        <v>5.2600000000000001E-2</v>
      </c>
      <c r="K5" s="19">
        <v>0</v>
      </c>
      <c r="L5" s="19">
        <v>0</v>
      </c>
      <c r="M5" s="19">
        <v>2.63E-2</v>
      </c>
      <c r="N5" s="19">
        <v>0</v>
      </c>
      <c r="O5" s="19">
        <v>0</v>
      </c>
      <c r="P5" s="19">
        <v>2.63E-2</v>
      </c>
      <c r="Q5" s="19">
        <v>2.63E-2</v>
      </c>
      <c r="R5" s="19">
        <v>5.2600000000000001E-2</v>
      </c>
      <c r="S5" s="19">
        <v>0.57889999999999997</v>
      </c>
      <c r="T5" s="19">
        <v>0</v>
      </c>
      <c r="U5" s="19">
        <v>0.1053</v>
      </c>
      <c r="V5" s="19">
        <v>7.8899999999999998E-2</v>
      </c>
      <c r="W5" s="19">
        <v>2.63E-2</v>
      </c>
      <c r="X5" s="19">
        <v>0</v>
      </c>
      <c r="Y5" s="19">
        <v>0.1370392332946602</v>
      </c>
      <c r="Z5" s="18">
        <v>38</v>
      </c>
      <c r="AA5" s="17">
        <v>145</v>
      </c>
    </row>
    <row r="6" spans="1:27" ht="16.2" thickBot="1" x14ac:dyDescent="0.35">
      <c r="A6" s="68"/>
      <c r="B6" s="69"/>
      <c r="C6" s="16" t="s">
        <v>0</v>
      </c>
      <c r="D6" s="15">
        <v>0</v>
      </c>
      <c r="E6" s="15">
        <v>0</v>
      </c>
      <c r="F6" s="15">
        <v>0</v>
      </c>
      <c r="G6" s="15">
        <v>0</v>
      </c>
      <c r="H6" s="15">
        <v>0</v>
      </c>
      <c r="I6" s="15">
        <v>1.72E-2</v>
      </c>
      <c r="J6" s="15">
        <v>6.9000000000000006E-2</v>
      </c>
      <c r="K6" s="15">
        <v>0</v>
      </c>
      <c r="L6" s="15">
        <v>0</v>
      </c>
      <c r="M6" s="15">
        <v>5.1700000000000003E-2</v>
      </c>
      <c r="N6" s="15">
        <v>0</v>
      </c>
      <c r="O6" s="15">
        <v>0</v>
      </c>
      <c r="P6" s="15">
        <v>5.1700000000000003E-2</v>
      </c>
      <c r="Q6" s="15">
        <v>1.72E-2</v>
      </c>
      <c r="R6" s="15">
        <v>6.9000000000000006E-2</v>
      </c>
      <c r="S6" s="15">
        <v>0.5</v>
      </c>
      <c r="T6" s="15">
        <v>0</v>
      </c>
      <c r="U6" s="15">
        <v>8.6199999999999999E-2</v>
      </c>
      <c r="V6" s="15">
        <v>0.1207</v>
      </c>
      <c r="W6" s="15">
        <v>1.72E-2</v>
      </c>
      <c r="X6" s="15">
        <v>0</v>
      </c>
      <c r="Y6" s="15">
        <v>0.11049489239701851</v>
      </c>
      <c r="Z6" s="14">
        <v>58</v>
      </c>
      <c r="AA6" s="13">
        <v>218</v>
      </c>
    </row>
    <row r="7" spans="1:27" ht="15.6" x14ac:dyDescent="0.3">
      <c r="A7" s="70" t="s">
        <v>7</v>
      </c>
      <c r="B7" s="65"/>
      <c r="C7" s="36" t="s">
        <v>2</v>
      </c>
      <c r="D7" s="35">
        <v>0.16669999999999999</v>
      </c>
      <c r="E7" s="35">
        <v>0</v>
      </c>
      <c r="F7" s="35">
        <v>0</v>
      </c>
      <c r="G7" s="35">
        <v>0</v>
      </c>
      <c r="H7" s="35">
        <v>3.3300000000000003E-2</v>
      </c>
      <c r="I7" s="35">
        <v>0</v>
      </c>
      <c r="J7" s="35">
        <v>0</v>
      </c>
      <c r="K7" s="35">
        <v>0</v>
      </c>
      <c r="L7" s="35">
        <v>0</v>
      </c>
      <c r="M7" s="35">
        <v>0</v>
      </c>
      <c r="N7" s="35">
        <v>0</v>
      </c>
      <c r="O7" s="35">
        <v>0</v>
      </c>
      <c r="P7" s="35">
        <v>0.16669999999999999</v>
      </c>
      <c r="Q7" s="35">
        <v>0</v>
      </c>
      <c r="R7" s="35">
        <v>3.3300000000000003E-2</v>
      </c>
      <c r="S7" s="35">
        <v>0.3</v>
      </c>
      <c r="T7" s="35">
        <v>6.6699999999999995E-2</v>
      </c>
      <c r="U7" s="35">
        <v>3.3300000000000003E-2</v>
      </c>
      <c r="V7" s="35">
        <v>0.2</v>
      </c>
      <c r="W7" s="35">
        <v>0</v>
      </c>
      <c r="X7" s="35">
        <v>0</v>
      </c>
      <c r="Y7" s="35">
        <v>0.14384555855307857</v>
      </c>
      <c r="Z7" s="34">
        <v>30</v>
      </c>
      <c r="AA7" s="33">
        <v>83</v>
      </c>
    </row>
    <row r="8" spans="1:27" ht="15.6" x14ac:dyDescent="0.3">
      <c r="A8" s="66"/>
      <c r="B8" s="67"/>
      <c r="C8" s="32" t="s">
        <v>1</v>
      </c>
      <c r="D8" s="31">
        <v>0.21429999999999999</v>
      </c>
      <c r="E8" s="31">
        <v>0</v>
      </c>
      <c r="F8" s="31">
        <v>4.7600000000000003E-2</v>
      </c>
      <c r="G8" s="31">
        <v>0</v>
      </c>
      <c r="H8" s="31">
        <v>2.3800000000000002E-2</v>
      </c>
      <c r="I8" s="31">
        <v>0</v>
      </c>
      <c r="J8" s="31">
        <v>9.5200000000000007E-2</v>
      </c>
      <c r="K8" s="31">
        <v>0</v>
      </c>
      <c r="L8" s="31">
        <v>0</v>
      </c>
      <c r="M8" s="31">
        <v>0</v>
      </c>
      <c r="N8" s="31">
        <v>0</v>
      </c>
      <c r="O8" s="31">
        <v>0</v>
      </c>
      <c r="P8" s="31">
        <v>0.1905</v>
      </c>
      <c r="Q8" s="31">
        <v>4.7600000000000003E-2</v>
      </c>
      <c r="R8" s="31">
        <v>7.1400000000000005E-2</v>
      </c>
      <c r="S8" s="31">
        <v>0.1905</v>
      </c>
      <c r="T8" s="31">
        <v>4.7600000000000003E-2</v>
      </c>
      <c r="U8" s="31">
        <v>0</v>
      </c>
      <c r="V8" s="31">
        <v>7.1400000000000005E-2</v>
      </c>
      <c r="W8" s="31">
        <v>0</v>
      </c>
      <c r="X8" s="31">
        <v>0</v>
      </c>
      <c r="Y8" s="31">
        <v>0.11943803173644672</v>
      </c>
      <c r="Z8" s="30">
        <v>42</v>
      </c>
      <c r="AA8" s="29">
        <v>110</v>
      </c>
    </row>
    <row r="9" spans="1:27" ht="16.2" thickBot="1" x14ac:dyDescent="0.35">
      <c r="A9" s="68"/>
      <c r="B9" s="69"/>
      <c r="C9" s="28" t="s">
        <v>0</v>
      </c>
      <c r="D9" s="27">
        <v>0.19439999999999999</v>
      </c>
      <c r="E9" s="27">
        <v>0</v>
      </c>
      <c r="F9" s="27">
        <v>2.7799999999999998E-2</v>
      </c>
      <c r="G9" s="27">
        <v>0</v>
      </c>
      <c r="H9" s="27">
        <v>2.7799999999999998E-2</v>
      </c>
      <c r="I9" s="27">
        <v>0</v>
      </c>
      <c r="J9" s="27">
        <v>5.5599999999999997E-2</v>
      </c>
      <c r="K9" s="27">
        <v>0</v>
      </c>
      <c r="L9" s="27">
        <v>0</v>
      </c>
      <c r="M9" s="27">
        <v>0</v>
      </c>
      <c r="N9" s="27">
        <v>0</v>
      </c>
      <c r="O9" s="27">
        <v>0</v>
      </c>
      <c r="P9" s="27">
        <v>0.18060000000000001</v>
      </c>
      <c r="Q9" s="27">
        <v>2.7799999999999998E-2</v>
      </c>
      <c r="R9" s="27">
        <v>5.5599999999999997E-2</v>
      </c>
      <c r="S9" s="27">
        <v>0.2361</v>
      </c>
      <c r="T9" s="27">
        <v>5.5599999999999997E-2</v>
      </c>
      <c r="U9" s="27">
        <v>1.3899999999999999E-2</v>
      </c>
      <c r="V9" s="27">
        <v>0.125</v>
      </c>
      <c r="W9" s="27">
        <v>0</v>
      </c>
      <c r="X9" s="27">
        <v>0</v>
      </c>
      <c r="Y9" s="27">
        <v>9.1685761900009238E-2</v>
      </c>
      <c r="Z9" s="26">
        <v>72</v>
      </c>
      <c r="AA9" s="25">
        <v>193</v>
      </c>
    </row>
    <row r="10" spans="1:27" ht="15.6" x14ac:dyDescent="0.3">
      <c r="A10" s="70" t="s">
        <v>6</v>
      </c>
      <c r="B10" s="65"/>
      <c r="C10" s="24" t="s">
        <v>2</v>
      </c>
      <c r="D10" s="23">
        <v>6.9800000000000001E-2</v>
      </c>
      <c r="E10" s="23">
        <v>0</v>
      </c>
      <c r="F10" s="23">
        <v>0</v>
      </c>
      <c r="G10" s="23">
        <v>0</v>
      </c>
      <c r="H10" s="23">
        <v>0</v>
      </c>
      <c r="I10" s="23">
        <v>0</v>
      </c>
      <c r="J10" s="23">
        <v>1.1599999999999999E-2</v>
      </c>
      <c r="K10" s="23">
        <v>0</v>
      </c>
      <c r="L10" s="23">
        <v>0</v>
      </c>
      <c r="M10" s="23">
        <v>0</v>
      </c>
      <c r="N10" s="23">
        <v>0</v>
      </c>
      <c r="O10" s="23">
        <v>0</v>
      </c>
      <c r="P10" s="23">
        <v>2.3300000000000001E-2</v>
      </c>
      <c r="Q10" s="23">
        <v>0</v>
      </c>
      <c r="R10" s="23">
        <v>3.49E-2</v>
      </c>
      <c r="S10" s="23">
        <v>2.3300000000000001E-2</v>
      </c>
      <c r="T10" s="23">
        <v>0.6744</v>
      </c>
      <c r="U10" s="23">
        <v>0</v>
      </c>
      <c r="V10" s="23">
        <v>0.1628</v>
      </c>
      <c r="W10" s="23">
        <v>0</v>
      </c>
      <c r="X10" s="23">
        <v>0</v>
      </c>
      <c r="Y10" s="23">
        <v>8.2420254031206688E-2</v>
      </c>
      <c r="Z10" s="22">
        <v>86</v>
      </c>
      <c r="AA10" s="21">
        <v>218</v>
      </c>
    </row>
    <row r="11" spans="1:27" ht="15.6" x14ac:dyDescent="0.3">
      <c r="A11" s="66"/>
      <c r="B11" s="67"/>
      <c r="C11" s="20" t="s">
        <v>1</v>
      </c>
      <c r="D11" s="19">
        <v>1.06E-2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>
        <v>0</v>
      </c>
      <c r="M11" s="19">
        <v>0</v>
      </c>
      <c r="N11" s="19">
        <v>0</v>
      </c>
      <c r="O11" s="19">
        <v>0</v>
      </c>
      <c r="P11" s="19">
        <v>1.06E-2</v>
      </c>
      <c r="Q11" s="19">
        <v>0</v>
      </c>
      <c r="R11" s="19">
        <v>6.88E-2</v>
      </c>
      <c r="S11" s="19">
        <v>2.12E-2</v>
      </c>
      <c r="T11" s="19">
        <v>0.76190000000000002</v>
      </c>
      <c r="U11" s="19">
        <v>5.3E-3</v>
      </c>
      <c r="V11" s="19">
        <v>0.1217</v>
      </c>
      <c r="W11" s="19">
        <v>0</v>
      </c>
      <c r="X11" s="19">
        <v>0</v>
      </c>
      <c r="Y11" s="19">
        <v>5.7967118727086882E-2</v>
      </c>
      <c r="Z11" s="18">
        <v>189</v>
      </c>
      <c r="AA11" s="17">
        <v>556</v>
      </c>
    </row>
    <row r="12" spans="1:27" ht="16.2" thickBot="1" x14ac:dyDescent="0.35">
      <c r="A12" s="68"/>
      <c r="B12" s="69"/>
      <c r="C12" s="16" t="s">
        <v>0</v>
      </c>
      <c r="D12" s="15">
        <v>2.9100000000000001E-2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3.5999999999999999E-3</v>
      </c>
      <c r="K12" s="15">
        <v>0</v>
      </c>
      <c r="L12" s="15">
        <v>0</v>
      </c>
      <c r="M12" s="15">
        <v>0</v>
      </c>
      <c r="N12" s="15">
        <v>0</v>
      </c>
      <c r="O12" s="15">
        <v>0</v>
      </c>
      <c r="P12" s="15">
        <v>1.4500000000000001E-2</v>
      </c>
      <c r="Q12" s="15">
        <v>0</v>
      </c>
      <c r="R12" s="15">
        <v>5.8200000000000002E-2</v>
      </c>
      <c r="S12" s="15">
        <v>2.18E-2</v>
      </c>
      <c r="T12" s="15">
        <v>0.73450000000000004</v>
      </c>
      <c r="U12" s="15">
        <v>3.5999999999999999E-3</v>
      </c>
      <c r="V12" s="15">
        <v>0.13450000000000001</v>
      </c>
      <c r="W12" s="15">
        <v>0</v>
      </c>
      <c r="X12" s="15">
        <v>0</v>
      </c>
      <c r="Y12" s="15">
        <v>4.7481043463848321E-2</v>
      </c>
      <c r="Z12" s="14">
        <v>275</v>
      </c>
      <c r="AA12" s="13">
        <v>774</v>
      </c>
    </row>
    <row r="13" spans="1:27" ht="15.6" x14ac:dyDescent="0.3">
      <c r="A13" s="70" t="s">
        <v>5</v>
      </c>
      <c r="B13" s="65"/>
      <c r="C13" s="36" t="s">
        <v>2</v>
      </c>
      <c r="D13" s="35">
        <v>2.9000000000000001E-2</v>
      </c>
      <c r="E13" s="35">
        <v>4.1000000000000003E-3</v>
      </c>
      <c r="F13" s="35">
        <v>1.66E-2</v>
      </c>
      <c r="G13" s="35">
        <v>8.3000000000000001E-3</v>
      </c>
      <c r="H13" s="35">
        <v>4.1000000000000003E-3</v>
      </c>
      <c r="I13" s="35">
        <v>1.24E-2</v>
      </c>
      <c r="J13" s="35">
        <v>5.3900000000000003E-2</v>
      </c>
      <c r="K13" s="35">
        <v>8.3000000000000001E-3</v>
      </c>
      <c r="L13" s="35">
        <v>3.32E-2</v>
      </c>
      <c r="M13" s="35">
        <v>4.5600000000000002E-2</v>
      </c>
      <c r="N13" s="35">
        <v>0.112</v>
      </c>
      <c r="O13" s="35">
        <v>0</v>
      </c>
      <c r="P13" s="35">
        <v>0.112</v>
      </c>
      <c r="Q13" s="35">
        <v>2.07E-2</v>
      </c>
      <c r="R13" s="35">
        <v>7.8799999999999995E-2</v>
      </c>
      <c r="S13" s="35">
        <v>0.16600000000000001</v>
      </c>
      <c r="T13" s="35">
        <v>2.4899999999999999E-2</v>
      </c>
      <c r="U13" s="35">
        <v>0.15770000000000001</v>
      </c>
      <c r="V13" s="35">
        <v>0.1079</v>
      </c>
      <c r="W13" s="35">
        <v>0</v>
      </c>
      <c r="X13" s="35">
        <v>4.1000000000000003E-3</v>
      </c>
      <c r="Y13" s="35">
        <v>5.4145561449018047E-2</v>
      </c>
      <c r="Z13" s="34">
        <v>241</v>
      </c>
      <c r="AA13" s="33">
        <v>909</v>
      </c>
    </row>
    <row r="14" spans="1:27" ht="15.6" x14ac:dyDescent="0.3">
      <c r="A14" s="66"/>
      <c r="B14" s="67"/>
      <c r="C14" s="32" t="s">
        <v>1</v>
      </c>
      <c r="D14" s="31">
        <v>1.7100000000000001E-2</v>
      </c>
      <c r="E14" s="31">
        <v>0</v>
      </c>
      <c r="F14" s="31">
        <v>5.7000000000000002E-3</v>
      </c>
      <c r="G14" s="31">
        <v>8.6E-3</v>
      </c>
      <c r="H14" s="31">
        <v>0</v>
      </c>
      <c r="I14" s="31">
        <v>8.6E-3</v>
      </c>
      <c r="J14" s="31">
        <v>4.2900000000000001E-2</v>
      </c>
      <c r="K14" s="31">
        <v>2.29E-2</v>
      </c>
      <c r="L14" s="31">
        <v>3.7100000000000001E-2</v>
      </c>
      <c r="M14" s="31">
        <v>3.4299999999999997E-2</v>
      </c>
      <c r="N14" s="31">
        <v>9.1399999999999995E-2</v>
      </c>
      <c r="O14" s="31">
        <v>2.8999999999999998E-3</v>
      </c>
      <c r="P14" s="31">
        <v>6.2899999999999998E-2</v>
      </c>
      <c r="Q14" s="31">
        <v>3.4299999999999997E-2</v>
      </c>
      <c r="R14" s="31">
        <v>7.7100000000000002E-2</v>
      </c>
      <c r="S14" s="31">
        <v>0.3029</v>
      </c>
      <c r="T14" s="31">
        <v>0.06</v>
      </c>
      <c r="U14" s="31">
        <v>8.8599999999999998E-2</v>
      </c>
      <c r="V14" s="31">
        <v>0.1</v>
      </c>
      <c r="W14" s="31">
        <v>0</v>
      </c>
      <c r="X14" s="31">
        <v>2.8999999999999998E-3</v>
      </c>
      <c r="Y14" s="31">
        <v>4.6245592949562632E-2</v>
      </c>
      <c r="Z14" s="30">
        <v>350</v>
      </c>
      <c r="AA14" s="29">
        <v>1583</v>
      </c>
    </row>
    <row r="15" spans="1:27" ht="16.2" thickBot="1" x14ac:dyDescent="0.35">
      <c r="A15" s="68"/>
      <c r="B15" s="69"/>
      <c r="C15" s="28" t="s">
        <v>0</v>
      </c>
      <c r="D15" s="27">
        <v>2.1999999999999999E-2</v>
      </c>
      <c r="E15" s="27">
        <v>1.6999999999999999E-3</v>
      </c>
      <c r="F15" s="27">
        <v>1.0200000000000001E-2</v>
      </c>
      <c r="G15" s="27">
        <v>8.5000000000000006E-3</v>
      </c>
      <c r="H15" s="27">
        <v>1.6999999999999999E-3</v>
      </c>
      <c r="I15" s="27">
        <v>1.0200000000000001E-2</v>
      </c>
      <c r="J15" s="27">
        <v>4.7399999999999998E-2</v>
      </c>
      <c r="K15" s="27">
        <v>1.6899999999999998E-2</v>
      </c>
      <c r="L15" s="27">
        <v>3.5499999999999997E-2</v>
      </c>
      <c r="M15" s="27">
        <v>3.8899999999999997E-2</v>
      </c>
      <c r="N15" s="27">
        <v>9.98E-2</v>
      </c>
      <c r="O15" s="27">
        <v>1.6999999999999999E-3</v>
      </c>
      <c r="P15" s="27">
        <v>8.2900000000000001E-2</v>
      </c>
      <c r="Q15" s="27">
        <v>2.8799999999999999E-2</v>
      </c>
      <c r="R15" s="27">
        <v>7.7799999999999994E-2</v>
      </c>
      <c r="S15" s="27">
        <v>0.247</v>
      </c>
      <c r="T15" s="27">
        <v>4.5699999999999998E-2</v>
      </c>
      <c r="U15" s="27">
        <v>0.1168</v>
      </c>
      <c r="V15" s="27">
        <v>0.1032</v>
      </c>
      <c r="W15" s="27">
        <v>0</v>
      </c>
      <c r="X15" s="27">
        <v>3.3999999999999998E-3</v>
      </c>
      <c r="Y15" s="27">
        <v>3.5215716575397842E-2</v>
      </c>
      <c r="Z15" s="26">
        <v>591</v>
      </c>
      <c r="AA15" s="25">
        <v>2492</v>
      </c>
    </row>
    <row r="16" spans="1:27" ht="15.6" x14ac:dyDescent="0.3">
      <c r="A16" s="70" t="s">
        <v>4</v>
      </c>
      <c r="B16" s="65"/>
      <c r="C16" s="24" t="s">
        <v>2</v>
      </c>
      <c r="D16" s="23">
        <v>0.12570000000000001</v>
      </c>
      <c r="E16" s="23">
        <v>6.0000000000000001E-3</v>
      </c>
      <c r="F16" s="23">
        <v>5.6899999999999999E-2</v>
      </c>
      <c r="G16" s="23">
        <v>4.19E-2</v>
      </c>
      <c r="H16" s="23">
        <v>1.2E-2</v>
      </c>
      <c r="I16" s="23">
        <v>0.16170000000000001</v>
      </c>
      <c r="J16" s="23">
        <v>1.2E-2</v>
      </c>
      <c r="K16" s="23">
        <v>1.4999999999999999E-2</v>
      </c>
      <c r="L16" s="23">
        <v>8.9999999999999993E-3</v>
      </c>
      <c r="M16" s="23">
        <v>0.1018</v>
      </c>
      <c r="N16" s="23">
        <v>2.4E-2</v>
      </c>
      <c r="O16" s="23">
        <v>6.0000000000000001E-3</v>
      </c>
      <c r="P16" s="23">
        <v>0.22159999999999999</v>
      </c>
      <c r="Q16" s="23">
        <v>8.9999999999999993E-3</v>
      </c>
      <c r="R16" s="23">
        <v>5.6899999999999999E-2</v>
      </c>
      <c r="S16" s="23">
        <v>4.19E-2</v>
      </c>
      <c r="T16" s="23">
        <v>8.9999999999999993E-3</v>
      </c>
      <c r="U16" s="23">
        <v>8.9999999999999993E-3</v>
      </c>
      <c r="V16" s="23">
        <v>8.0799999999999997E-2</v>
      </c>
      <c r="W16" s="23">
        <v>0</v>
      </c>
      <c r="X16" s="23">
        <v>0</v>
      </c>
      <c r="Y16" s="23">
        <v>3.849249878787285E-2</v>
      </c>
      <c r="Z16" s="22">
        <v>334</v>
      </c>
      <c r="AA16" s="21">
        <v>688</v>
      </c>
    </row>
    <row r="17" spans="1:27" ht="15.6" x14ac:dyDescent="0.3">
      <c r="A17" s="66"/>
      <c r="B17" s="67"/>
      <c r="C17" s="20" t="s">
        <v>1</v>
      </c>
      <c r="D17" s="19">
        <v>0.14810000000000001</v>
      </c>
      <c r="E17" s="19">
        <v>0</v>
      </c>
      <c r="F17" s="19">
        <v>1.8499999999999999E-2</v>
      </c>
      <c r="G17" s="19">
        <v>7.4099999999999999E-2</v>
      </c>
      <c r="H17" s="19">
        <v>2.7799999999999998E-2</v>
      </c>
      <c r="I17" s="19">
        <v>0.21299999999999999</v>
      </c>
      <c r="J17" s="19">
        <v>3.6999999999999998E-2</v>
      </c>
      <c r="K17" s="19">
        <v>9.2999999999999992E-3</v>
      </c>
      <c r="L17" s="19">
        <v>9.2999999999999992E-3</v>
      </c>
      <c r="M17" s="19">
        <v>9.2600000000000002E-2</v>
      </c>
      <c r="N17" s="19">
        <v>0</v>
      </c>
      <c r="O17" s="19">
        <v>9.2999999999999992E-3</v>
      </c>
      <c r="P17" s="19">
        <v>0.1111</v>
      </c>
      <c r="Q17" s="19">
        <v>1.8499999999999999E-2</v>
      </c>
      <c r="R17" s="19">
        <v>6.4799999999999996E-2</v>
      </c>
      <c r="S17" s="19">
        <v>3.6999999999999998E-2</v>
      </c>
      <c r="T17" s="19">
        <v>0</v>
      </c>
      <c r="U17" s="19">
        <v>0</v>
      </c>
      <c r="V17" s="19">
        <v>0.12959999999999999</v>
      </c>
      <c r="W17" s="19">
        <v>0</v>
      </c>
      <c r="X17" s="19">
        <v>0</v>
      </c>
      <c r="Y17" s="19">
        <v>7.5566484443588725E-2</v>
      </c>
      <c r="Z17" s="18">
        <v>108</v>
      </c>
      <c r="AA17" s="17">
        <v>300</v>
      </c>
    </row>
    <row r="18" spans="1:27" ht="16.2" thickBot="1" x14ac:dyDescent="0.35">
      <c r="A18" s="68"/>
      <c r="B18" s="69"/>
      <c r="C18" s="16" t="s">
        <v>0</v>
      </c>
      <c r="D18" s="15">
        <v>0.13120000000000001</v>
      </c>
      <c r="E18" s="15">
        <v>4.4999999999999997E-3</v>
      </c>
      <c r="F18" s="15">
        <v>4.7500000000000001E-2</v>
      </c>
      <c r="G18" s="15">
        <v>4.9799999999999997E-2</v>
      </c>
      <c r="H18" s="15">
        <v>1.5800000000000002E-2</v>
      </c>
      <c r="I18" s="15">
        <v>0.17419999999999999</v>
      </c>
      <c r="J18" s="15">
        <v>1.8100000000000002E-2</v>
      </c>
      <c r="K18" s="15">
        <v>1.3599999999999999E-2</v>
      </c>
      <c r="L18" s="15">
        <v>8.9999999999999993E-3</v>
      </c>
      <c r="M18" s="15">
        <v>9.9500000000000005E-2</v>
      </c>
      <c r="N18" s="15">
        <v>1.8100000000000002E-2</v>
      </c>
      <c r="O18" s="15">
        <v>6.7999999999999996E-3</v>
      </c>
      <c r="P18" s="15">
        <v>0.1946</v>
      </c>
      <c r="Q18" s="15">
        <v>1.1299999999999999E-2</v>
      </c>
      <c r="R18" s="15">
        <v>5.8799999999999998E-2</v>
      </c>
      <c r="S18" s="15">
        <v>4.07E-2</v>
      </c>
      <c r="T18" s="15">
        <v>6.7999999999999996E-3</v>
      </c>
      <c r="U18" s="15">
        <v>6.7999999999999996E-3</v>
      </c>
      <c r="V18" s="15">
        <v>9.2799999999999994E-2</v>
      </c>
      <c r="W18" s="15">
        <v>0</v>
      </c>
      <c r="X18" s="15">
        <v>0</v>
      </c>
      <c r="Y18" s="15">
        <v>3.4669907746184024E-2</v>
      </c>
      <c r="Z18" s="14">
        <v>442</v>
      </c>
      <c r="AA18" s="13">
        <v>988</v>
      </c>
    </row>
    <row r="19" spans="1:27" ht="15.6" x14ac:dyDescent="0.3">
      <c r="A19" s="64" t="s">
        <v>3</v>
      </c>
      <c r="B19" s="65"/>
      <c r="C19" s="12" t="s">
        <v>2</v>
      </c>
      <c r="D19" s="11">
        <v>8.4400000000000003E-2</v>
      </c>
      <c r="E19" s="11">
        <v>4.1999999999999997E-3</v>
      </c>
      <c r="F19" s="11">
        <v>3.2300000000000002E-2</v>
      </c>
      <c r="G19" s="11">
        <v>2.2499999999999999E-2</v>
      </c>
      <c r="H19" s="11">
        <v>8.3999999999999995E-3</v>
      </c>
      <c r="I19" s="11">
        <v>8.0199999999999994E-2</v>
      </c>
      <c r="J19" s="11">
        <v>2.81E-2</v>
      </c>
      <c r="K19" s="11">
        <v>9.7999999999999997E-3</v>
      </c>
      <c r="L19" s="11">
        <v>1.55E-2</v>
      </c>
      <c r="M19" s="11">
        <v>6.6100000000000006E-2</v>
      </c>
      <c r="N19" s="11">
        <v>4.9200000000000001E-2</v>
      </c>
      <c r="O19" s="11">
        <v>2.8E-3</v>
      </c>
      <c r="P19" s="11">
        <v>0.1547</v>
      </c>
      <c r="Q19" s="11">
        <v>1.1299999999999999E-2</v>
      </c>
      <c r="R19" s="11">
        <v>6.1899999999999997E-2</v>
      </c>
      <c r="S19" s="11">
        <v>0.1013</v>
      </c>
      <c r="T19" s="11">
        <v>9.7000000000000003E-2</v>
      </c>
      <c r="U19" s="11">
        <v>6.0499999999999998E-2</v>
      </c>
      <c r="V19" s="11">
        <v>0.10829999999999999</v>
      </c>
      <c r="W19" s="11">
        <v>0</v>
      </c>
      <c r="X19" s="11">
        <v>1.4E-3</v>
      </c>
      <c r="Y19" s="11">
        <v>2.9392967524055902E-2</v>
      </c>
      <c r="Z19" s="10">
        <v>711</v>
      </c>
      <c r="AA19" s="9">
        <v>1971</v>
      </c>
    </row>
    <row r="20" spans="1:27" ht="15.6" x14ac:dyDescent="0.3">
      <c r="A20" s="66"/>
      <c r="B20" s="67"/>
      <c r="C20" s="8" t="s">
        <v>1</v>
      </c>
      <c r="D20" s="7">
        <v>4.5400000000000003E-2</v>
      </c>
      <c r="E20" s="7">
        <v>0</v>
      </c>
      <c r="F20" s="7">
        <v>8.3000000000000001E-3</v>
      </c>
      <c r="G20" s="7">
        <v>1.5100000000000001E-2</v>
      </c>
      <c r="H20" s="7">
        <v>5.4999999999999997E-3</v>
      </c>
      <c r="I20" s="7">
        <v>3.7100000000000001E-2</v>
      </c>
      <c r="J20" s="7">
        <v>3.44E-2</v>
      </c>
      <c r="K20" s="7">
        <v>1.24E-2</v>
      </c>
      <c r="L20" s="7">
        <v>1.9300000000000001E-2</v>
      </c>
      <c r="M20" s="7">
        <v>3.1600000000000003E-2</v>
      </c>
      <c r="N20" s="7">
        <v>4.3999999999999997E-2</v>
      </c>
      <c r="O20" s="7">
        <v>2.8E-3</v>
      </c>
      <c r="P20" s="7">
        <v>6.1899999999999997E-2</v>
      </c>
      <c r="Q20" s="7">
        <v>2.3400000000000001E-2</v>
      </c>
      <c r="R20" s="7">
        <v>7.1499999999999994E-2</v>
      </c>
      <c r="S20" s="7">
        <v>0.1981</v>
      </c>
      <c r="T20" s="7">
        <v>0.22969999999999999</v>
      </c>
      <c r="U20" s="7">
        <v>4.9500000000000002E-2</v>
      </c>
      <c r="V20" s="7">
        <v>0.10730000000000001</v>
      </c>
      <c r="W20" s="7">
        <v>1.4E-3</v>
      </c>
      <c r="X20" s="7">
        <v>1.4E-3</v>
      </c>
      <c r="Y20" s="7">
        <v>3.1062962580905643E-2</v>
      </c>
      <c r="Z20" s="6">
        <v>727</v>
      </c>
      <c r="AA20" s="5">
        <v>2694</v>
      </c>
    </row>
    <row r="21" spans="1:27" ht="16.2" thickBot="1" x14ac:dyDescent="0.35">
      <c r="A21" s="68"/>
      <c r="B21" s="69"/>
      <c r="C21" s="4" t="s">
        <v>0</v>
      </c>
      <c r="D21" s="3">
        <v>6.4699999999999994E-2</v>
      </c>
      <c r="E21" s="3">
        <v>2.0999999999999999E-3</v>
      </c>
      <c r="F21" s="3">
        <v>2.0199999999999999E-2</v>
      </c>
      <c r="G21" s="3">
        <v>1.8800000000000001E-2</v>
      </c>
      <c r="H21" s="3">
        <v>7.0000000000000001E-3</v>
      </c>
      <c r="I21" s="3">
        <v>5.8400000000000001E-2</v>
      </c>
      <c r="J21" s="3">
        <v>3.1300000000000001E-2</v>
      </c>
      <c r="K21" s="3">
        <v>1.11E-2</v>
      </c>
      <c r="L21" s="3">
        <v>1.7399999999999999E-2</v>
      </c>
      <c r="M21" s="3">
        <v>4.87E-2</v>
      </c>
      <c r="N21" s="3">
        <v>4.6600000000000003E-2</v>
      </c>
      <c r="O21" s="3">
        <v>2.8E-3</v>
      </c>
      <c r="P21" s="3">
        <v>0.10780000000000001</v>
      </c>
      <c r="Q21" s="3">
        <v>1.7399999999999999E-2</v>
      </c>
      <c r="R21" s="3">
        <v>6.6799999999999998E-2</v>
      </c>
      <c r="S21" s="3">
        <v>0.1502</v>
      </c>
      <c r="T21" s="3">
        <v>0.1641</v>
      </c>
      <c r="U21" s="3">
        <v>5.4899999999999997E-2</v>
      </c>
      <c r="V21" s="3">
        <v>0.10780000000000001</v>
      </c>
      <c r="W21" s="3">
        <v>6.9999999999999999E-4</v>
      </c>
      <c r="X21" s="3">
        <v>1.4E-3</v>
      </c>
      <c r="Y21" s="3">
        <v>2.149645492942857E-2</v>
      </c>
      <c r="Z21" s="2">
        <v>1438</v>
      </c>
      <c r="AA21" s="1">
        <v>4665</v>
      </c>
    </row>
  </sheetData>
  <mergeCells count="6">
    <mergeCell ref="A4:B6"/>
    <mergeCell ref="A16:B18"/>
    <mergeCell ref="A19:B21"/>
    <mergeCell ref="A7:B9"/>
    <mergeCell ref="A10:B12"/>
    <mergeCell ref="A13:B15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5">
    <tabColor theme="7" tint="0.59999389629810485"/>
  </sheetPr>
  <dimension ref="A1:N21"/>
  <sheetViews>
    <sheetView workbookViewId="0">
      <selection activeCell="D3" sqref="D3"/>
    </sheetView>
  </sheetViews>
  <sheetFormatPr baseColWidth="10" defaultRowHeight="14.4" x14ac:dyDescent="0.3"/>
  <cols>
    <col min="4" max="4" width="20.6640625" customWidth="1"/>
    <col min="5" max="11" width="17.6640625" customWidth="1"/>
    <col min="12" max="12" width="17" customWidth="1"/>
    <col min="13" max="13" width="15.5546875" customWidth="1"/>
    <col min="14" max="14" width="17.5546875" customWidth="1"/>
  </cols>
  <sheetData>
    <row r="1" spans="1:14" x14ac:dyDescent="0.3">
      <c r="A1" s="41" t="s">
        <v>158</v>
      </c>
    </row>
    <row r="2" spans="1:14" ht="15" thickBot="1" x14ac:dyDescent="0.35">
      <c r="A2" s="61" t="s">
        <v>130</v>
      </c>
    </row>
    <row r="3" spans="1:14" ht="29.4" thickBot="1" x14ac:dyDescent="0.35">
      <c r="C3" s="40"/>
      <c r="D3" s="39" t="s">
        <v>25</v>
      </c>
      <c r="E3" s="38" t="s">
        <v>24</v>
      </c>
      <c r="F3" s="38" t="s">
        <v>23</v>
      </c>
      <c r="G3" s="38" t="s">
        <v>22</v>
      </c>
      <c r="H3" s="38" t="s">
        <v>21</v>
      </c>
      <c r="I3" s="38" t="s">
        <v>20</v>
      </c>
      <c r="J3" s="38" t="s">
        <v>19</v>
      </c>
      <c r="K3" s="38" t="s">
        <v>18</v>
      </c>
      <c r="L3" s="38" t="s">
        <v>11</v>
      </c>
      <c r="M3" s="38" t="s">
        <v>10</v>
      </c>
      <c r="N3" s="37" t="s">
        <v>9</v>
      </c>
    </row>
    <row r="4" spans="1:14" ht="15.6" x14ac:dyDescent="0.3">
      <c r="A4" s="70" t="s">
        <v>8</v>
      </c>
      <c r="B4" s="65"/>
      <c r="C4" s="24" t="s">
        <v>2</v>
      </c>
      <c r="D4" s="23">
        <v>0.15</v>
      </c>
      <c r="E4" s="23">
        <v>0.45</v>
      </c>
      <c r="F4" s="23">
        <v>0.15</v>
      </c>
      <c r="G4" s="23">
        <v>0.1</v>
      </c>
      <c r="H4" s="23">
        <v>0.05</v>
      </c>
      <c r="I4" s="23">
        <v>0.1</v>
      </c>
      <c r="J4" s="23">
        <v>0</v>
      </c>
      <c r="K4" s="23">
        <v>0</v>
      </c>
      <c r="L4" s="23">
        <v>0.18801078574261518</v>
      </c>
      <c r="M4" s="22">
        <v>20</v>
      </c>
      <c r="N4" s="21">
        <v>73</v>
      </c>
    </row>
    <row r="5" spans="1:14" ht="15.6" x14ac:dyDescent="0.3">
      <c r="A5" s="66"/>
      <c r="B5" s="67"/>
      <c r="C5" s="20" t="s">
        <v>1</v>
      </c>
      <c r="D5" s="19">
        <v>0.31580000000000003</v>
      </c>
      <c r="E5" s="19">
        <v>0.3947</v>
      </c>
      <c r="F5" s="19">
        <v>0.21049999999999999</v>
      </c>
      <c r="G5" s="19">
        <v>0</v>
      </c>
      <c r="H5" s="19">
        <v>7.8899999999999998E-2</v>
      </c>
      <c r="I5" s="19">
        <v>0</v>
      </c>
      <c r="J5" s="19">
        <v>0</v>
      </c>
      <c r="K5" s="19">
        <v>0</v>
      </c>
      <c r="L5" s="19">
        <v>0.1370392332946602</v>
      </c>
      <c r="M5" s="18">
        <v>38</v>
      </c>
      <c r="N5" s="17">
        <v>145</v>
      </c>
    </row>
    <row r="6" spans="1:14" ht="16.2" thickBot="1" x14ac:dyDescent="0.35">
      <c r="A6" s="68"/>
      <c r="B6" s="69"/>
      <c r="C6" s="16" t="s">
        <v>0</v>
      </c>
      <c r="D6" s="15">
        <v>0.2586</v>
      </c>
      <c r="E6" s="15">
        <v>0.4138</v>
      </c>
      <c r="F6" s="15">
        <v>0.18970000000000001</v>
      </c>
      <c r="G6" s="15">
        <v>3.4500000000000003E-2</v>
      </c>
      <c r="H6" s="15">
        <v>6.9000000000000006E-2</v>
      </c>
      <c r="I6" s="15">
        <v>3.4500000000000003E-2</v>
      </c>
      <c r="J6" s="15">
        <v>0</v>
      </c>
      <c r="K6" s="15">
        <v>0</v>
      </c>
      <c r="L6" s="15">
        <v>0.11049489239701851</v>
      </c>
      <c r="M6" s="14">
        <v>58</v>
      </c>
      <c r="N6" s="13">
        <v>218</v>
      </c>
    </row>
    <row r="7" spans="1:14" ht="15.6" x14ac:dyDescent="0.3">
      <c r="A7" s="70" t="s">
        <v>7</v>
      </c>
      <c r="B7" s="65"/>
      <c r="C7" s="36" t="s">
        <v>2</v>
      </c>
      <c r="D7" s="35">
        <v>0.16669999999999999</v>
      </c>
      <c r="E7" s="35">
        <v>0.26669999999999999</v>
      </c>
      <c r="F7" s="35">
        <v>0.26669999999999999</v>
      </c>
      <c r="G7" s="35">
        <v>0.16669999999999999</v>
      </c>
      <c r="H7" s="35">
        <v>3.3300000000000003E-2</v>
      </c>
      <c r="I7" s="35">
        <v>0.1</v>
      </c>
      <c r="J7" s="35">
        <v>0</v>
      </c>
      <c r="K7" s="35">
        <v>0</v>
      </c>
      <c r="L7" s="35">
        <v>0.14384555855307857</v>
      </c>
      <c r="M7" s="34">
        <v>30</v>
      </c>
      <c r="N7" s="33">
        <v>83</v>
      </c>
    </row>
    <row r="8" spans="1:14" ht="15.6" x14ac:dyDescent="0.3">
      <c r="A8" s="66"/>
      <c r="B8" s="67"/>
      <c r="C8" s="32" t="s">
        <v>1</v>
      </c>
      <c r="D8" s="31">
        <v>0.1429</v>
      </c>
      <c r="E8" s="31">
        <v>0.23810000000000001</v>
      </c>
      <c r="F8" s="31">
        <v>0.45240000000000002</v>
      </c>
      <c r="G8" s="31">
        <v>9.5200000000000007E-2</v>
      </c>
      <c r="H8" s="31">
        <v>4.7600000000000003E-2</v>
      </c>
      <c r="I8" s="31">
        <v>2.3800000000000002E-2</v>
      </c>
      <c r="J8" s="31">
        <v>0</v>
      </c>
      <c r="K8" s="31">
        <v>0</v>
      </c>
      <c r="L8" s="31">
        <v>0.11943803173644672</v>
      </c>
      <c r="M8" s="30">
        <v>42</v>
      </c>
      <c r="N8" s="29">
        <v>110</v>
      </c>
    </row>
    <row r="9" spans="1:14" ht="16.2" thickBot="1" x14ac:dyDescent="0.35">
      <c r="A9" s="68"/>
      <c r="B9" s="69"/>
      <c r="C9" s="28" t="s">
        <v>0</v>
      </c>
      <c r="D9" s="27">
        <v>0.15279999999999999</v>
      </c>
      <c r="E9" s="27">
        <v>0.25</v>
      </c>
      <c r="F9" s="27">
        <v>0.375</v>
      </c>
      <c r="G9" s="27">
        <v>0.125</v>
      </c>
      <c r="H9" s="27">
        <v>4.1700000000000001E-2</v>
      </c>
      <c r="I9" s="27">
        <v>5.5599999999999997E-2</v>
      </c>
      <c r="J9" s="27">
        <v>0</v>
      </c>
      <c r="K9" s="27">
        <v>0</v>
      </c>
      <c r="L9" s="27">
        <v>9.1685761900009238E-2</v>
      </c>
      <c r="M9" s="26">
        <v>72</v>
      </c>
      <c r="N9" s="25">
        <v>193</v>
      </c>
    </row>
    <row r="10" spans="1:14" ht="15.6" x14ac:dyDescent="0.3">
      <c r="A10" s="70" t="s">
        <v>6</v>
      </c>
      <c r="B10" s="65"/>
      <c r="C10" s="24" t="s">
        <v>2</v>
      </c>
      <c r="D10" s="23">
        <v>0.19769999999999999</v>
      </c>
      <c r="E10" s="23">
        <v>0.1163</v>
      </c>
      <c r="F10" s="23">
        <v>0.22090000000000001</v>
      </c>
      <c r="G10" s="23">
        <v>0.186</v>
      </c>
      <c r="H10" s="23">
        <v>0.1628</v>
      </c>
      <c r="I10" s="23">
        <v>8.14E-2</v>
      </c>
      <c r="J10" s="23">
        <v>2.3300000000000001E-2</v>
      </c>
      <c r="K10" s="23">
        <v>1.1599999999999999E-2</v>
      </c>
      <c r="L10" s="23">
        <v>8.2420254031206688E-2</v>
      </c>
      <c r="M10" s="22">
        <v>86</v>
      </c>
      <c r="N10" s="21">
        <v>218</v>
      </c>
    </row>
    <row r="11" spans="1:14" ht="15.6" x14ac:dyDescent="0.3">
      <c r="A11" s="66"/>
      <c r="B11" s="67"/>
      <c r="C11" s="20" t="s">
        <v>1</v>
      </c>
      <c r="D11" s="19">
        <v>0.21160000000000001</v>
      </c>
      <c r="E11" s="19">
        <v>0.1429</v>
      </c>
      <c r="F11" s="19">
        <v>0.27510000000000001</v>
      </c>
      <c r="G11" s="19">
        <v>0.20630000000000001</v>
      </c>
      <c r="H11" s="19">
        <v>0.1111</v>
      </c>
      <c r="I11" s="19">
        <v>5.2900000000000003E-2</v>
      </c>
      <c r="J11" s="19">
        <v>0</v>
      </c>
      <c r="K11" s="19">
        <v>0</v>
      </c>
      <c r="L11" s="19">
        <v>5.7967118727086882E-2</v>
      </c>
      <c r="M11" s="18">
        <v>189</v>
      </c>
      <c r="N11" s="17">
        <v>556</v>
      </c>
    </row>
    <row r="12" spans="1:14" ht="16.2" thickBot="1" x14ac:dyDescent="0.35">
      <c r="A12" s="68"/>
      <c r="B12" s="69"/>
      <c r="C12" s="16" t="s">
        <v>0</v>
      </c>
      <c r="D12" s="15">
        <v>0.20730000000000001</v>
      </c>
      <c r="E12" s="15">
        <v>0.13450000000000001</v>
      </c>
      <c r="F12" s="15">
        <v>0.25819999999999999</v>
      </c>
      <c r="G12" s="15">
        <v>0.2</v>
      </c>
      <c r="H12" s="15">
        <v>0.1273</v>
      </c>
      <c r="I12" s="15">
        <v>6.1800000000000001E-2</v>
      </c>
      <c r="J12" s="15">
        <v>7.3000000000000001E-3</v>
      </c>
      <c r="K12" s="15">
        <v>3.5999999999999999E-3</v>
      </c>
      <c r="L12" s="15">
        <v>4.7481043463848321E-2</v>
      </c>
      <c r="M12" s="14">
        <v>275</v>
      </c>
      <c r="N12" s="13">
        <v>774</v>
      </c>
    </row>
    <row r="13" spans="1:14" ht="15.6" x14ac:dyDescent="0.3">
      <c r="A13" s="70" t="s">
        <v>5</v>
      </c>
      <c r="B13" s="65"/>
      <c r="C13" s="36" t="s">
        <v>2</v>
      </c>
      <c r="D13" s="35">
        <v>0.21759999999999999</v>
      </c>
      <c r="E13" s="35">
        <v>0.3347</v>
      </c>
      <c r="F13" s="35">
        <v>0.1757</v>
      </c>
      <c r="G13" s="35">
        <v>0.1381</v>
      </c>
      <c r="H13" s="35">
        <v>5.0200000000000002E-2</v>
      </c>
      <c r="I13" s="35">
        <v>5.8599999999999999E-2</v>
      </c>
      <c r="J13" s="35">
        <v>2.0899999999999998E-2</v>
      </c>
      <c r="K13" s="35">
        <v>4.1999999999999997E-3</v>
      </c>
      <c r="L13" s="35">
        <v>5.4452973770582738E-2</v>
      </c>
      <c r="M13" s="34">
        <v>239</v>
      </c>
      <c r="N13" s="33">
        <v>909</v>
      </c>
    </row>
    <row r="14" spans="1:14" ht="15.6" x14ac:dyDescent="0.3">
      <c r="A14" s="66"/>
      <c r="B14" s="67"/>
      <c r="C14" s="32" t="s">
        <v>1</v>
      </c>
      <c r="D14" s="31">
        <v>0.30170000000000002</v>
      </c>
      <c r="E14" s="31">
        <v>0.31319999999999998</v>
      </c>
      <c r="F14" s="31">
        <v>0.1925</v>
      </c>
      <c r="G14" s="31">
        <v>0.1178</v>
      </c>
      <c r="H14" s="31">
        <v>6.0299999999999999E-2</v>
      </c>
      <c r="I14" s="31">
        <v>1.44E-2</v>
      </c>
      <c r="J14" s="31">
        <v>0</v>
      </c>
      <c r="K14" s="31">
        <v>0</v>
      </c>
      <c r="L14" s="31">
        <v>4.6415891143726414E-2</v>
      </c>
      <c r="M14" s="30">
        <v>348</v>
      </c>
      <c r="N14" s="29">
        <v>1583</v>
      </c>
    </row>
    <row r="15" spans="1:14" ht="16.2" thickBot="1" x14ac:dyDescent="0.35">
      <c r="A15" s="68"/>
      <c r="B15" s="69"/>
      <c r="C15" s="28" t="s">
        <v>0</v>
      </c>
      <c r="D15" s="27">
        <v>0.26750000000000002</v>
      </c>
      <c r="E15" s="27">
        <v>0.32200000000000001</v>
      </c>
      <c r="F15" s="27">
        <v>0.1857</v>
      </c>
      <c r="G15" s="27">
        <v>0.12609999999999999</v>
      </c>
      <c r="H15" s="27">
        <v>5.62E-2</v>
      </c>
      <c r="I15" s="27">
        <v>3.2399999999999998E-2</v>
      </c>
      <c r="J15" s="27">
        <v>8.5000000000000006E-3</v>
      </c>
      <c r="K15" s="27">
        <v>1.6999999999999999E-3</v>
      </c>
      <c r="L15" s="27">
        <v>3.5372654430018878E-2</v>
      </c>
      <c r="M15" s="26">
        <v>587</v>
      </c>
      <c r="N15" s="25">
        <v>2492</v>
      </c>
    </row>
    <row r="16" spans="1:14" ht="15.6" x14ac:dyDescent="0.3">
      <c r="A16" s="70" t="s">
        <v>4</v>
      </c>
      <c r="B16" s="65"/>
      <c r="C16" s="24" t="s">
        <v>2</v>
      </c>
      <c r="D16" s="23">
        <v>0.11409999999999999</v>
      </c>
      <c r="E16" s="23">
        <v>0.2402</v>
      </c>
      <c r="F16" s="23">
        <v>0.31530000000000002</v>
      </c>
      <c r="G16" s="23">
        <v>0.19220000000000001</v>
      </c>
      <c r="H16" s="23">
        <v>6.3100000000000003E-2</v>
      </c>
      <c r="I16" s="23">
        <v>5.11E-2</v>
      </c>
      <c r="J16" s="23">
        <v>1.4999999999999999E-2</v>
      </c>
      <c r="K16" s="23">
        <v>8.9999999999999993E-3</v>
      </c>
      <c r="L16" s="23">
        <v>3.8604663116487387E-2</v>
      </c>
      <c r="M16" s="22">
        <v>333</v>
      </c>
      <c r="N16" s="21">
        <v>688</v>
      </c>
    </row>
    <row r="17" spans="1:14" ht="15.6" x14ac:dyDescent="0.3">
      <c r="A17" s="66"/>
      <c r="B17" s="67"/>
      <c r="C17" s="20" t="s">
        <v>1</v>
      </c>
      <c r="D17" s="19">
        <v>0.14149999999999999</v>
      </c>
      <c r="E17" s="19">
        <v>0.3962</v>
      </c>
      <c r="F17" s="19">
        <v>0.27360000000000001</v>
      </c>
      <c r="G17" s="19">
        <v>0.14149999999999999</v>
      </c>
      <c r="H17" s="19">
        <v>3.7699999999999997E-2</v>
      </c>
      <c r="I17" s="19">
        <v>9.4000000000000004E-3</v>
      </c>
      <c r="J17" s="19">
        <v>0</v>
      </c>
      <c r="K17" s="19">
        <v>0</v>
      </c>
      <c r="L17" s="19">
        <v>7.6672286323836158E-2</v>
      </c>
      <c r="M17" s="18">
        <v>106</v>
      </c>
      <c r="N17" s="17">
        <v>300</v>
      </c>
    </row>
    <row r="18" spans="1:14" ht="16.2" thickBot="1" x14ac:dyDescent="0.35">
      <c r="A18" s="68"/>
      <c r="B18" s="69"/>
      <c r="C18" s="16" t="s">
        <v>0</v>
      </c>
      <c r="D18" s="15">
        <v>0.1207</v>
      </c>
      <c r="E18" s="15">
        <v>0.27789999999999998</v>
      </c>
      <c r="F18" s="15">
        <v>0.30520000000000003</v>
      </c>
      <c r="G18" s="15">
        <v>0.18</v>
      </c>
      <c r="H18" s="15">
        <v>5.6899999999999999E-2</v>
      </c>
      <c r="I18" s="15">
        <v>4.1000000000000002E-2</v>
      </c>
      <c r="J18" s="15">
        <v>1.14E-2</v>
      </c>
      <c r="K18" s="15">
        <v>6.7999999999999996E-3</v>
      </c>
      <c r="L18" s="15">
        <v>3.4883609120004211E-2</v>
      </c>
      <c r="M18" s="14">
        <v>439</v>
      </c>
      <c r="N18" s="13">
        <v>988</v>
      </c>
    </row>
    <row r="19" spans="1:14" ht="15.6" x14ac:dyDescent="0.3">
      <c r="A19" s="64" t="s">
        <v>3</v>
      </c>
      <c r="B19" s="65"/>
      <c r="C19" s="12" t="s">
        <v>2</v>
      </c>
      <c r="D19" s="11">
        <v>0.16239999999999999</v>
      </c>
      <c r="E19" s="11">
        <v>0.2641</v>
      </c>
      <c r="F19" s="11">
        <v>0.25</v>
      </c>
      <c r="G19" s="11">
        <v>0.16950000000000001</v>
      </c>
      <c r="H19" s="11">
        <v>6.9199999999999998E-2</v>
      </c>
      <c r="I19" s="11">
        <v>6.0699999999999997E-2</v>
      </c>
      <c r="J19" s="11">
        <v>1.6899999999999998E-2</v>
      </c>
      <c r="K19" s="11">
        <v>7.1000000000000004E-3</v>
      </c>
      <c r="L19" s="11">
        <v>2.9490219769140034E-2</v>
      </c>
      <c r="M19" s="10">
        <v>708</v>
      </c>
      <c r="N19" s="9">
        <v>1971</v>
      </c>
    </row>
    <row r="20" spans="1:14" ht="15.6" x14ac:dyDescent="0.3">
      <c r="A20" s="66"/>
      <c r="B20" s="67"/>
      <c r="C20" s="8" t="s">
        <v>1</v>
      </c>
      <c r="D20" s="7">
        <v>0.2462</v>
      </c>
      <c r="E20" s="7">
        <v>0.28079999999999999</v>
      </c>
      <c r="F20" s="7">
        <v>0.24199999999999999</v>
      </c>
      <c r="G20" s="7">
        <v>0.13689999999999999</v>
      </c>
      <c r="H20" s="7">
        <v>7.0499999999999993E-2</v>
      </c>
      <c r="I20" s="7">
        <v>2.35E-2</v>
      </c>
      <c r="J20" s="7">
        <v>0</v>
      </c>
      <c r="K20" s="7">
        <v>0</v>
      </c>
      <c r="L20" s="7">
        <v>3.1180427297581702E-2</v>
      </c>
      <c r="M20" s="6">
        <v>723</v>
      </c>
      <c r="N20" s="5">
        <v>2694</v>
      </c>
    </row>
    <row r="21" spans="1:14" ht="16.2" thickBot="1" x14ac:dyDescent="0.35">
      <c r="A21" s="68"/>
      <c r="B21" s="69"/>
      <c r="C21" s="4" t="s">
        <v>0</v>
      </c>
      <c r="D21" s="3">
        <v>0.20480000000000001</v>
      </c>
      <c r="E21" s="3">
        <v>0.27250000000000002</v>
      </c>
      <c r="F21" s="3">
        <v>0.246</v>
      </c>
      <c r="G21" s="3">
        <v>0.153</v>
      </c>
      <c r="H21" s="3">
        <v>6.9900000000000004E-2</v>
      </c>
      <c r="I21" s="3">
        <v>4.19E-2</v>
      </c>
      <c r="J21" s="3">
        <v>8.3999999999999995E-3</v>
      </c>
      <c r="K21" s="3">
        <v>3.5000000000000001E-3</v>
      </c>
      <c r="L21" s="3">
        <v>2.1572327044025157E-2</v>
      </c>
      <c r="M21" s="2">
        <v>1431</v>
      </c>
      <c r="N21" s="1">
        <v>4665</v>
      </c>
    </row>
  </sheetData>
  <mergeCells count="6">
    <mergeCell ref="A4:B6"/>
    <mergeCell ref="A16:B18"/>
    <mergeCell ref="A19:B21"/>
    <mergeCell ref="A7:B9"/>
    <mergeCell ref="A10:B12"/>
    <mergeCell ref="A13:B15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7">
    <tabColor theme="7" tint="0.59999389629810485"/>
  </sheetPr>
  <dimension ref="A1:H21"/>
  <sheetViews>
    <sheetView workbookViewId="0">
      <selection activeCell="A2" sqref="A2"/>
    </sheetView>
  </sheetViews>
  <sheetFormatPr baseColWidth="10" defaultRowHeight="14.4" x14ac:dyDescent="0.3"/>
  <cols>
    <col min="6" max="6" width="14.109375" customWidth="1"/>
    <col min="7" max="7" width="15.88671875" customWidth="1"/>
    <col min="8" max="8" width="14.88671875" customWidth="1"/>
  </cols>
  <sheetData>
    <row r="1" spans="1:8" x14ac:dyDescent="0.3">
      <c r="A1" s="41" t="s">
        <v>159</v>
      </c>
    </row>
    <row r="2" spans="1:8" ht="15" thickBot="1" x14ac:dyDescent="0.35">
      <c r="A2" s="61" t="s">
        <v>130</v>
      </c>
    </row>
    <row r="3" spans="1:8" ht="29.4" thickBot="1" x14ac:dyDescent="0.35">
      <c r="C3" s="40"/>
      <c r="D3" s="39" t="s">
        <v>135</v>
      </c>
      <c r="E3" s="38" t="s">
        <v>134</v>
      </c>
      <c r="F3" s="38" t="s">
        <v>133</v>
      </c>
      <c r="G3" s="37" t="s">
        <v>132</v>
      </c>
      <c r="H3" s="60" t="s">
        <v>131</v>
      </c>
    </row>
    <row r="4" spans="1:8" ht="15.6" x14ac:dyDescent="0.3">
      <c r="A4" s="70" t="s">
        <v>8</v>
      </c>
      <c r="B4" s="65"/>
      <c r="C4" s="24" t="s">
        <v>2</v>
      </c>
      <c r="D4" s="56">
        <v>6.75</v>
      </c>
      <c r="E4" s="56">
        <v>3.31</v>
      </c>
      <c r="F4" s="56">
        <v>20</v>
      </c>
      <c r="G4" s="22">
        <v>73</v>
      </c>
      <c r="H4" s="21">
        <v>1.24</v>
      </c>
    </row>
    <row r="5" spans="1:8" ht="15.6" x14ac:dyDescent="0.3">
      <c r="A5" s="66"/>
      <c r="B5" s="67"/>
      <c r="C5" s="20" t="s">
        <v>1</v>
      </c>
      <c r="D5" s="55">
        <v>6.87</v>
      </c>
      <c r="E5" s="55">
        <v>3.35</v>
      </c>
      <c r="F5" s="55">
        <v>38</v>
      </c>
      <c r="G5" s="18">
        <v>145</v>
      </c>
      <c r="H5" s="17">
        <v>0.92</v>
      </c>
    </row>
    <row r="6" spans="1:8" ht="16.2" thickBot="1" x14ac:dyDescent="0.35">
      <c r="A6" s="68"/>
      <c r="B6" s="69"/>
      <c r="C6" s="16" t="s">
        <v>0</v>
      </c>
      <c r="D6" s="54">
        <v>6.83</v>
      </c>
      <c r="E6" s="54">
        <v>3.3</v>
      </c>
      <c r="F6" s="54">
        <v>58</v>
      </c>
      <c r="G6" s="14">
        <v>218</v>
      </c>
      <c r="H6" s="13">
        <v>0.73</v>
      </c>
    </row>
    <row r="7" spans="1:8" ht="15.6" x14ac:dyDescent="0.3">
      <c r="A7" s="70" t="s">
        <v>7</v>
      </c>
      <c r="B7" s="65"/>
      <c r="C7" s="36" t="s">
        <v>2</v>
      </c>
      <c r="D7" s="59">
        <v>6.97</v>
      </c>
      <c r="E7" s="59">
        <v>2.4</v>
      </c>
      <c r="F7" s="59">
        <v>30</v>
      </c>
      <c r="G7" s="34">
        <v>83</v>
      </c>
      <c r="H7" s="33">
        <v>0.69</v>
      </c>
    </row>
    <row r="8" spans="1:8" ht="15.6" x14ac:dyDescent="0.3">
      <c r="A8" s="66"/>
      <c r="B8" s="67"/>
      <c r="C8" s="32" t="s">
        <v>1</v>
      </c>
      <c r="D8" s="58">
        <v>7.81</v>
      </c>
      <c r="E8" s="58">
        <v>2.73</v>
      </c>
      <c r="F8" s="58">
        <v>42</v>
      </c>
      <c r="G8" s="30">
        <v>110</v>
      </c>
      <c r="H8" s="29">
        <v>0.65</v>
      </c>
    </row>
    <row r="9" spans="1:8" ht="16.2" thickBot="1" x14ac:dyDescent="0.35">
      <c r="A9" s="68"/>
      <c r="B9" s="69"/>
      <c r="C9" s="28" t="s">
        <v>0</v>
      </c>
      <c r="D9" s="57">
        <v>7.46</v>
      </c>
      <c r="E9" s="57">
        <v>2.61</v>
      </c>
      <c r="F9" s="57">
        <v>72</v>
      </c>
      <c r="G9" s="26">
        <v>193</v>
      </c>
      <c r="H9" s="25">
        <v>0.48</v>
      </c>
    </row>
    <row r="10" spans="1:8" ht="15.6" x14ac:dyDescent="0.3">
      <c r="A10" s="70" t="s">
        <v>6</v>
      </c>
      <c r="B10" s="65"/>
      <c r="C10" s="24" t="s">
        <v>2</v>
      </c>
      <c r="D10" s="56">
        <v>8.52</v>
      </c>
      <c r="E10" s="56">
        <v>2.27</v>
      </c>
      <c r="F10" s="56">
        <v>85</v>
      </c>
      <c r="G10" s="22">
        <v>218</v>
      </c>
      <c r="H10" s="21">
        <v>0.38</v>
      </c>
    </row>
    <row r="11" spans="1:8" ht="15.6" x14ac:dyDescent="0.3">
      <c r="A11" s="66"/>
      <c r="B11" s="67"/>
      <c r="C11" s="20" t="s">
        <v>1</v>
      </c>
      <c r="D11" s="55">
        <v>8.81</v>
      </c>
      <c r="E11" s="55">
        <v>1.5</v>
      </c>
      <c r="F11" s="55">
        <v>189</v>
      </c>
      <c r="G11" s="18">
        <v>556</v>
      </c>
      <c r="H11" s="17">
        <v>0.17</v>
      </c>
    </row>
    <row r="12" spans="1:8" ht="16.2" thickBot="1" x14ac:dyDescent="0.35">
      <c r="A12" s="68"/>
      <c r="B12" s="69"/>
      <c r="C12" s="16" t="s">
        <v>0</v>
      </c>
      <c r="D12" s="54">
        <v>8.7200000000000006</v>
      </c>
      <c r="E12" s="54">
        <v>1.78</v>
      </c>
      <c r="F12" s="54">
        <v>274</v>
      </c>
      <c r="G12" s="14">
        <v>774</v>
      </c>
      <c r="H12" s="13">
        <v>0.17</v>
      </c>
    </row>
    <row r="13" spans="1:8" ht="15.6" x14ac:dyDescent="0.3">
      <c r="A13" s="70" t="s">
        <v>5</v>
      </c>
      <c r="B13" s="65"/>
      <c r="C13" s="36" t="s">
        <v>2</v>
      </c>
      <c r="D13" s="59">
        <v>7.22</v>
      </c>
      <c r="E13" s="59">
        <v>2.61</v>
      </c>
      <c r="F13" s="59">
        <v>242</v>
      </c>
      <c r="G13" s="34">
        <v>909</v>
      </c>
      <c r="H13" s="33">
        <v>0.28000000000000003</v>
      </c>
    </row>
    <row r="14" spans="1:8" ht="15.6" x14ac:dyDescent="0.3">
      <c r="A14" s="66"/>
      <c r="B14" s="67"/>
      <c r="C14" s="32" t="s">
        <v>1</v>
      </c>
      <c r="D14" s="58">
        <v>6.81</v>
      </c>
      <c r="E14" s="58">
        <v>2.93</v>
      </c>
      <c r="F14" s="58">
        <v>351</v>
      </c>
      <c r="G14" s="30">
        <v>1583</v>
      </c>
      <c r="H14" s="29">
        <v>0.27</v>
      </c>
    </row>
    <row r="15" spans="1:8" ht="16.2" thickBot="1" x14ac:dyDescent="0.35">
      <c r="A15" s="68"/>
      <c r="B15" s="69"/>
      <c r="C15" s="28" t="s">
        <v>0</v>
      </c>
      <c r="D15" s="57">
        <v>6.97</v>
      </c>
      <c r="E15" s="57">
        <v>2.81</v>
      </c>
      <c r="F15" s="57">
        <v>593</v>
      </c>
      <c r="G15" s="26">
        <v>2492</v>
      </c>
      <c r="H15" s="25">
        <v>0.2</v>
      </c>
    </row>
    <row r="16" spans="1:8" ht="15.6" x14ac:dyDescent="0.3">
      <c r="A16" s="70" t="s">
        <v>4</v>
      </c>
      <c r="B16" s="65"/>
      <c r="C16" s="24" t="s">
        <v>2</v>
      </c>
      <c r="D16" s="56">
        <v>7.39</v>
      </c>
      <c r="E16" s="56">
        <v>2.48</v>
      </c>
      <c r="F16" s="56">
        <v>334</v>
      </c>
      <c r="G16" s="22">
        <v>688</v>
      </c>
      <c r="H16" s="21">
        <v>0.19</v>
      </c>
    </row>
    <row r="17" spans="1:8" ht="15.6" x14ac:dyDescent="0.3">
      <c r="A17" s="66"/>
      <c r="B17" s="67"/>
      <c r="C17" s="20" t="s">
        <v>1</v>
      </c>
      <c r="D17" s="55">
        <v>7.32</v>
      </c>
      <c r="E17" s="55">
        <v>3.02</v>
      </c>
      <c r="F17" s="55">
        <v>108</v>
      </c>
      <c r="G17" s="18">
        <v>300</v>
      </c>
      <c r="H17" s="17">
        <v>0.46</v>
      </c>
    </row>
    <row r="18" spans="1:8" ht="16.2" thickBot="1" x14ac:dyDescent="0.35">
      <c r="A18" s="68"/>
      <c r="B18" s="69"/>
      <c r="C18" s="16" t="s">
        <v>0</v>
      </c>
      <c r="D18" s="54">
        <v>7.37</v>
      </c>
      <c r="E18" s="54">
        <v>2.62</v>
      </c>
      <c r="F18" s="54">
        <v>442</v>
      </c>
      <c r="G18" s="14">
        <v>988</v>
      </c>
      <c r="H18" s="13">
        <v>0.18</v>
      </c>
    </row>
    <row r="19" spans="1:8" ht="15.6" x14ac:dyDescent="0.3">
      <c r="A19" s="64" t="s">
        <v>3</v>
      </c>
      <c r="B19" s="65"/>
      <c r="C19" s="12" t="s">
        <v>2</v>
      </c>
      <c r="D19" s="53">
        <v>7.43</v>
      </c>
      <c r="E19" s="53">
        <v>2.56</v>
      </c>
      <c r="F19" s="53">
        <v>711</v>
      </c>
      <c r="G19" s="10">
        <v>1971</v>
      </c>
      <c r="H19" s="9">
        <v>0.15</v>
      </c>
    </row>
    <row r="20" spans="1:8" ht="15.6" x14ac:dyDescent="0.3">
      <c r="A20" s="66"/>
      <c r="B20" s="67"/>
      <c r="C20" s="8" t="s">
        <v>1</v>
      </c>
      <c r="D20" s="52">
        <v>7.47</v>
      </c>
      <c r="E20" s="52">
        <v>2.79</v>
      </c>
      <c r="F20" s="52">
        <v>728</v>
      </c>
      <c r="G20" s="6">
        <v>2694</v>
      </c>
      <c r="H20" s="5">
        <v>0.17</v>
      </c>
    </row>
    <row r="21" spans="1:8" ht="16.2" thickBot="1" x14ac:dyDescent="0.35">
      <c r="A21" s="68"/>
      <c r="B21" s="69"/>
      <c r="C21" s="4" t="s">
        <v>0</v>
      </c>
      <c r="D21" s="51">
        <v>7.45</v>
      </c>
      <c r="E21" s="51">
        <v>2.67</v>
      </c>
      <c r="F21" s="51">
        <v>1439</v>
      </c>
      <c r="G21" s="2">
        <v>4665</v>
      </c>
      <c r="H21" s="1">
        <v>0.11</v>
      </c>
    </row>
  </sheetData>
  <mergeCells count="6">
    <mergeCell ref="A19:B21"/>
    <mergeCell ref="A4:B6"/>
    <mergeCell ref="A7:B9"/>
    <mergeCell ref="A10:B12"/>
    <mergeCell ref="A13:B15"/>
    <mergeCell ref="A16:B18"/>
  </mergeCells>
  <hyperlinks>
    <hyperlink ref="A2" location="ÍNDICE!F1C1" display="ÍNDICE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6">
    <tabColor theme="4" tint="0.59999389629810485"/>
  </sheetPr>
  <dimension ref="A1:K21"/>
  <sheetViews>
    <sheetView workbookViewId="0">
      <selection activeCell="E28" sqref="E28"/>
    </sheetView>
  </sheetViews>
  <sheetFormatPr baseColWidth="10" defaultRowHeight="14.4" x14ac:dyDescent="0.3"/>
  <cols>
    <col min="4" max="4" width="20.6640625" customWidth="1"/>
    <col min="5" max="5" width="17.6640625" customWidth="1"/>
    <col min="6" max="6" width="17" customWidth="1"/>
    <col min="7" max="7" width="15.5546875" customWidth="1"/>
    <col min="8" max="8" width="17.5546875" customWidth="1"/>
  </cols>
  <sheetData>
    <row r="1" spans="1:11" x14ac:dyDescent="0.3">
      <c r="A1" s="41" t="s">
        <v>160</v>
      </c>
    </row>
    <row r="2" spans="1:11" ht="15" thickBot="1" x14ac:dyDescent="0.35">
      <c r="A2" s="61" t="s">
        <v>130</v>
      </c>
    </row>
    <row r="3" spans="1:11" ht="29.4" thickBot="1" x14ac:dyDescent="0.35">
      <c r="C3" s="40"/>
      <c r="D3" s="39" t="s">
        <v>17</v>
      </c>
      <c r="E3" s="38" t="s">
        <v>16</v>
      </c>
      <c r="F3" s="38" t="s">
        <v>11</v>
      </c>
      <c r="G3" s="38" t="s">
        <v>10</v>
      </c>
      <c r="H3" s="37" t="s">
        <v>9</v>
      </c>
    </row>
    <row r="4" spans="1:11" ht="15.6" x14ac:dyDescent="0.3">
      <c r="A4" s="70" t="s">
        <v>8</v>
      </c>
      <c r="B4" s="65"/>
      <c r="C4" s="24" t="s">
        <v>2</v>
      </c>
      <c r="D4" s="23">
        <v>0.3</v>
      </c>
      <c r="E4" s="23">
        <v>0.7</v>
      </c>
      <c r="F4" s="23">
        <v>0.18801078574261518</v>
      </c>
      <c r="G4" s="22">
        <v>20</v>
      </c>
      <c r="H4" s="21">
        <v>73</v>
      </c>
      <c r="I4" s="56">
        <v>47</v>
      </c>
      <c r="J4">
        <f>ROUND(D4*G4/I4*100,2)</f>
        <v>12.77</v>
      </c>
      <c r="K4">
        <f>ROUND(E4*G4/I4*100,2)</f>
        <v>29.79</v>
      </c>
    </row>
    <row r="5" spans="1:11" ht="15.6" x14ac:dyDescent="0.3">
      <c r="A5" s="66"/>
      <c r="B5" s="67"/>
      <c r="C5" s="20" t="s">
        <v>1</v>
      </c>
      <c r="D5" s="19">
        <v>0.15790000000000001</v>
      </c>
      <c r="E5" s="19">
        <v>0.84209999999999996</v>
      </c>
      <c r="F5" s="19">
        <v>0.1370392332946602</v>
      </c>
      <c r="G5" s="18">
        <v>38</v>
      </c>
      <c r="H5" s="17">
        <v>145</v>
      </c>
      <c r="I5" s="55">
        <v>91</v>
      </c>
      <c r="J5">
        <f t="shared" ref="J5:J21" si="0">ROUND(D5*G5/I5*100,2)</f>
        <v>6.59</v>
      </c>
      <c r="K5">
        <f t="shared" ref="K5:K21" si="1">ROUND(E5*G5/I5*100,2)</f>
        <v>35.159999999999997</v>
      </c>
    </row>
    <row r="6" spans="1:11" ht="16.2" thickBot="1" x14ac:dyDescent="0.35">
      <c r="A6" s="68"/>
      <c r="B6" s="69"/>
      <c r="C6" s="16" t="s">
        <v>0</v>
      </c>
      <c r="D6" s="15">
        <v>0.2069</v>
      </c>
      <c r="E6" s="15">
        <v>0.79310000000000003</v>
      </c>
      <c r="F6" s="15">
        <v>0.11049489239701851</v>
      </c>
      <c r="G6" s="14">
        <v>58</v>
      </c>
      <c r="H6" s="13">
        <v>218</v>
      </c>
      <c r="I6" s="54">
        <v>138</v>
      </c>
      <c r="J6">
        <f t="shared" si="0"/>
        <v>8.6999999999999993</v>
      </c>
      <c r="K6">
        <f t="shared" si="1"/>
        <v>33.33</v>
      </c>
    </row>
    <row r="7" spans="1:11" ht="15.6" x14ac:dyDescent="0.3">
      <c r="A7" s="70" t="s">
        <v>7</v>
      </c>
      <c r="B7" s="65"/>
      <c r="C7" s="36" t="s">
        <v>2</v>
      </c>
      <c r="D7" s="35">
        <v>0.26669999999999999</v>
      </c>
      <c r="E7" s="35">
        <v>0.73329999999999995</v>
      </c>
      <c r="F7" s="35">
        <v>0.14384555855307857</v>
      </c>
      <c r="G7" s="34">
        <v>30</v>
      </c>
      <c r="H7" s="33">
        <v>83</v>
      </c>
      <c r="I7" s="59">
        <v>55</v>
      </c>
      <c r="J7">
        <f t="shared" si="0"/>
        <v>14.55</v>
      </c>
      <c r="K7">
        <f t="shared" si="1"/>
        <v>40</v>
      </c>
    </row>
    <row r="8" spans="1:11" ht="15.6" x14ac:dyDescent="0.3">
      <c r="A8" s="66"/>
      <c r="B8" s="67"/>
      <c r="C8" s="32" t="s">
        <v>1</v>
      </c>
      <c r="D8" s="31">
        <v>0.23810000000000001</v>
      </c>
      <c r="E8" s="31">
        <v>0.76190000000000002</v>
      </c>
      <c r="F8" s="31">
        <v>0.11943803173644672</v>
      </c>
      <c r="G8" s="30">
        <v>42</v>
      </c>
      <c r="H8" s="29">
        <v>110</v>
      </c>
      <c r="I8" s="58">
        <v>81</v>
      </c>
      <c r="J8">
        <f t="shared" si="0"/>
        <v>12.35</v>
      </c>
      <c r="K8">
        <f t="shared" si="1"/>
        <v>39.51</v>
      </c>
    </row>
    <row r="9" spans="1:11" ht="16.2" thickBot="1" x14ac:dyDescent="0.35">
      <c r="A9" s="68"/>
      <c r="B9" s="69"/>
      <c r="C9" s="28" t="s">
        <v>0</v>
      </c>
      <c r="D9" s="27">
        <v>0.25</v>
      </c>
      <c r="E9" s="27">
        <v>0.75</v>
      </c>
      <c r="F9" s="27">
        <v>9.1685761900009238E-2</v>
      </c>
      <c r="G9" s="26">
        <v>72</v>
      </c>
      <c r="H9" s="25">
        <v>193</v>
      </c>
      <c r="I9" s="57">
        <v>136</v>
      </c>
      <c r="J9">
        <f t="shared" si="0"/>
        <v>13.24</v>
      </c>
      <c r="K9">
        <f t="shared" si="1"/>
        <v>39.71</v>
      </c>
    </row>
    <row r="10" spans="1:11" ht="15.6" x14ac:dyDescent="0.3">
      <c r="A10" s="70" t="s">
        <v>6</v>
      </c>
      <c r="B10" s="65"/>
      <c r="C10" s="24" t="s">
        <v>2</v>
      </c>
      <c r="D10" s="23">
        <v>9.2999999999999999E-2</v>
      </c>
      <c r="E10" s="23">
        <v>0.90700000000000003</v>
      </c>
      <c r="F10" s="23">
        <v>8.2420254031206688E-2</v>
      </c>
      <c r="G10" s="22">
        <v>86</v>
      </c>
      <c r="H10" s="21">
        <v>218</v>
      </c>
      <c r="I10" s="56">
        <v>94</v>
      </c>
      <c r="J10">
        <f t="shared" si="0"/>
        <v>8.51</v>
      </c>
      <c r="K10">
        <f t="shared" si="1"/>
        <v>82.98</v>
      </c>
    </row>
    <row r="11" spans="1:11" ht="15.6" x14ac:dyDescent="0.3">
      <c r="A11" s="66"/>
      <c r="B11" s="67"/>
      <c r="C11" s="20" t="s">
        <v>1</v>
      </c>
      <c r="D11" s="19">
        <v>0.24340000000000001</v>
      </c>
      <c r="E11" s="19">
        <v>0.75660000000000005</v>
      </c>
      <c r="F11" s="19">
        <v>5.7967118727086882E-2</v>
      </c>
      <c r="G11" s="18">
        <v>189</v>
      </c>
      <c r="H11" s="17">
        <v>556</v>
      </c>
      <c r="I11" s="55">
        <v>213</v>
      </c>
      <c r="J11">
        <f t="shared" si="0"/>
        <v>21.6</v>
      </c>
      <c r="K11">
        <f t="shared" si="1"/>
        <v>67.13</v>
      </c>
    </row>
    <row r="12" spans="1:11" ht="16.2" thickBot="1" x14ac:dyDescent="0.35">
      <c r="A12" s="68"/>
      <c r="B12" s="69"/>
      <c r="C12" s="16" t="s">
        <v>0</v>
      </c>
      <c r="D12" s="15">
        <v>0.19639999999999999</v>
      </c>
      <c r="E12" s="15">
        <v>0.80359999999999998</v>
      </c>
      <c r="F12" s="15">
        <v>4.7481043463848321E-2</v>
      </c>
      <c r="G12" s="14">
        <v>275</v>
      </c>
      <c r="H12" s="13">
        <v>774</v>
      </c>
      <c r="I12" s="54">
        <v>307</v>
      </c>
      <c r="J12">
        <f t="shared" si="0"/>
        <v>17.59</v>
      </c>
      <c r="K12">
        <f t="shared" si="1"/>
        <v>71.98</v>
      </c>
    </row>
    <row r="13" spans="1:11" ht="15.6" x14ac:dyDescent="0.3">
      <c r="A13" s="70" t="s">
        <v>5</v>
      </c>
      <c r="B13" s="65"/>
      <c r="C13" s="36" t="s">
        <v>2</v>
      </c>
      <c r="D13" s="35">
        <v>0.23139999999999999</v>
      </c>
      <c r="E13" s="35">
        <v>0.76859999999999995</v>
      </c>
      <c r="F13" s="35">
        <v>5.3993115205604764E-2</v>
      </c>
      <c r="G13" s="34">
        <v>242</v>
      </c>
      <c r="H13" s="33">
        <v>909</v>
      </c>
      <c r="I13" s="59">
        <v>386</v>
      </c>
      <c r="J13">
        <f t="shared" si="0"/>
        <v>14.51</v>
      </c>
      <c r="K13">
        <f t="shared" si="1"/>
        <v>48.19</v>
      </c>
    </row>
    <row r="14" spans="1:11" ht="15.6" x14ac:dyDescent="0.3">
      <c r="A14" s="66"/>
      <c r="B14" s="67"/>
      <c r="C14" s="32" t="s">
        <v>1</v>
      </c>
      <c r="D14" s="31">
        <v>0.3105</v>
      </c>
      <c r="E14" s="31">
        <v>0.6895</v>
      </c>
      <c r="F14" s="31">
        <v>4.616093870152245E-2</v>
      </c>
      <c r="G14" s="30">
        <v>351</v>
      </c>
      <c r="H14" s="29">
        <v>1583</v>
      </c>
      <c r="I14" s="58">
        <v>643</v>
      </c>
      <c r="J14">
        <f t="shared" si="0"/>
        <v>16.95</v>
      </c>
      <c r="K14">
        <f t="shared" si="1"/>
        <v>37.64</v>
      </c>
    </row>
    <row r="15" spans="1:11" ht="16.2" thickBot="1" x14ac:dyDescent="0.35">
      <c r="A15" s="68"/>
      <c r="B15" s="69"/>
      <c r="C15" s="28" t="s">
        <v>0</v>
      </c>
      <c r="D15" s="27">
        <v>0.2782</v>
      </c>
      <c r="E15" s="27">
        <v>0.7218</v>
      </c>
      <c r="F15" s="27">
        <v>3.5137782285554274E-2</v>
      </c>
      <c r="G15" s="26">
        <v>593</v>
      </c>
      <c r="H15" s="25">
        <v>2492</v>
      </c>
      <c r="I15" s="57">
        <v>1029</v>
      </c>
      <c r="J15">
        <f t="shared" si="0"/>
        <v>16.03</v>
      </c>
      <c r="K15">
        <f t="shared" si="1"/>
        <v>41.6</v>
      </c>
    </row>
    <row r="16" spans="1:11" ht="15.6" x14ac:dyDescent="0.3">
      <c r="A16" s="70" t="s">
        <v>4</v>
      </c>
      <c r="B16" s="65"/>
      <c r="C16" s="24" t="s">
        <v>2</v>
      </c>
      <c r="D16" s="23">
        <v>0.14369999999999999</v>
      </c>
      <c r="E16" s="23">
        <v>0.85629999999999995</v>
      </c>
      <c r="F16" s="23">
        <v>3.849249878787285E-2</v>
      </c>
      <c r="G16" s="22">
        <v>334</v>
      </c>
      <c r="H16" s="21">
        <v>688</v>
      </c>
      <c r="I16" s="56">
        <v>491</v>
      </c>
      <c r="J16">
        <f t="shared" si="0"/>
        <v>9.7799999999999994</v>
      </c>
      <c r="K16">
        <f t="shared" si="1"/>
        <v>58.25</v>
      </c>
    </row>
    <row r="17" spans="1:11" ht="15.6" x14ac:dyDescent="0.3">
      <c r="A17" s="66"/>
      <c r="B17" s="67"/>
      <c r="C17" s="20" t="s">
        <v>1</v>
      </c>
      <c r="D17" s="19">
        <v>0.22220000000000001</v>
      </c>
      <c r="E17" s="19">
        <v>0.77780000000000005</v>
      </c>
      <c r="F17" s="19">
        <v>7.5566484443588725E-2</v>
      </c>
      <c r="G17" s="18">
        <v>108</v>
      </c>
      <c r="H17" s="17">
        <v>300</v>
      </c>
      <c r="I17" s="55">
        <v>195</v>
      </c>
      <c r="J17">
        <f t="shared" si="0"/>
        <v>12.31</v>
      </c>
      <c r="K17">
        <f t="shared" si="1"/>
        <v>43.08</v>
      </c>
    </row>
    <row r="18" spans="1:11" ht="16.2" thickBot="1" x14ac:dyDescent="0.35">
      <c r="A18" s="68"/>
      <c r="B18" s="69"/>
      <c r="C18" s="16" t="s">
        <v>0</v>
      </c>
      <c r="D18" s="15">
        <v>0.16289999999999999</v>
      </c>
      <c r="E18" s="15">
        <v>0.83709999999999996</v>
      </c>
      <c r="F18" s="15">
        <v>3.4669907746184024E-2</v>
      </c>
      <c r="G18" s="14">
        <v>442</v>
      </c>
      <c r="H18" s="13">
        <v>988</v>
      </c>
      <c r="I18" s="54">
        <v>686</v>
      </c>
      <c r="J18">
        <f t="shared" si="0"/>
        <v>10.5</v>
      </c>
      <c r="K18">
        <f t="shared" si="1"/>
        <v>53.94</v>
      </c>
    </row>
    <row r="19" spans="1:11" ht="15.6" x14ac:dyDescent="0.3">
      <c r="A19" s="64" t="s">
        <v>3</v>
      </c>
      <c r="B19" s="65"/>
      <c r="C19" s="12" t="s">
        <v>2</v>
      </c>
      <c r="D19" s="11">
        <v>0.17699999999999999</v>
      </c>
      <c r="E19" s="11">
        <v>0.82299999999999995</v>
      </c>
      <c r="F19" s="11">
        <v>2.9360661146742264E-2</v>
      </c>
      <c r="G19" s="10">
        <v>712</v>
      </c>
      <c r="H19" s="9">
        <v>1971</v>
      </c>
      <c r="I19" s="53">
        <v>1073</v>
      </c>
      <c r="J19">
        <f t="shared" si="0"/>
        <v>11.75</v>
      </c>
      <c r="K19">
        <f t="shared" si="1"/>
        <v>54.61</v>
      </c>
    </row>
    <row r="20" spans="1:11" ht="15.6" x14ac:dyDescent="0.3">
      <c r="A20" s="66"/>
      <c r="B20" s="67"/>
      <c r="C20" s="8" t="s">
        <v>1</v>
      </c>
      <c r="D20" s="7">
        <v>0.26790000000000003</v>
      </c>
      <c r="E20" s="7">
        <v>0.73209999999999997</v>
      </c>
      <c r="F20" s="7">
        <v>3.1033729193927443E-2</v>
      </c>
      <c r="G20" s="6">
        <v>728</v>
      </c>
      <c r="H20" s="5">
        <v>2694</v>
      </c>
      <c r="I20" s="52">
        <v>1223</v>
      </c>
      <c r="J20">
        <f t="shared" si="0"/>
        <v>15.95</v>
      </c>
      <c r="K20">
        <f t="shared" si="1"/>
        <v>43.58</v>
      </c>
    </row>
    <row r="21" spans="1:11" ht="16.2" thickBot="1" x14ac:dyDescent="0.35">
      <c r="A21" s="68"/>
      <c r="B21" s="69"/>
      <c r="C21" s="4" t="s">
        <v>0</v>
      </c>
      <c r="D21" s="3">
        <v>0.22289999999999999</v>
      </c>
      <c r="E21" s="3">
        <v>0.77710000000000001</v>
      </c>
      <c r="F21" s="3">
        <v>2.1474863808323655E-2</v>
      </c>
      <c r="G21" s="2">
        <v>1440</v>
      </c>
      <c r="H21" s="1">
        <v>4665</v>
      </c>
      <c r="I21" s="51">
        <v>2296</v>
      </c>
      <c r="J21">
        <f t="shared" si="0"/>
        <v>13.98</v>
      </c>
      <c r="K21">
        <f t="shared" si="1"/>
        <v>48.74</v>
      </c>
    </row>
  </sheetData>
  <mergeCells count="6">
    <mergeCell ref="A4:B6"/>
    <mergeCell ref="A16:B18"/>
    <mergeCell ref="A19:B21"/>
    <mergeCell ref="A7:B9"/>
    <mergeCell ref="A10:B12"/>
    <mergeCell ref="A13:B15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7">
    <tabColor theme="4" tint="0.59999389629810485"/>
  </sheetPr>
  <dimension ref="A1:H21"/>
  <sheetViews>
    <sheetView workbookViewId="0"/>
  </sheetViews>
  <sheetFormatPr baseColWidth="10" defaultRowHeight="14.4" x14ac:dyDescent="0.3"/>
  <cols>
    <col min="4" max="4" width="20.6640625" customWidth="1"/>
    <col min="5" max="5" width="17.6640625" customWidth="1"/>
    <col min="6" max="6" width="17" customWidth="1"/>
    <col min="7" max="7" width="15.5546875" customWidth="1"/>
    <col min="8" max="8" width="17.5546875" customWidth="1"/>
  </cols>
  <sheetData>
    <row r="1" spans="1:8" x14ac:dyDescent="0.3">
      <c r="A1" s="41" t="s">
        <v>161</v>
      </c>
    </row>
    <row r="2" spans="1:8" ht="15" thickBot="1" x14ac:dyDescent="0.35">
      <c r="A2" s="61" t="s">
        <v>130</v>
      </c>
    </row>
    <row r="3" spans="1:8" ht="29.4" thickBot="1" x14ac:dyDescent="0.35">
      <c r="C3" s="40"/>
      <c r="D3" s="39" t="s">
        <v>17</v>
      </c>
      <c r="E3" s="38" t="s">
        <v>16</v>
      </c>
      <c r="F3" s="38" t="s">
        <v>11</v>
      </c>
      <c r="G3" s="38" t="s">
        <v>10</v>
      </c>
      <c r="H3" s="37" t="s">
        <v>9</v>
      </c>
    </row>
    <row r="4" spans="1:8" ht="15.6" x14ac:dyDescent="0.3">
      <c r="A4" s="70" t="s">
        <v>8</v>
      </c>
      <c r="B4" s="65"/>
      <c r="C4" s="24" t="s">
        <v>2</v>
      </c>
      <c r="D4" s="23">
        <v>0.5</v>
      </c>
      <c r="E4" s="23">
        <v>0.5</v>
      </c>
      <c r="F4" s="23">
        <v>0.38594160947729633</v>
      </c>
      <c r="G4" s="22">
        <v>6</v>
      </c>
      <c r="H4" s="21">
        <v>73</v>
      </c>
    </row>
    <row r="5" spans="1:8" ht="15.6" x14ac:dyDescent="0.3">
      <c r="A5" s="66"/>
      <c r="B5" s="67"/>
      <c r="C5" s="20" t="s">
        <v>1</v>
      </c>
      <c r="D5" s="19">
        <v>0.66669999999999996</v>
      </c>
      <c r="E5" s="19">
        <v>0.33329999999999999</v>
      </c>
      <c r="F5" s="19">
        <v>0.39307606935082717</v>
      </c>
      <c r="G5" s="18">
        <v>6</v>
      </c>
      <c r="H5" s="17">
        <v>145</v>
      </c>
    </row>
    <row r="6" spans="1:8" ht="16.2" thickBot="1" x14ac:dyDescent="0.35">
      <c r="A6" s="68"/>
      <c r="B6" s="69"/>
      <c r="C6" s="16" t="s">
        <v>0</v>
      </c>
      <c r="D6" s="15">
        <v>0.58330000000000004</v>
      </c>
      <c r="E6" s="15">
        <v>0.41670000000000001</v>
      </c>
      <c r="F6" s="15">
        <v>0.27563806719323347</v>
      </c>
      <c r="G6" s="14">
        <v>12</v>
      </c>
      <c r="H6" s="13">
        <v>218</v>
      </c>
    </row>
    <row r="7" spans="1:8" ht="15.6" x14ac:dyDescent="0.3">
      <c r="A7" s="70" t="s">
        <v>7</v>
      </c>
      <c r="B7" s="65"/>
      <c r="C7" s="36" t="s">
        <v>2</v>
      </c>
      <c r="D7" s="35">
        <v>0.5</v>
      </c>
      <c r="E7" s="35">
        <v>0.5</v>
      </c>
      <c r="F7" s="35">
        <v>0.33136359074028138</v>
      </c>
      <c r="G7" s="34">
        <v>8</v>
      </c>
      <c r="H7" s="33">
        <v>83</v>
      </c>
    </row>
    <row r="8" spans="1:8" ht="15.6" x14ac:dyDescent="0.3">
      <c r="A8" s="66"/>
      <c r="B8" s="67"/>
      <c r="C8" s="32" t="s">
        <v>1</v>
      </c>
      <c r="D8" s="31">
        <v>0.5</v>
      </c>
      <c r="E8" s="31">
        <v>0.5</v>
      </c>
      <c r="F8" s="31">
        <v>0.29683344107953746</v>
      </c>
      <c r="G8" s="30">
        <v>10</v>
      </c>
      <c r="H8" s="29">
        <v>110</v>
      </c>
    </row>
    <row r="9" spans="1:8" ht="16.2" thickBot="1" x14ac:dyDescent="0.35">
      <c r="A9" s="68"/>
      <c r="B9" s="69"/>
      <c r="C9" s="28" t="s">
        <v>0</v>
      </c>
      <c r="D9" s="27">
        <v>0.5</v>
      </c>
      <c r="E9" s="27">
        <v>0.5</v>
      </c>
      <c r="F9" s="27">
        <v>0.22052520432082304</v>
      </c>
      <c r="G9" s="26">
        <v>18</v>
      </c>
      <c r="H9" s="25">
        <v>193</v>
      </c>
    </row>
    <row r="10" spans="1:8" ht="15.6" x14ac:dyDescent="0.3">
      <c r="A10" s="70" t="s">
        <v>6</v>
      </c>
      <c r="B10" s="65"/>
      <c r="C10" s="24" t="s">
        <v>2</v>
      </c>
      <c r="D10" s="23">
        <v>0.375</v>
      </c>
      <c r="E10" s="23">
        <v>0.625</v>
      </c>
      <c r="F10" s="23">
        <v>0.34084808838372366</v>
      </c>
      <c r="G10" s="22">
        <v>8</v>
      </c>
      <c r="H10" s="21">
        <v>218</v>
      </c>
    </row>
    <row r="11" spans="1:8" ht="15.6" x14ac:dyDescent="0.3">
      <c r="A11" s="66"/>
      <c r="B11" s="67"/>
      <c r="C11" s="20" t="s">
        <v>1</v>
      </c>
      <c r="D11" s="19">
        <v>0.19570000000000001</v>
      </c>
      <c r="E11" s="19">
        <v>0.80430000000000001</v>
      </c>
      <c r="F11" s="19">
        <v>0.13851147572373937</v>
      </c>
      <c r="G11" s="18">
        <v>46</v>
      </c>
      <c r="H11" s="17">
        <v>556</v>
      </c>
    </row>
    <row r="12" spans="1:8" ht="16.2" thickBot="1" x14ac:dyDescent="0.35">
      <c r="A12" s="68"/>
      <c r="B12" s="69"/>
      <c r="C12" s="16" t="s">
        <v>0</v>
      </c>
      <c r="D12" s="15">
        <v>0.22220000000000001</v>
      </c>
      <c r="E12" s="15">
        <v>0.77780000000000005</v>
      </c>
      <c r="F12" s="15">
        <v>0.12870804599528385</v>
      </c>
      <c r="G12" s="14">
        <v>54</v>
      </c>
      <c r="H12" s="13">
        <v>774</v>
      </c>
    </row>
    <row r="13" spans="1:8" ht="15.6" x14ac:dyDescent="0.3">
      <c r="A13" s="70" t="s">
        <v>5</v>
      </c>
      <c r="B13" s="65"/>
      <c r="C13" s="36" t="s">
        <v>2</v>
      </c>
      <c r="D13" s="35">
        <v>0.46429999999999999</v>
      </c>
      <c r="E13" s="35">
        <v>0.53569999999999995</v>
      </c>
      <c r="F13" s="35">
        <v>0.12692981688357122</v>
      </c>
      <c r="G13" s="34">
        <v>56</v>
      </c>
      <c r="H13" s="33">
        <v>909</v>
      </c>
    </row>
    <row r="14" spans="1:8" ht="15.6" x14ac:dyDescent="0.3">
      <c r="A14" s="66"/>
      <c r="B14" s="67"/>
      <c r="C14" s="32" t="s">
        <v>1</v>
      </c>
      <c r="D14" s="31">
        <v>0.37609999999999999</v>
      </c>
      <c r="E14" s="31">
        <v>0.62390000000000001</v>
      </c>
      <c r="F14" s="31">
        <v>9.0606286019961582E-2</v>
      </c>
      <c r="G14" s="30">
        <v>109</v>
      </c>
      <c r="H14" s="29">
        <v>1583</v>
      </c>
    </row>
    <row r="15" spans="1:8" ht="16.2" thickBot="1" x14ac:dyDescent="0.35">
      <c r="A15" s="68"/>
      <c r="B15" s="69"/>
      <c r="C15" s="28" t="s">
        <v>0</v>
      </c>
      <c r="D15" s="27">
        <v>0.40610000000000002</v>
      </c>
      <c r="E15" s="27">
        <v>0.59389999999999998</v>
      </c>
      <c r="F15" s="27">
        <v>7.3738692301154526E-2</v>
      </c>
      <c r="G15" s="26">
        <v>165</v>
      </c>
      <c r="H15" s="25">
        <v>2492</v>
      </c>
    </row>
    <row r="16" spans="1:8" ht="15.6" x14ac:dyDescent="0.3">
      <c r="A16" s="70" t="s">
        <v>4</v>
      </c>
      <c r="B16" s="65"/>
      <c r="C16" s="24" t="s">
        <v>2</v>
      </c>
      <c r="D16" s="23">
        <v>0.27079999999999999</v>
      </c>
      <c r="E16" s="23">
        <v>0.72919999999999996</v>
      </c>
      <c r="F16" s="23">
        <v>0.13652653731266715</v>
      </c>
      <c r="G16" s="22">
        <v>48</v>
      </c>
      <c r="H16" s="21">
        <v>688</v>
      </c>
    </row>
    <row r="17" spans="1:8" ht="15.6" x14ac:dyDescent="0.3">
      <c r="A17" s="66"/>
      <c r="B17" s="67"/>
      <c r="C17" s="20" t="s">
        <v>1</v>
      </c>
      <c r="D17" s="19">
        <v>0.25</v>
      </c>
      <c r="E17" s="19">
        <v>0.75</v>
      </c>
      <c r="F17" s="19">
        <v>0.19219381243542036</v>
      </c>
      <c r="G17" s="18">
        <v>24</v>
      </c>
      <c r="H17" s="17">
        <v>300</v>
      </c>
    </row>
    <row r="18" spans="1:8" ht="16.2" thickBot="1" x14ac:dyDescent="0.35">
      <c r="A18" s="68"/>
      <c r="B18" s="69"/>
      <c r="C18" s="16" t="s">
        <v>0</v>
      </c>
      <c r="D18" s="15">
        <v>0.26390000000000002</v>
      </c>
      <c r="E18" s="15">
        <v>0.73609999999999998</v>
      </c>
      <c r="F18" s="15">
        <v>0.11126254455973499</v>
      </c>
      <c r="G18" s="14">
        <v>72</v>
      </c>
      <c r="H18" s="13">
        <v>988</v>
      </c>
    </row>
    <row r="19" spans="1:8" ht="15.6" x14ac:dyDescent="0.3">
      <c r="A19" s="64" t="s">
        <v>3</v>
      </c>
      <c r="B19" s="65"/>
      <c r="C19" s="12" t="s">
        <v>2</v>
      </c>
      <c r="D19" s="11">
        <v>0.38890000000000002</v>
      </c>
      <c r="E19" s="11">
        <v>0.61109999999999998</v>
      </c>
      <c r="F19" s="11">
        <v>8.4490109954970735E-2</v>
      </c>
      <c r="G19" s="10">
        <v>126</v>
      </c>
      <c r="H19" s="9">
        <v>1971</v>
      </c>
    </row>
    <row r="20" spans="1:8" ht="15.6" x14ac:dyDescent="0.3">
      <c r="A20" s="66"/>
      <c r="B20" s="67"/>
      <c r="C20" s="8" t="s">
        <v>1</v>
      </c>
      <c r="D20" s="7">
        <v>0.33329999999999999</v>
      </c>
      <c r="E20" s="7">
        <v>0.66669999999999996</v>
      </c>
      <c r="F20" s="7">
        <v>6.7604206767044692E-2</v>
      </c>
      <c r="G20" s="6">
        <v>195</v>
      </c>
      <c r="H20" s="5">
        <v>2694</v>
      </c>
    </row>
    <row r="21" spans="1:8" ht="16.2" thickBot="1" x14ac:dyDescent="0.35">
      <c r="A21" s="68"/>
      <c r="B21" s="69"/>
      <c r="C21" s="4" t="s">
        <v>0</v>
      </c>
      <c r="D21" s="3">
        <v>0.35510000000000003</v>
      </c>
      <c r="E21" s="3">
        <v>0.64490000000000003</v>
      </c>
      <c r="F21" s="3">
        <v>5.2788484846110054E-2</v>
      </c>
      <c r="G21" s="2">
        <v>321</v>
      </c>
      <c r="H21" s="1">
        <v>4665</v>
      </c>
    </row>
  </sheetData>
  <mergeCells count="6">
    <mergeCell ref="A4:B6"/>
    <mergeCell ref="A16:B18"/>
    <mergeCell ref="A19:B21"/>
    <mergeCell ref="A7:B9"/>
    <mergeCell ref="A10:B12"/>
    <mergeCell ref="A13:B15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8">
    <tabColor theme="4" tint="0.59999389629810485"/>
  </sheetPr>
  <dimension ref="A1:L21"/>
  <sheetViews>
    <sheetView workbookViewId="0">
      <selection activeCell="A2" sqref="A2"/>
    </sheetView>
  </sheetViews>
  <sheetFormatPr baseColWidth="10" defaultRowHeight="14.4" x14ac:dyDescent="0.3"/>
  <cols>
    <col min="4" max="4" width="20.6640625" customWidth="1"/>
    <col min="5" max="9" width="17.6640625" customWidth="1"/>
    <col min="10" max="10" width="17" customWidth="1"/>
    <col min="11" max="11" width="15.5546875" customWidth="1"/>
    <col min="12" max="12" width="17.5546875" customWidth="1"/>
  </cols>
  <sheetData>
    <row r="1" spans="1:12" x14ac:dyDescent="0.3">
      <c r="A1" s="41" t="s">
        <v>162</v>
      </c>
    </row>
    <row r="2" spans="1:12" ht="15" thickBot="1" x14ac:dyDescent="0.35">
      <c r="A2" s="61" t="s">
        <v>130</v>
      </c>
    </row>
    <row r="3" spans="1:12" ht="29.4" thickBot="1" x14ac:dyDescent="0.35">
      <c r="C3" s="40"/>
      <c r="D3" s="39" t="s">
        <v>64</v>
      </c>
      <c r="E3" s="38" t="s">
        <v>63</v>
      </c>
      <c r="F3" s="38" t="s">
        <v>62</v>
      </c>
      <c r="G3" s="38" t="s">
        <v>61</v>
      </c>
      <c r="H3" s="38" t="s">
        <v>60</v>
      </c>
      <c r="I3" s="38" t="s">
        <v>59</v>
      </c>
      <c r="J3" s="38" t="s">
        <v>11</v>
      </c>
      <c r="K3" s="38" t="s">
        <v>10</v>
      </c>
      <c r="L3" s="37" t="s">
        <v>9</v>
      </c>
    </row>
    <row r="4" spans="1:12" ht="15.6" x14ac:dyDescent="0.3">
      <c r="A4" s="70" t="s">
        <v>8</v>
      </c>
      <c r="B4" s="65"/>
      <c r="C4" s="24" t="s">
        <v>2</v>
      </c>
      <c r="D4" s="23">
        <v>0.33329999999999999</v>
      </c>
      <c r="E4" s="23">
        <v>0</v>
      </c>
      <c r="F4" s="23">
        <v>0</v>
      </c>
      <c r="G4" s="23">
        <v>0.66669999999999996</v>
      </c>
      <c r="H4" s="23">
        <v>0</v>
      </c>
      <c r="I4" s="23">
        <v>0.33329999999999999</v>
      </c>
      <c r="J4" s="23">
        <v>0.55788954170224481</v>
      </c>
      <c r="K4" s="22">
        <v>3</v>
      </c>
      <c r="L4" s="21">
        <v>73</v>
      </c>
    </row>
    <row r="5" spans="1:12" ht="15.6" x14ac:dyDescent="0.3">
      <c r="A5" s="66"/>
      <c r="B5" s="67"/>
      <c r="C5" s="20" t="s">
        <v>1</v>
      </c>
      <c r="D5" s="19">
        <v>0.5</v>
      </c>
      <c r="E5" s="19">
        <v>0.25</v>
      </c>
      <c r="F5" s="19">
        <v>0</v>
      </c>
      <c r="G5" s="19">
        <v>0</v>
      </c>
      <c r="H5" s="19">
        <v>0</v>
      </c>
      <c r="I5" s="19">
        <v>0.25</v>
      </c>
      <c r="J5" s="19">
        <v>0.48486896855404826</v>
      </c>
      <c r="K5" s="18">
        <v>4</v>
      </c>
      <c r="L5" s="17">
        <v>145</v>
      </c>
    </row>
    <row r="6" spans="1:12" ht="16.2" thickBot="1" x14ac:dyDescent="0.35">
      <c r="A6" s="68"/>
      <c r="B6" s="69"/>
      <c r="C6" s="16" t="s">
        <v>0</v>
      </c>
      <c r="D6" s="15">
        <v>0.42859999999999998</v>
      </c>
      <c r="E6" s="15">
        <v>0.1429</v>
      </c>
      <c r="F6" s="15">
        <v>0</v>
      </c>
      <c r="G6" s="15">
        <v>0.28570000000000001</v>
      </c>
      <c r="H6" s="15">
        <v>0</v>
      </c>
      <c r="I6" s="15">
        <v>0.28570000000000001</v>
      </c>
      <c r="J6" s="15">
        <v>0.36524847927527804</v>
      </c>
      <c r="K6" s="14">
        <v>7</v>
      </c>
      <c r="L6" s="13">
        <v>218</v>
      </c>
    </row>
    <row r="7" spans="1:12" ht="15.6" x14ac:dyDescent="0.3">
      <c r="A7" s="70" t="s">
        <v>7</v>
      </c>
      <c r="B7" s="65"/>
      <c r="C7" s="36" t="s">
        <v>2</v>
      </c>
      <c r="D7" s="35">
        <v>0.5</v>
      </c>
      <c r="E7" s="35">
        <v>0</v>
      </c>
      <c r="F7" s="35">
        <v>0</v>
      </c>
      <c r="G7" s="35">
        <v>0</v>
      </c>
      <c r="H7" s="35">
        <v>0</v>
      </c>
      <c r="I7" s="35">
        <v>0.5</v>
      </c>
      <c r="J7" s="35">
        <v>0.48095306804150501</v>
      </c>
      <c r="K7" s="34">
        <v>4</v>
      </c>
      <c r="L7" s="33">
        <v>83</v>
      </c>
    </row>
    <row r="8" spans="1:12" ht="15.6" x14ac:dyDescent="0.3">
      <c r="A8" s="66"/>
      <c r="B8" s="67"/>
      <c r="C8" s="32" t="s">
        <v>1</v>
      </c>
      <c r="D8" s="31">
        <v>0.6</v>
      </c>
      <c r="E8" s="31">
        <v>0</v>
      </c>
      <c r="F8" s="31">
        <v>0</v>
      </c>
      <c r="G8" s="31">
        <v>0.2</v>
      </c>
      <c r="H8" s="31">
        <v>0</v>
      </c>
      <c r="I8" s="31">
        <v>0.4</v>
      </c>
      <c r="J8" s="31">
        <v>0.43015252255514025</v>
      </c>
      <c r="K8" s="30">
        <v>5</v>
      </c>
      <c r="L8" s="29">
        <v>110</v>
      </c>
    </row>
    <row r="9" spans="1:12" ht="16.2" thickBot="1" x14ac:dyDescent="0.35">
      <c r="A9" s="68"/>
      <c r="B9" s="69"/>
      <c r="C9" s="28" t="s">
        <v>0</v>
      </c>
      <c r="D9" s="27">
        <v>0.55559999999999998</v>
      </c>
      <c r="E9" s="27">
        <v>0</v>
      </c>
      <c r="F9" s="27">
        <v>0</v>
      </c>
      <c r="G9" s="27">
        <v>0.1111</v>
      </c>
      <c r="H9" s="27">
        <v>0</v>
      </c>
      <c r="I9" s="27">
        <v>0.44440000000000002</v>
      </c>
      <c r="J9" s="27">
        <v>0.3197887033883699</v>
      </c>
      <c r="K9" s="26">
        <v>9</v>
      </c>
      <c r="L9" s="25">
        <v>193</v>
      </c>
    </row>
    <row r="10" spans="1:12" ht="15.6" x14ac:dyDescent="0.3">
      <c r="A10" s="70" t="s">
        <v>6</v>
      </c>
      <c r="B10" s="65"/>
      <c r="C10" s="24" t="s">
        <v>2</v>
      </c>
      <c r="D10" s="23">
        <v>0.33329999999999999</v>
      </c>
      <c r="E10" s="23">
        <v>0</v>
      </c>
      <c r="F10" s="23">
        <v>0</v>
      </c>
      <c r="G10" s="23">
        <v>0.33329999999999999</v>
      </c>
      <c r="H10" s="23">
        <v>0</v>
      </c>
      <c r="I10" s="23">
        <v>0.33329999999999999</v>
      </c>
      <c r="J10" s="23">
        <v>0.56318983983992887</v>
      </c>
      <c r="K10" s="22">
        <v>3</v>
      </c>
      <c r="L10" s="21">
        <v>218</v>
      </c>
    </row>
    <row r="11" spans="1:12" ht="15.6" x14ac:dyDescent="0.3">
      <c r="A11" s="66"/>
      <c r="B11" s="67"/>
      <c r="C11" s="20" t="s">
        <v>1</v>
      </c>
      <c r="D11" s="19">
        <v>0.22220000000000001</v>
      </c>
      <c r="E11" s="19">
        <v>0</v>
      </c>
      <c r="F11" s="19">
        <v>0</v>
      </c>
      <c r="G11" s="19">
        <v>0.22220000000000001</v>
      </c>
      <c r="H11" s="19">
        <v>0.1111</v>
      </c>
      <c r="I11" s="19">
        <v>0.66669999999999996</v>
      </c>
      <c r="J11" s="19">
        <v>0.32430376644888498</v>
      </c>
      <c r="K11" s="18">
        <v>9</v>
      </c>
      <c r="L11" s="17">
        <v>556</v>
      </c>
    </row>
    <row r="12" spans="1:12" ht="16.2" thickBot="1" x14ac:dyDescent="0.35">
      <c r="A12" s="68"/>
      <c r="B12" s="69"/>
      <c r="C12" s="16" t="s">
        <v>0</v>
      </c>
      <c r="D12" s="15">
        <v>0.25</v>
      </c>
      <c r="E12" s="15">
        <v>0</v>
      </c>
      <c r="F12" s="15">
        <v>0</v>
      </c>
      <c r="G12" s="15">
        <v>0.25</v>
      </c>
      <c r="H12" s="15">
        <v>8.3299999999999999E-2</v>
      </c>
      <c r="I12" s="15">
        <v>0.58330000000000004</v>
      </c>
      <c r="J12" s="15">
        <v>0.28088153598525933</v>
      </c>
      <c r="K12" s="14">
        <v>12</v>
      </c>
      <c r="L12" s="13">
        <v>774</v>
      </c>
    </row>
    <row r="13" spans="1:12" ht="15.6" x14ac:dyDescent="0.3">
      <c r="A13" s="70" t="s">
        <v>5</v>
      </c>
      <c r="B13" s="65"/>
      <c r="C13" s="36" t="s">
        <v>2</v>
      </c>
      <c r="D13" s="35">
        <v>0.1923</v>
      </c>
      <c r="E13" s="35">
        <v>0</v>
      </c>
      <c r="F13" s="35">
        <v>3.85E-2</v>
      </c>
      <c r="G13" s="35">
        <v>0.30769999999999997</v>
      </c>
      <c r="H13" s="35">
        <v>0</v>
      </c>
      <c r="I13" s="35">
        <v>0.5</v>
      </c>
      <c r="J13" s="35">
        <v>0.18952950538742661</v>
      </c>
      <c r="K13" s="34">
        <v>26</v>
      </c>
      <c r="L13" s="33">
        <v>909</v>
      </c>
    </row>
    <row r="14" spans="1:12" ht="15.6" x14ac:dyDescent="0.3">
      <c r="A14" s="66"/>
      <c r="B14" s="67"/>
      <c r="C14" s="32" t="s">
        <v>1</v>
      </c>
      <c r="D14" s="31">
        <v>0.46339999999999998</v>
      </c>
      <c r="E14" s="31">
        <v>2.4400000000000002E-2</v>
      </c>
      <c r="F14" s="31">
        <v>0</v>
      </c>
      <c r="G14" s="31">
        <v>0.2195</v>
      </c>
      <c r="H14" s="31">
        <v>4.8800000000000003E-2</v>
      </c>
      <c r="I14" s="31">
        <v>0.46339999999999998</v>
      </c>
      <c r="J14" s="31">
        <v>0.15110300267870033</v>
      </c>
      <c r="K14" s="30">
        <v>41</v>
      </c>
      <c r="L14" s="29">
        <v>1583</v>
      </c>
    </row>
    <row r="15" spans="1:12" ht="16.2" thickBot="1" x14ac:dyDescent="0.35">
      <c r="A15" s="68"/>
      <c r="B15" s="69"/>
      <c r="C15" s="28" t="s">
        <v>0</v>
      </c>
      <c r="D15" s="27">
        <v>0.35820000000000002</v>
      </c>
      <c r="E15" s="27">
        <v>1.49E-2</v>
      </c>
      <c r="F15" s="27">
        <v>1.49E-2</v>
      </c>
      <c r="G15" s="27">
        <v>0.25369999999999998</v>
      </c>
      <c r="H15" s="27">
        <v>2.9899999999999999E-2</v>
      </c>
      <c r="I15" s="27">
        <v>0.47760000000000002</v>
      </c>
      <c r="J15" s="27">
        <v>0.11812931402857203</v>
      </c>
      <c r="K15" s="26">
        <v>67</v>
      </c>
      <c r="L15" s="25">
        <v>2492</v>
      </c>
    </row>
    <row r="16" spans="1:12" ht="15.6" x14ac:dyDescent="0.3">
      <c r="A16" s="70" t="s">
        <v>4</v>
      </c>
      <c r="B16" s="65"/>
      <c r="C16" s="24" t="s">
        <v>2</v>
      </c>
      <c r="D16" s="23">
        <v>0.30769999999999997</v>
      </c>
      <c r="E16" s="23">
        <v>0</v>
      </c>
      <c r="F16" s="23">
        <v>0</v>
      </c>
      <c r="G16" s="23">
        <v>0.30769999999999997</v>
      </c>
      <c r="H16" s="23">
        <v>0</v>
      </c>
      <c r="I16" s="23">
        <v>0.46150000000000002</v>
      </c>
      <c r="J16" s="23">
        <v>0.26941881239616383</v>
      </c>
      <c r="K16" s="22">
        <v>13</v>
      </c>
      <c r="L16" s="21">
        <v>688</v>
      </c>
    </row>
    <row r="17" spans="1:12" ht="15.6" x14ac:dyDescent="0.3">
      <c r="A17" s="66"/>
      <c r="B17" s="67"/>
      <c r="C17" s="20" t="s">
        <v>1</v>
      </c>
      <c r="D17" s="19">
        <v>0.33329999999999999</v>
      </c>
      <c r="E17" s="19">
        <v>0</v>
      </c>
      <c r="F17" s="19">
        <v>0</v>
      </c>
      <c r="G17" s="19">
        <v>0.5</v>
      </c>
      <c r="H17" s="19">
        <v>0</v>
      </c>
      <c r="I17" s="19">
        <v>0.5</v>
      </c>
      <c r="J17" s="19">
        <v>0.39672404332884076</v>
      </c>
      <c r="K17" s="18">
        <v>6</v>
      </c>
      <c r="L17" s="17">
        <v>300</v>
      </c>
    </row>
    <row r="18" spans="1:12" ht="16.2" thickBot="1" x14ac:dyDescent="0.35">
      <c r="A18" s="68"/>
      <c r="B18" s="69"/>
      <c r="C18" s="16" t="s">
        <v>0</v>
      </c>
      <c r="D18" s="15">
        <v>0.31580000000000003</v>
      </c>
      <c r="E18" s="15">
        <v>0</v>
      </c>
      <c r="F18" s="15">
        <v>0</v>
      </c>
      <c r="G18" s="15">
        <v>0.36840000000000001</v>
      </c>
      <c r="H18" s="15">
        <v>0</v>
      </c>
      <c r="I18" s="15">
        <v>0.47370000000000001</v>
      </c>
      <c r="J18" s="15">
        <v>0.22276788797960451</v>
      </c>
      <c r="K18" s="14">
        <v>19</v>
      </c>
      <c r="L18" s="13">
        <v>988</v>
      </c>
    </row>
    <row r="19" spans="1:12" ht="15.6" x14ac:dyDescent="0.3">
      <c r="A19" s="64" t="s">
        <v>3</v>
      </c>
      <c r="B19" s="65"/>
      <c r="C19" s="12" t="s">
        <v>2</v>
      </c>
      <c r="D19" s="11">
        <v>0.26529999999999998</v>
      </c>
      <c r="E19" s="11">
        <v>0</v>
      </c>
      <c r="F19" s="11">
        <v>2.0400000000000001E-2</v>
      </c>
      <c r="G19" s="11">
        <v>0.30609999999999998</v>
      </c>
      <c r="H19" s="11">
        <v>0</v>
      </c>
      <c r="I19" s="11">
        <v>0.46939999999999998</v>
      </c>
      <c r="J19" s="11">
        <v>0.13828389836934504</v>
      </c>
      <c r="K19" s="10">
        <v>49</v>
      </c>
      <c r="L19" s="9">
        <v>1971</v>
      </c>
    </row>
    <row r="20" spans="1:12" ht="15.6" x14ac:dyDescent="0.3">
      <c r="A20" s="66"/>
      <c r="B20" s="67"/>
      <c r="C20" s="8" t="s">
        <v>1</v>
      </c>
      <c r="D20" s="7">
        <v>0.43080000000000002</v>
      </c>
      <c r="E20" s="7">
        <v>3.0800000000000001E-2</v>
      </c>
      <c r="F20" s="7">
        <v>0</v>
      </c>
      <c r="G20" s="7">
        <v>0.23080000000000001</v>
      </c>
      <c r="H20" s="7">
        <v>4.6199999999999998E-2</v>
      </c>
      <c r="I20" s="7">
        <v>0.47689999999999999</v>
      </c>
      <c r="J20" s="7">
        <v>0.12010096964207352</v>
      </c>
      <c r="K20" s="6">
        <v>65</v>
      </c>
      <c r="L20" s="5">
        <v>2694</v>
      </c>
    </row>
    <row r="21" spans="1:12" ht="16.2" thickBot="1" x14ac:dyDescent="0.35">
      <c r="A21" s="68"/>
      <c r="B21" s="69"/>
      <c r="C21" s="4" t="s">
        <v>0</v>
      </c>
      <c r="D21" s="3">
        <v>0.35959999999999998</v>
      </c>
      <c r="E21" s="3">
        <v>1.7500000000000002E-2</v>
      </c>
      <c r="F21" s="3">
        <v>8.8000000000000005E-3</v>
      </c>
      <c r="G21" s="3">
        <v>0.26319999999999999</v>
      </c>
      <c r="H21" s="3">
        <v>2.63E-2</v>
      </c>
      <c r="I21" s="3">
        <v>0.47370000000000001</v>
      </c>
      <c r="J21" s="3">
        <v>9.0666697478164499E-2</v>
      </c>
      <c r="K21" s="2">
        <v>114</v>
      </c>
      <c r="L21" s="1">
        <v>4665</v>
      </c>
    </row>
  </sheetData>
  <mergeCells count="6">
    <mergeCell ref="A4:B6"/>
    <mergeCell ref="A16:B18"/>
    <mergeCell ref="A19:B21"/>
    <mergeCell ref="A7:B9"/>
    <mergeCell ref="A10:B12"/>
    <mergeCell ref="A13:B15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8">
    <tabColor theme="4" tint="0.59999389629810485"/>
  </sheetPr>
  <dimension ref="A1:H21"/>
  <sheetViews>
    <sheetView workbookViewId="0">
      <selection activeCell="A2" sqref="A2"/>
    </sheetView>
  </sheetViews>
  <sheetFormatPr baseColWidth="10" defaultRowHeight="14.4" x14ac:dyDescent="0.3"/>
  <cols>
    <col min="4" max="4" width="20.6640625" customWidth="1"/>
    <col min="5" max="5" width="17.6640625" customWidth="1"/>
    <col min="6" max="6" width="17" customWidth="1"/>
    <col min="7" max="7" width="15.5546875" customWidth="1"/>
    <col min="8" max="8" width="17.5546875" customWidth="1"/>
  </cols>
  <sheetData>
    <row r="1" spans="1:8" x14ac:dyDescent="0.3">
      <c r="A1" s="41" t="s">
        <v>163</v>
      </c>
    </row>
    <row r="2" spans="1:8" ht="15" thickBot="1" x14ac:dyDescent="0.35">
      <c r="A2" s="61" t="s">
        <v>130</v>
      </c>
    </row>
    <row r="3" spans="1:8" ht="29.4" thickBot="1" x14ac:dyDescent="0.35">
      <c r="C3" s="40"/>
      <c r="D3" s="39" t="s">
        <v>51</v>
      </c>
      <c r="E3" s="38" t="s">
        <v>50</v>
      </c>
      <c r="F3" s="38" t="s">
        <v>11</v>
      </c>
      <c r="G3" s="38" t="s">
        <v>10</v>
      </c>
      <c r="H3" s="37" t="s">
        <v>9</v>
      </c>
    </row>
    <row r="4" spans="1:8" ht="15.6" x14ac:dyDescent="0.3">
      <c r="A4" s="70" t="s">
        <v>8</v>
      </c>
      <c r="B4" s="65"/>
      <c r="C4" s="24" t="s">
        <v>2</v>
      </c>
      <c r="D4" s="23">
        <v>0.28570000000000001</v>
      </c>
      <c r="E4" s="23">
        <v>0.71430000000000005</v>
      </c>
      <c r="F4" s="23">
        <v>0.2370946833838517</v>
      </c>
      <c r="G4" s="22">
        <v>14</v>
      </c>
      <c r="H4" s="21">
        <v>73</v>
      </c>
    </row>
    <row r="5" spans="1:8" ht="15.6" x14ac:dyDescent="0.3">
      <c r="A5" s="66"/>
      <c r="B5" s="67"/>
      <c r="C5" s="20" t="s">
        <v>1</v>
      </c>
      <c r="D5" s="19">
        <v>0.53120000000000001</v>
      </c>
      <c r="E5" s="19">
        <v>0.46879999999999999</v>
      </c>
      <c r="F5" s="19">
        <v>0.15346490052922343</v>
      </c>
      <c r="G5" s="18">
        <v>32</v>
      </c>
      <c r="H5" s="17">
        <v>145</v>
      </c>
    </row>
    <row r="6" spans="1:8" ht="16.2" thickBot="1" x14ac:dyDescent="0.35">
      <c r="A6" s="68"/>
      <c r="B6" s="69"/>
      <c r="C6" s="16" t="s">
        <v>0</v>
      </c>
      <c r="D6" s="15">
        <v>0.45650000000000002</v>
      </c>
      <c r="E6" s="15">
        <v>0.54349999999999998</v>
      </c>
      <c r="F6" s="15">
        <v>0.12864162468533669</v>
      </c>
      <c r="G6" s="14">
        <v>46</v>
      </c>
      <c r="H6" s="13">
        <v>218</v>
      </c>
    </row>
    <row r="7" spans="1:8" ht="15.6" x14ac:dyDescent="0.3">
      <c r="A7" s="70" t="s">
        <v>7</v>
      </c>
      <c r="B7" s="65"/>
      <c r="C7" s="36" t="s">
        <v>2</v>
      </c>
      <c r="D7" s="35">
        <v>0.40910000000000002</v>
      </c>
      <c r="E7" s="35">
        <v>0.59089999999999998</v>
      </c>
      <c r="F7" s="35">
        <v>0.18020744390323468</v>
      </c>
      <c r="G7" s="34">
        <v>22</v>
      </c>
      <c r="H7" s="33">
        <v>83</v>
      </c>
    </row>
    <row r="8" spans="1:8" ht="15.6" x14ac:dyDescent="0.3">
      <c r="A8" s="66"/>
      <c r="B8" s="67"/>
      <c r="C8" s="32" t="s">
        <v>1</v>
      </c>
      <c r="D8" s="31">
        <v>0.125</v>
      </c>
      <c r="E8" s="31">
        <v>0.875</v>
      </c>
      <c r="F8" s="31">
        <v>0.14654976923347687</v>
      </c>
      <c r="G8" s="30">
        <v>32</v>
      </c>
      <c r="H8" s="29">
        <v>110</v>
      </c>
    </row>
    <row r="9" spans="1:8" ht="16.2" thickBot="1" x14ac:dyDescent="0.35">
      <c r="A9" s="68"/>
      <c r="B9" s="69"/>
      <c r="C9" s="28" t="s">
        <v>0</v>
      </c>
      <c r="D9" s="27">
        <v>0.2407</v>
      </c>
      <c r="E9" s="27">
        <v>0.75929999999999997</v>
      </c>
      <c r="F9" s="27">
        <v>0.11347128722585004</v>
      </c>
      <c r="G9" s="26">
        <v>54</v>
      </c>
      <c r="H9" s="25">
        <v>193</v>
      </c>
    </row>
    <row r="10" spans="1:8" ht="15.6" x14ac:dyDescent="0.3">
      <c r="A10" s="70" t="s">
        <v>6</v>
      </c>
      <c r="B10" s="65"/>
      <c r="C10" s="24" t="s">
        <v>2</v>
      </c>
      <c r="D10" s="23">
        <v>0.30769999999999997</v>
      </c>
      <c r="E10" s="23">
        <v>0.69230000000000003</v>
      </c>
      <c r="F10" s="23">
        <v>8.9127746350738737E-2</v>
      </c>
      <c r="G10" s="22">
        <v>78</v>
      </c>
      <c r="H10" s="21">
        <v>218</v>
      </c>
    </row>
    <row r="11" spans="1:8" ht="15.6" x14ac:dyDescent="0.3">
      <c r="A11" s="66"/>
      <c r="B11" s="67"/>
      <c r="C11" s="20" t="s">
        <v>1</v>
      </c>
      <c r="D11" s="19">
        <v>0.32869999999999999</v>
      </c>
      <c r="E11" s="19">
        <v>0.67130000000000001</v>
      </c>
      <c r="F11" s="19">
        <v>7.0694656924936816E-2</v>
      </c>
      <c r="G11" s="18">
        <v>143</v>
      </c>
      <c r="H11" s="17">
        <v>556</v>
      </c>
    </row>
    <row r="12" spans="1:8" ht="16.2" thickBot="1" x14ac:dyDescent="0.35">
      <c r="A12" s="68"/>
      <c r="B12" s="69"/>
      <c r="C12" s="16" t="s">
        <v>0</v>
      </c>
      <c r="D12" s="15">
        <v>0.32129999999999997</v>
      </c>
      <c r="E12" s="15">
        <v>0.67869999999999997</v>
      </c>
      <c r="F12" s="15">
        <v>5.57574312473215E-2</v>
      </c>
      <c r="G12" s="14">
        <v>221</v>
      </c>
      <c r="H12" s="13">
        <v>774</v>
      </c>
    </row>
    <row r="13" spans="1:8" ht="15.6" x14ac:dyDescent="0.3">
      <c r="A13" s="70" t="s">
        <v>5</v>
      </c>
      <c r="B13" s="65"/>
      <c r="C13" s="36" t="s">
        <v>2</v>
      </c>
      <c r="D13" s="35">
        <v>0.2742</v>
      </c>
      <c r="E13" s="35">
        <v>0.7258</v>
      </c>
      <c r="F13" s="35">
        <v>6.4120341686477469E-2</v>
      </c>
      <c r="G13" s="34">
        <v>186</v>
      </c>
      <c r="H13" s="33">
        <v>909</v>
      </c>
    </row>
    <row r="14" spans="1:8" ht="15.6" x14ac:dyDescent="0.3">
      <c r="A14" s="66"/>
      <c r="B14" s="67"/>
      <c r="C14" s="32" t="s">
        <v>1</v>
      </c>
      <c r="D14" s="31">
        <v>0.31950000000000001</v>
      </c>
      <c r="E14" s="31">
        <v>0.68049999999999999</v>
      </c>
      <c r="F14" s="31">
        <v>5.8142081123114024E-2</v>
      </c>
      <c r="G14" s="30">
        <v>241</v>
      </c>
      <c r="H14" s="29">
        <v>1583</v>
      </c>
    </row>
    <row r="15" spans="1:8" ht="16.2" thickBot="1" x14ac:dyDescent="0.35">
      <c r="A15" s="68"/>
      <c r="B15" s="69"/>
      <c r="C15" s="28" t="s">
        <v>0</v>
      </c>
      <c r="D15" s="27">
        <v>0.29980000000000001</v>
      </c>
      <c r="E15" s="27">
        <v>0.70020000000000004</v>
      </c>
      <c r="F15" s="27">
        <v>4.3180264911413219E-2</v>
      </c>
      <c r="G15" s="26">
        <v>427</v>
      </c>
      <c r="H15" s="25">
        <v>2492</v>
      </c>
    </row>
    <row r="16" spans="1:8" ht="15.6" x14ac:dyDescent="0.3">
      <c r="A16" s="70" t="s">
        <v>4</v>
      </c>
      <c r="B16" s="65"/>
      <c r="C16" s="24" t="s">
        <v>2</v>
      </c>
      <c r="D16" s="23">
        <v>0.32519999999999999</v>
      </c>
      <c r="E16" s="23">
        <v>0.67479999999999996</v>
      </c>
      <c r="F16" s="23">
        <v>4.4327957129879046E-2</v>
      </c>
      <c r="G16" s="22">
        <v>286</v>
      </c>
      <c r="H16" s="21">
        <v>688</v>
      </c>
    </row>
    <row r="17" spans="1:8" ht="15.6" x14ac:dyDescent="0.3">
      <c r="A17" s="66"/>
      <c r="B17" s="67"/>
      <c r="C17" s="20" t="s">
        <v>1</v>
      </c>
      <c r="D17" s="19">
        <v>0.28570000000000001</v>
      </c>
      <c r="E17" s="19">
        <v>0.71430000000000005</v>
      </c>
      <c r="F17" s="19">
        <v>9.0881966157072391E-2</v>
      </c>
      <c r="G17" s="18">
        <v>84</v>
      </c>
      <c r="H17" s="17">
        <v>300</v>
      </c>
    </row>
    <row r="18" spans="1:8" ht="16.2" thickBot="1" x14ac:dyDescent="0.35">
      <c r="A18" s="68"/>
      <c r="B18" s="69"/>
      <c r="C18" s="16" t="s">
        <v>0</v>
      </c>
      <c r="D18" s="15">
        <v>0.31619999999999998</v>
      </c>
      <c r="E18" s="15">
        <v>0.68379999999999996</v>
      </c>
      <c r="F18" s="15">
        <v>4.0314462593367954E-2</v>
      </c>
      <c r="G18" s="14">
        <v>370</v>
      </c>
      <c r="H18" s="13">
        <v>988</v>
      </c>
    </row>
    <row r="19" spans="1:8" ht="15.6" x14ac:dyDescent="0.3">
      <c r="A19" s="64" t="s">
        <v>3</v>
      </c>
      <c r="B19" s="65"/>
      <c r="C19" s="12" t="s">
        <v>2</v>
      </c>
      <c r="D19" s="11">
        <v>0.30890000000000001</v>
      </c>
      <c r="E19" s="11">
        <v>0.69110000000000005</v>
      </c>
      <c r="F19" s="11">
        <v>3.3944470718995118E-2</v>
      </c>
      <c r="G19" s="10">
        <v>586</v>
      </c>
      <c r="H19" s="9">
        <v>1971</v>
      </c>
    </row>
    <row r="20" spans="1:8" ht="15.6" x14ac:dyDescent="0.3">
      <c r="A20" s="66"/>
      <c r="B20" s="67"/>
      <c r="C20" s="8" t="s">
        <v>1</v>
      </c>
      <c r="D20" s="7">
        <v>0.31769999999999998</v>
      </c>
      <c r="E20" s="7">
        <v>0.68230000000000002</v>
      </c>
      <c r="F20" s="7">
        <v>3.806974147866863E-2</v>
      </c>
      <c r="G20" s="6">
        <v>532</v>
      </c>
      <c r="H20" s="5">
        <v>2694</v>
      </c>
    </row>
    <row r="21" spans="1:8" ht="16.2" thickBot="1" x14ac:dyDescent="0.35">
      <c r="A21" s="68"/>
      <c r="B21" s="69"/>
      <c r="C21" s="4" t="s">
        <v>0</v>
      </c>
      <c r="D21" s="3">
        <v>0.31309999999999999</v>
      </c>
      <c r="E21" s="3">
        <v>0.68689999999999996</v>
      </c>
      <c r="F21" s="3">
        <v>2.5559743856073524E-2</v>
      </c>
      <c r="G21" s="2">
        <v>1118</v>
      </c>
      <c r="H21" s="1">
        <v>4665</v>
      </c>
    </row>
  </sheetData>
  <mergeCells count="6">
    <mergeCell ref="A4:B6"/>
    <mergeCell ref="A16:B18"/>
    <mergeCell ref="A19:B21"/>
    <mergeCell ref="A7:B9"/>
    <mergeCell ref="A10:B12"/>
    <mergeCell ref="A13:B15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9">
    <tabColor theme="4" tint="0.59999389629810485"/>
  </sheetPr>
  <dimension ref="A1:I21"/>
  <sheetViews>
    <sheetView workbookViewId="0">
      <selection activeCell="A2" sqref="A2"/>
    </sheetView>
  </sheetViews>
  <sheetFormatPr baseColWidth="10" defaultRowHeight="14.4" x14ac:dyDescent="0.3"/>
  <cols>
    <col min="4" max="4" width="20.6640625" customWidth="1"/>
    <col min="5" max="6" width="17.6640625" customWidth="1"/>
    <col min="7" max="7" width="17" customWidth="1"/>
    <col min="8" max="8" width="15.5546875" customWidth="1"/>
    <col min="9" max="9" width="17.5546875" customWidth="1"/>
  </cols>
  <sheetData>
    <row r="1" spans="1:9" x14ac:dyDescent="0.3">
      <c r="A1" s="41" t="s">
        <v>164</v>
      </c>
    </row>
    <row r="2" spans="1:9" ht="15" thickBot="1" x14ac:dyDescent="0.35">
      <c r="A2" s="61" t="s">
        <v>130</v>
      </c>
    </row>
    <row r="3" spans="1:9" ht="29.4" thickBot="1" x14ac:dyDescent="0.35">
      <c r="C3" s="40"/>
      <c r="D3" s="39" t="s">
        <v>49</v>
      </c>
      <c r="E3" s="38" t="s">
        <v>48</v>
      </c>
      <c r="F3" s="38" t="s">
        <v>47</v>
      </c>
      <c r="G3" s="38" t="s">
        <v>11</v>
      </c>
      <c r="H3" s="38" t="s">
        <v>10</v>
      </c>
      <c r="I3" s="37" t="s">
        <v>9</v>
      </c>
    </row>
    <row r="4" spans="1:9" ht="15.6" x14ac:dyDescent="0.3">
      <c r="A4" s="70" t="s">
        <v>8</v>
      </c>
      <c r="B4" s="65"/>
      <c r="C4" s="24" t="s">
        <v>2</v>
      </c>
      <c r="D4" s="23">
        <v>0</v>
      </c>
      <c r="E4" s="23">
        <v>0.78569999999999995</v>
      </c>
      <c r="F4" s="23">
        <v>0.21429999999999999</v>
      </c>
      <c r="G4" s="23">
        <v>0.2370946833838517</v>
      </c>
      <c r="H4" s="22">
        <v>14</v>
      </c>
      <c r="I4" s="21">
        <v>73</v>
      </c>
    </row>
    <row r="5" spans="1:9" ht="15.6" x14ac:dyDescent="0.3">
      <c r="A5" s="66"/>
      <c r="B5" s="67"/>
      <c r="C5" s="20" t="s">
        <v>1</v>
      </c>
      <c r="D5" s="19">
        <v>0</v>
      </c>
      <c r="E5" s="19">
        <v>0.84379999999999999</v>
      </c>
      <c r="F5" s="19">
        <v>0.15620000000000001</v>
      </c>
      <c r="G5" s="19">
        <v>0.15346490052922343</v>
      </c>
      <c r="H5" s="18">
        <v>32</v>
      </c>
      <c r="I5" s="17">
        <v>145</v>
      </c>
    </row>
    <row r="6" spans="1:9" ht="16.2" thickBot="1" x14ac:dyDescent="0.35">
      <c r="A6" s="68"/>
      <c r="B6" s="69"/>
      <c r="C6" s="16" t="s">
        <v>0</v>
      </c>
      <c r="D6" s="15">
        <v>0</v>
      </c>
      <c r="E6" s="15">
        <v>0.82609999999999995</v>
      </c>
      <c r="F6" s="15">
        <v>0.1739</v>
      </c>
      <c r="G6" s="15">
        <v>0.12864162468533669</v>
      </c>
      <c r="H6" s="14">
        <v>46</v>
      </c>
      <c r="I6" s="13">
        <v>218</v>
      </c>
    </row>
    <row r="7" spans="1:9" ht="15.6" x14ac:dyDescent="0.3">
      <c r="A7" s="70" t="s">
        <v>7</v>
      </c>
      <c r="B7" s="65"/>
      <c r="C7" s="36" t="s">
        <v>2</v>
      </c>
      <c r="D7" s="35">
        <v>0</v>
      </c>
      <c r="E7" s="35">
        <v>0.59089999999999998</v>
      </c>
      <c r="F7" s="35">
        <v>0.40910000000000002</v>
      </c>
      <c r="G7" s="35">
        <v>0.18020744390323468</v>
      </c>
      <c r="H7" s="34">
        <v>22</v>
      </c>
      <c r="I7" s="33">
        <v>83</v>
      </c>
    </row>
    <row r="8" spans="1:9" ht="15.6" x14ac:dyDescent="0.3">
      <c r="A8" s="66"/>
      <c r="B8" s="67"/>
      <c r="C8" s="32" t="s">
        <v>1</v>
      </c>
      <c r="D8" s="31">
        <v>0</v>
      </c>
      <c r="E8" s="31">
        <v>0.8125</v>
      </c>
      <c r="F8" s="31">
        <v>0.1875</v>
      </c>
      <c r="G8" s="31">
        <v>0.14654976923347687</v>
      </c>
      <c r="H8" s="30">
        <v>32</v>
      </c>
      <c r="I8" s="29">
        <v>110</v>
      </c>
    </row>
    <row r="9" spans="1:9" ht="16.2" thickBot="1" x14ac:dyDescent="0.35">
      <c r="A9" s="68"/>
      <c r="B9" s="69"/>
      <c r="C9" s="28" t="s">
        <v>0</v>
      </c>
      <c r="D9" s="27">
        <v>0</v>
      </c>
      <c r="E9" s="27">
        <v>0.72219999999999995</v>
      </c>
      <c r="F9" s="27">
        <v>0.27779999999999999</v>
      </c>
      <c r="G9" s="27">
        <v>0.11347128722585004</v>
      </c>
      <c r="H9" s="26">
        <v>54</v>
      </c>
      <c r="I9" s="25">
        <v>193</v>
      </c>
    </row>
    <row r="10" spans="1:9" ht="15.6" x14ac:dyDescent="0.3">
      <c r="A10" s="70" t="s">
        <v>6</v>
      </c>
      <c r="B10" s="65"/>
      <c r="C10" s="24" t="s">
        <v>2</v>
      </c>
      <c r="D10" s="23">
        <v>3.85E-2</v>
      </c>
      <c r="E10" s="23">
        <v>0.52559999999999996</v>
      </c>
      <c r="F10" s="23">
        <v>0.43590000000000001</v>
      </c>
      <c r="G10" s="23">
        <v>8.9127746350738737E-2</v>
      </c>
      <c r="H10" s="22">
        <v>78</v>
      </c>
      <c r="I10" s="21">
        <v>218</v>
      </c>
    </row>
    <row r="11" spans="1:9" ht="15.6" x14ac:dyDescent="0.3">
      <c r="A11" s="66"/>
      <c r="B11" s="67"/>
      <c r="C11" s="20" t="s">
        <v>1</v>
      </c>
      <c r="D11" s="19">
        <v>1.4E-2</v>
      </c>
      <c r="E11" s="19">
        <v>0.56640000000000001</v>
      </c>
      <c r="F11" s="19">
        <v>0.41959999999999997</v>
      </c>
      <c r="G11" s="19">
        <v>7.0694656924936816E-2</v>
      </c>
      <c r="H11" s="18">
        <v>143</v>
      </c>
      <c r="I11" s="17">
        <v>556</v>
      </c>
    </row>
    <row r="12" spans="1:9" ht="16.2" thickBot="1" x14ac:dyDescent="0.35">
      <c r="A12" s="68"/>
      <c r="B12" s="69"/>
      <c r="C12" s="16" t="s">
        <v>0</v>
      </c>
      <c r="D12" s="15">
        <v>2.2599999999999999E-2</v>
      </c>
      <c r="E12" s="15">
        <v>0.55200000000000005</v>
      </c>
      <c r="F12" s="15">
        <v>0.42530000000000001</v>
      </c>
      <c r="G12" s="15">
        <v>5.57574312473215E-2</v>
      </c>
      <c r="H12" s="14">
        <v>221</v>
      </c>
      <c r="I12" s="13">
        <v>774</v>
      </c>
    </row>
    <row r="13" spans="1:9" ht="15.6" x14ac:dyDescent="0.3">
      <c r="A13" s="70" t="s">
        <v>5</v>
      </c>
      <c r="B13" s="65"/>
      <c r="C13" s="36" t="s">
        <v>2</v>
      </c>
      <c r="D13" s="35">
        <v>5.4000000000000003E-3</v>
      </c>
      <c r="E13" s="35">
        <v>0.81179999999999997</v>
      </c>
      <c r="F13" s="35">
        <v>0.18279999999999999</v>
      </c>
      <c r="G13" s="35">
        <v>6.4120341686477469E-2</v>
      </c>
      <c r="H13" s="34">
        <v>186</v>
      </c>
      <c r="I13" s="33">
        <v>909</v>
      </c>
    </row>
    <row r="14" spans="1:9" ht="15.6" x14ac:dyDescent="0.3">
      <c r="A14" s="66"/>
      <c r="B14" s="67"/>
      <c r="C14" s="32" t="s">
        <v>1</v>
      </c>
      <c r="D14" s="31">
        <v>0</v>
      </c>
      <c r="E14" s="31">
        <v>0.83399999999999996</v>
      </c>
      <c r="F14" s="31">
        <v>0.16600000000000001</v>
      </c>
      <c r="G14" s="31">
        <v>5.8142081123114024E-2</v>
      </c>
      <c r="H14" s="30">
        <v>241</v>
      </c>
      <c r="I14" s="29">
        <v>1583</v>
      </c>
    </row>
    <row r="15" spans="1:9" ht="16.2" thickBot="1" x14ac:dyDescent="0.35">
      <c r="A15" s="68"/>
      <c r="B15" s="69"/>
      <c r="C15" s="28" t="s">
        <v>0</v>
      </c>
      <c r="D15" s="27">
        <v>2.3E-3</v>
      </c>
      <c r="E15" s="27">
        <v>0.82440000000000002</v>
      </c>
      <c r="F15" s="27">
        <v>0.17330000000000001</v>
      </c>
      <c r="G15" s="27">
        <v>4.3180264911413219E-2</v>
      </c>
      <c r="H15" s="26">
        <v>427</v>
      </c>
      <c r="I15" s="25">
        <v>2492</v>
      </c>
    </row>
    <row r="16" spans="1:9" ht="15.6" x14ac:dyDescent="0.3">
      <c r="A16" s="70" t="s">
        <v>4</v>
      </c>
      <c r="B16" s="65"/>
      <c r="C16" s="24" t="s">
        <v>2</v>
      </c>
      <c r="D16" s="23">
        <v>2.1000000000000001E-2</v>
      </c>
      <c r="E16" s="23">
        <v>0.63639999999999997</v>
      </c>
      <c r="F16" s="23">
        <v>0.3427</v>
      </c>
      <c r="G16" s="23">
        <v>4.4327957129879046E-2</v>
      </c>
      <c r="H16" s="22">
        <v>286</v>
      </c>
      <c r="I16" s="21">
        <v>688</v>
      </c>
    </row>
    <row r="17" spans="1:9" ht="15.6" x14ac:dyDescent="0.3">
      <c r="A17" s="66"/>
      <c r="B17" s="67"/>
      <c r="C17" s="20" t="s">
        <v>1</v>
      </c>
      <c r="D17" s="19">
        <v>1.1900000000000001E-2</v>
      </c>
      <c r="E17" s="19">
        <v>0.6905</v>
      </c>
      <c r="F17" s="19">
        <v>0.29759999999999998</v>
      </c>
      <c r="G17" s="19">
        <v>9.0881966157072391E-2</v>
      </c>
      <c r="H17" s="18">
        <v>84</v>
      </c>
      <c r="I17" s="17">
        <v>300</v>
      </c>
    </row>
    <row r="18" spans="1:9" ht="16.2" thickBot="1" x14ac:dyDescent="0.35">
      <c r="A18" s="68"/>
      <c r="B18" s="69"/>
      <c r="C18" s="16" t="s">
        <v>0</v>
      </c>
      <c r="D18" s="15">
        <v>1.89E-2</v>
      </c>
      <c r="E18" s="15">
        <v>0.64859999999999995</v>
      </c>
      <c r="F18" s="15">
        <v>0.33239999999999997</v>
      </c>
      <c r="G18" s="15">
        <v>4.0314462593367954E-2</v>
      </c>
      <c r="H18" s="14">
        <v>370</v>
      </c>
      <c r="I18" s="13">
        <v>988</v>
      </c>
    </row>
    <row r="19" spans="1:9" ht="15.6" x14ac:dyDescent="0.3">
      <c r="A19" s="64" t="s">
        <v>3</v>
      </c>
      <c r="B19" s="65"/>
      <c r="C19" s="12" t="s">
        <v>2</v>
      </c>
      <c r="D19" s="11">
        <v>1.7100000000000001E-2</v>
      </c>
      <c r="E19" s="11">
        <v>0.67920000000000003</v>
      </c>
      <c r="F19" s="11">
        <v>0.30380000000000001</v>
      </c>
      <c r="G19" s="11">
        <v>3.3944470718995118E-2</v>
      </c>
      <c r="H19" s="10">
        <v>586</v>
      </c>
      <c r="I19" s="9">
        <v>1971</v>
      </c>
    </row>
    <row r="20" spans="1:9" ht="15.6" x14ac:dyDescent="0.3">
      <c r="A20" s="66"/>
      <c r="B20" s="67"/>
      <c r="C20" s="8" t="s">
        <v>1</v>
      </c>
      <c r="D20" s="7">
        <v>5.5999999999999999E-3</v>
      </c>
      <c r="E20" s="7">
        <v>0.73870000000000002</v>
      </c>
      <c r="F20" s="7">
        <v>0.25559999999999999</v>
      </c>
      <c r="G20" s="7">
        <v>3.806974147866863E-2</v>
      </c>
      <c r="H20" s="6">
        <v>532</v>
      </c>
      <c r="I20" s="5">
        <v>2694</v>
      </c>
    </row>
    <row r="21" spans="1:9" ht="16.2" thickBot="1" x14ac:dyDescent="0.35">
      <c r="A21" s="68"/>
      <c r="B21" s="69"/>
      <c r="C21" s="4" t="s">
        <v>0</v>
      </c>
      <c r="D21" s="3">
        <v>1.1599999999999999E-2</v>
      </c>
      <c r="E21" s="3">
        <v>0.70750000000000002</v>
      </c>
      <c r="F21" s="3">
        <v>0.28089999999999998</v>
      </c>
      <c r="G21" s="3">
        <v>2.5559743856073524E-2</v>
      </c>
      <c r="H21" s="2">
        <v>1118</v>
      </c>
      <c r="I21" s="1">
        <v>4665</v>
      </c>
    </row>
  </sheetData>
  <mergeCells count="6">
    <mergeCell ref="A4:B6"/>
    <mergeCell ref="A16:B18"/>
    <mergeCell ref="A19:B21"/>
    <mergeCell ref="A7:B9"/>
    <mergeCell ref="A10:B12"/>
    <mergeCell ref="A13:B15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0">
    <tabColor theme="4" tint="0.59999389629810485"/>
  </sheetPr>
  <dimension ref="A1:H21"/>
  <sheetViews>
    <sheetView workbookViewId="0">
      <selection activeCell="F26" sqref="F26"/>
    </sheetView>
  </sheetViews>
  <sheetFormatPr baseColWidth="10" defaultRowHeight="14.4" x14ac:dyDescent="0.3"/>
  <cols>
    <col min="4" max="4" width="20.6640625" customWidth="1"/>
    <col min="5" max="5" width="17.6640625" customWidth="1"/>
    <col min="6" max="6" width="17" customWidth="1"/>
    <col min="7" max="7" width="15.5546875" customWidth="1"/>
    <col min="8" max="8" width="17.5546875" customWidth="1"/>
  </cols>
  <sheetData>
    <row r="1" spans="1:8" x14ac:dyDescent="0.3">
      <c r="A1" s="41" t="s">
        <v>165</v>
      </c>
    </row>
    <row r="2" spans="1:8" ht="15" thickBot="1" x14ac:dyDescent="0.35">
      <c r="A2" s="61" t="s">
        <v>130</v>
      </c>
    </row>
    <row r="3" spans="1:8" ht="29.4" thickBot="1" x14ac:dyDescent="0.35">
      <c r="C3" s="40"/>
      <c r="D3" s="39" t="s">
        <v>52</v>
      </c>
      <c r="E3" s="38" t="s">
        <v>53</v>
      </c>
      <c r="F3" s="38" t="s">
        <v>11</v>
      </c>
      <c r="G3" s="38" t="s">
        <v>10</v>
      </c>
      <c r="H3" s="37" t="s">
        <v>9</v>
      </c>
    </row>
    <row r="4" spans="1:8" ht="15.75" customHeight="1" x14ac:dyDescent="0.3">
      <c r="A4" s="70" t="s">
        <v>8</v>
      </c>
      <c r="B4" s="65"/>
      <c r="C4" s="24" t="s">
        <v>2</v>
      </c>
      <c r="D4" s="23">
        <v>0.92859999999999998</v>
      </c>
      <c r="E4" s="23">
        <v>7.1400000000000005E-2</v>
      </c>
      <c r="F4" s="23">
        <v>0.2370946833838517</v>
      </c>
      <c r="G4" s="22">
        <v>14</v>
      </c>
      <c r="H4" s="21">
        <v>73</v>
      </c>
    </row>
    <row r="5" spans="1:8" ht="15.6" x14ac:dyDescent="0.3">
      <c r="A5" s="66"/>
      <c r="B5" s="67"/>
      <c r="C5" s="20" t="s">
        <v>1</v>
      </c>
      <c r="D5" s="19">
        <v>0.90620000000000001</v>
      </c>
      <c r="E5" s="19">
        <v>9.3799999999999994E-2</v>
      </c>
      <c r="F5" s="19">
        <v>0.15346490052922343</v>
      </c>
      <c r="G5" s="18">
        <v>32</v>
      </c>
      <c r="H5" s="17">
        <v>145</v>
      </c>
    </row>
    <row r="6" spans="1:8" ht="16.2" thickBot="1" x14ac:dyDescent="0.35">
      <c r="A6" s="68"/>
      <c r="B6" s="69"/>
      <c r="C6" s="16" t="s">
        <v>0</v>
      </c>
      <c r="D6" s="15">
        <v>0.91300000000000003</v>
      </c>
      <c r="E6" s="15">
        <v>8.6999999999999994E-2</v>
      </c>
      <c r="F6" s="15">
        <v>0.12864162468533669</v>
      </c>
      <c r="G6" s="14">
        <v>46</v>
      </c>
      <c r="H6" s="13">
        <v>218</v>
      </c>
    </row>
    <row r="7" spans="1:8" ht="15.6" x14ac:dyDescent="0.3">
      <c r="A7" s="70" t="s">
        <v>7</v>
      </c>
      <c r="B7" s="65"/>
      <c r="C7" s="36" t="s">
        <v>2</v>
      </c>
      <c r="D7" s="35">
        <v>0.90910000000000002</v>
      </c>
      <c r="E7" s="35">
        <v>9.0899999999999995E-2</v>
      </c>
      <c r="F7" s="35">
        <v>0.18020744390323468</v>
      </c>
      <c r="G7" s="34">
        <v>22</v>
      </c>
      <c r="H7" s="33">
        <v>83</v>
      </c>
    </row>
    <row r="8" spans="1:8" ht="15.6" x14ac:dyDescent="0.3">
      <c r="A8" s="66"/>
      <c r="B8" s="67"/>
      <c r="C8" s="32" t="s">
        <v>1</v>
      </c>
      <c r="D8" s="31">
        <v>0.90620000000000001</v>
      </c>
      <c r="E8" s="31">
        <v>9.3799999999999994E-2</v>
      </c>
      <c r="F8" s="31">
        <v>0.14654976923347687</v>
      </c>
      <c r="G8" s="30">
        <v>32</v>
      </c>
      <c r="H8" s="29">
        <v>110</v>
      </c>
    </row>
    <row r="9" spans="1:8" ht="16.2" thickBot="1" x14ac:dyDescent="0.35">
      <c r="A9" s="68"/>
      <c r="B9" s="69"/>
      <c r="C9" s="28" t="s">
        <v>0</v>
      </c>
      <c r="D9" s="27">
        <v>0.90739999999999998</v>
      </c>
      <c r="E9" s="27">
        <v>9.2600000000000002E-2</v>
      </c>
      <c r="F9" s="27">
        <v>0.11347128722585004</v>
      </c>
      <c r="G9" s="26">
        <v>54</v>
      </c>
      <c r="H9" s="25">
        <v>193</v>
      </c>
    </row>
    <row r="10" spans="1:8" ht="15.75" customHeight="1" x14ac:dyDescent="0.3">
      <c r="A10" s="70" t="s">
        <v>6</v>
      </c>
      <c r="B10" s="65"/>
      <c r="C10" s="24" t="s">
        <v>2</v>
      </c>
      <c r="D10" s="23">
        <v>0.80769999999999997</v>
      </c>
      <c r="E10" s="23">
        <v>0.1923</v>
      </c>
      <c r="F10" s="23">
        <v>8.9127746350738737E-2</v>
      </c>
      <c r="G10" s="22">
        <v>78</v>
      </c>
      <c r="H10" s="21">
        <v>218</v>
      </c>
    </row>
    <row r="11" spans="1:8" ht="15.6" x14ac:dyDescent="0.3">
      <c r="A11" s="66"/>
      <c r="B11" s="67"/>
      <c r="C11" s="20" t="s">
        <v>1</v>
      </c>
      <c r="D11" s="19">
        <v>0.87409999999999999</v>
      </c>
      <c r="E11" s="19">
        <v>0.12590000000000001</v>
      </c>
      <c r="F11" s="19">
        <v>7.0694656924936816E-2</v>
      </c>
      <c r="G11" s="18">
        <v>143</v>
      </c>
      <c r="H11" s="17">
        <v>556</v>
      </c>
    </row>
    <row r="12" spans="1:8" ht="16.2" thickBot="1" x14ac:dyDescent="0.35">
      <c r="A12" s="68"/>
      <c r="B12" s="69"/>
      <c r="C12" s="16" t="s">
        <v>0</v>
      </c>
      <c r="D12" s="15">
        <v>0.85070000000000001</v>
      </c>
      <c r="E12" s="15">
        <v>0.14929999999999999</v>
      </c>
      <c r="F12" s="15">
        <v>5.57574312473215E-2</v>
      </c>
      <c r="G12" s="14">
        <v>221</v>
      </c>
      <c r="H12" s="13">
        <v>774</v>
      </c>
    </row>
    <row r="13" spans="1:8" ht="15.75" customHeight="1" x14ac:dyDescent="0.3">
      <c r="A13" s="70" t="s">
        <v>5</v>
      </c>
      <c r="B13" s="65"/>
      <c r="C13" s="36" t="s">
        <v>2</v>
      </c>
      <c r="D13" s="35">
        <v>0.75270000000000004</v>
      </c>
      <c r="E13" s="35">
        <v>0.24729999999999999</v>
      </c>
      <c r="F13" s="35">
        <v>6.4120341686477469E-2</v>
      </c>
      <c r="G13" s="34">
        <v>186</v>
      </c>
      <c r="H13" s="33">
        <v>909</v>
      </c>
    </row>
    <row r="14" spans="1:8" ht="15.6" x14ac:dyDescent="0.3">
      <c r="A14" s="66"/>
      <c r="B14" s="67"/>
      <c r="C14" s="32" t="s">
        <v>1</v>
      </c>
      <c r="D14" s="31">
        <v>0.88380000000000003</v>
      </c>
      <c r="E14" s="31">
        <v>0.1162</v>
      </c>
      <c r="F14" s="31">
        <v>5.8142081123114024E-2</v>
      </c>
      <c r="G14" s="30">
        <v>241</v>
      </c>
      <c r="H14" s="29">
        <v>1583</v>
      </c>
    </row>
    <row r="15" spans="1:8" ht="16.2" thickBot="1" x14ac:dyDescent="0.35">
      <c r="A15" s="68"/>
      <c r="B15" s="69"/>
      <c r="C15" s="28" t="s">
        <v>0</v>
      </c>
      <c r="D15" s="27">
        <v>0.82669999999999999</v>
      </c>
      <c r="E15" s="27">
        <v>0.17330000000000001</v>
      </c>
      <c r="F15" s="27">
        <v>4.3180264911413219E-2</v>
      </c>
      <c r="G15" s="26">
        <v>427</v>
      </c>
      <c r="H15" s="25">
        <v>2492</v>
      </c>
    </row>
    <row r="16" spans="1:8" ht="15.75" customHeight="1" x14ac:dyDescent="0.3">
      <c r="A16" s="70" t="s">
        <v>4</v>
      </c>
      <c r="B16" s="65"/>
      <c r="C16" s="24" t="s">
        <v>2</v>
      </c>
      <c r="D16" s="23">
        <v>0.84970000000000001</v>
      </c>
      <c r="E16" s="23">
        <v>0.15029999999999999</v>
      </c>
      <c r="F16" s="23">
        <v>4.4327957129879046E-2</v>
      </c>
      <c r="G16" s="22">
        <v>286</v>
      </c>
      <c r="H16" s="21">
        <v>688</v>
      </c>
    </row>
    <row r="17" spans="1:8" ht="15.6" x14ac:dyDescent="0.3">
      <c r="A17" s="66"/>
      <c r="B17" s="67"/>
      <c r="C17" s="20" t="s">
        <v>1</v>
      </c>
      <c r="D17" s="19">
        <v>0.88100000000000001</v>
      </c>
      <c r="E17" s="19">
        <v>0.11899999999999999</v>
      </c>
      <c r="F17" s="19">
        <v>9.0881966157072391E-2</v>
      </c>
      <c r="G17" s="18">
        <v>84</v>
      </c>
      <c r="H17" s="17">
        <v>300</v>
      </c>
    </row>
    <row r="18" spans="1:8" ht="16.2" thickBot="1" x14ac:dyDescent="0.35">
      <c r="A18" s="68"/>
      <c r="B18" s="69"/>
      <c r="C18" s="16" t="s">
        <v>0</v>
      </c>
      <c r="D18" s="15">
        <v>0.85680000000000001</v>
      </c>
      <c r="E18" s="15">
        <v>0.14319999999999999</v>
      </c>
      <c r="F18" s="15">
        <v>4.0314462593367954E-2</v>
      </c>
      <c r="G18" s="14">
        <v>370</v>
      </c>
      <c r="H18" s="13">
        <v>988</v>
      </c>
    </row>
    <row r="19" spans="1:8" ht="15.6" x14ac:dyDescent="0.3">
      <c r="A19" s="64" t="s">
        <v>3</v>
      </c>
      <c r="B19" s="65"/>
      <c r="C19" s="12" t="s">
        <v>2</v>
      </c>
      <c r="D19" s="11">
        <v>0.81740000000000002</v>
      </c>
      <c r="E19" s="11">
        <v>0.18260000000000001</v>
      </c>
      <c r="F19" s="11">
        <v>3.3944470718995118E-2</v>
      </c>
      <c r="G19" s="10">
        <v>586</v>
      </c>
      <c r="H19" s="9">
        <v>1971</v>
      </c>
    </row>
    <row r="20" spans="1:8" ht="15.6" x14ac:dyDescent="0.3">
      <c r="A20" s="66"/>
      <c r="B20" s="67"/>
      <c r="C20" s="8" t="s">
        <v>1</v>
      </c>
      <c r="D20" s="7">
        <v>0.88349999999999995</v>
      </c>
      <c r="E20" s="7">
        <v>0.11650000000000001</v>
      </c>
      <c r="F20" s="7">
        <v>3.806974147866863E-2</v>
      </c>
      <c r="G20" s="6">
        <v>532</v>
      </c>
      <c r="H20" s="5">
        <v>2694</v>
      </c>
    </row>
    <row r="21" spans="1:8" ht="16.2" thickBot="1" x14ac:dyDescent="0.35">
      <c r="A21" s="68"/>
      <c r="B21" s="69"/>
      <c r="C21" s="4" t="s">
        <v>0</v>
      </c>
      <c r="D21" s="3">
        <v>0.8488</v>
      </c>
      <c r="E21" s="3">
        <v>0.1512</v>
      </c>
      <c r="F21" s="3">
        <v>2.5559743856073524E-2</v>
      </c>
      <c r="G21" s="2">
        <v>1118</v>
      </c>
      <c r="H21" s="1">
        <v>4665</v>
      </c>
    </row>
  </sheetData>
  <mergeCells count="6">
    <mergeCell ref="A4:B6"/>
    <mergeCell ref="A16:B18"/>
    <mergeCell ref="A19:B21"/>
    <mergeCell ref="A7:B9"/>
    <mergeCell ref="A10:B12"/>
    <mergeCell ref="A13:B15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1">
    <tabColor theme="4" tint="0.59999389629810485"/>
  </sheetPr>
  <dimension ref="A1:H21"/>
  <sheetViews>
    <sheetView workbookViewId="0">
      <selection activeCell="A2" sqref="A2"/>
    </sheetView>
  </sheetViews>
  <sheetFormatPr baseColWidth="10" defaultRowHeight="14.4" x14ac:dyDescent="0.3"/>
  <cols>
    <col min="4" max="4" width="20.6640625" customWidth="1"/>
    <col min="5" max="5" width="17.6640625" customWidth="1"/>
    <col min="6" max="6" width="17" customWidth="1"/>
    <col min="7" max="7" width="15.5546875" customWidth="1"/>
    <col min="8" max="8" width="17.5546875" customWidth="1"/>
  </cols>
  <sheetData>
    <row r="1" spans="1:8" x14ac:dyDescent="0.3">
      <c r="A1" s="41" t="s">
        <v>166</v>
      </c>
    </row>
    <row r="2" spans="1:8" ht="15" thickBot="1" x14ac:dyDescent="0.35">
      <c r="A2" s="61" t="s">
        <v>130</v>
      </c>
    </row>
    <row r="3" spans="1:8" ht="29.4" thickBot="1" x14ac:dyDescent="0.35">
      <c r="C3" s="40"/>
      <c r="D3" s="39" t="s">
        <v>46</v>
      </c>
      <c r="E3" s="38" t="s">
        <v>45</v>
      </c>
      <c r="F3" s="38" t="s">
        <v>11</v>
      </c>
      <c r="G3" s="38" t="s">
        <v>10</v>
      </c>
      <c r="H3" s="37" t="s">
        <v>9</v>
      </c>
    </row>
    <row r="4" spans="1:8" ht="15.6" x14ac:dyDescent="0.3">
      <c r="A4" s="70" t="s">
        <v>8</v>
      </c>
      <c r="B4" s="65"/>
      <c r="C4" s="24" t="s">
        <v>2</v>
      </c>
      <c r="D4" s="23">
        <v>0.92859999999999998</v>
      </c>
      <c r="E4" s="23">
        <v>7.1400000000000005E-2</v>
      </c>
      <c r="F4" s="23">
        <v>0.2370946833838517</v>
      </c>
      <c r="G4" s="22">
        <v>14</v>
      </c>
      <c r="H4" s="21">
        <v>73</v>
      </c>
    </row>
    <row r="5" spans="1:8" ht="15.6" x14ac:dyDescent="0.3">
      <c r="A5" s="66"/>
      <c r="B5" s="67"/>
      <c r="C5" s="20" t="s">
        <v>1</v>
      </c>
      <c r="D5" s="19">
        <v>0.9375</v>
      </c>
      <c r="E5" s="19">
        <v>6.25E-2</v>
      </c>
      <c r="F5" s="19">
        <v>0.15346490052922343</v>
      </c>
      <c r="G5" s="18">
        <v>32</v>
      </c>
      <c r="H5" s="17">
        <v>145</v>
      </c>
    </row>
    <row r="6" spans="1:8" ht="16.2" thickBot="1" x14ac:dyDescent="0.35">
      <c r="A6" s="68"/>
      <c r="B6" s="69"/>
      <c r="C6" s="16" t="s">
        <v>0</v>
      </c>
      <c r="D6" s="15">
        <v>0.93479999999999996</v>
      </c>
      <c r="E6" s="15">
        <v>6.5199999999999994E-2</v>
      </c>
      <c r="F6" s="15">
        <v>0.12864162468533669</v>
      </c>
      <c r="G6" s="14">
        <v>46</v>
      </c>
      <c r="H6" s="13">
        <v>218</v>
      </c>
    </row>
    <row r="7" spans="1:8" ht="15.6" x14ac:dyDescent="0.3">
      <c r="A7" s="70" t="s">
        <v>7</v>
      </c>
      <c r="B7" s="65"/>
      <c r="C7" s="36" t="s">
        <v>2</v>
      </c>
      <c r="D7" s="35">
        <v>1</v>
      </c>
      <c r="E7" s="35">
        <v>0</v>
      </c>
      <c r="F7" s="35">
        <v>0.18020744390323468</v>
      </c>
      <c r="G7" s="34">
        <v>22</v>
      </c>
      <c r="H7" s="33">
        <v>83</v>
      </c>
    </row>
    <row r="8" spans="1:8" ht="15.6" x14ac:dyDescent="0.3">
      <c r="A8" s="66"/>
      <c r="B8" s="67"/>
      <c r="C8" s="32" t="s">
        <v>1</v>
      </c>
      <c r="D8" s="31">
        <v>0.9375</v>
      </c>
      <c r="E8" s="31">
        <v>6.25E-2</v>
      </c>
      <c r="F8" s="31">
        <v>0.14654976923347687</v>
      </c>
      <c r="G8" s="30">
        <v>32</v>
      </c>
      <c r="H8" s="29">
        <v>110</v>
      </c>
    </row>
    <row r="9" spans="1:8" ht="16.2" thickBot="1" x14ac:dyDescent="0.35">
      <c r="A9" s="68"/>
      <c r="B9" s="69"/>
      <c r="C9" s="28" t="s">
        <v>0</v>
      </c>
      <c r="D9" s="27">
        <v>0.96299999999999997</v>
      </c>
      <c r="E9" s="27">
        <v>3.6999999999999998E-2</v>
      </c>
      <c r="F9" s="27">
        <v>0.11347128722585004</v>
      </c>
      <c r="G9" s="26">
        <v>54</v>
      </c>
      <c r="H9" s="25">
        <v>193</v>
      </c>
    </row>
    <row r="10" spans="1:8" ht="15.6" x14ac:dyDescent="0.3">
      <c r="A10" s="70" t="s">
        <v>6</v>
      </c>
      <c r="B10" s="65"/>
      <c r="C10" s="24" t="s">
        <v>2</v>
      </c>
      <c r="D10" s="23">
        <v>0.84619999999999995</v>
      </c>
      <c r="E10" s="23">
        <v>0.15379999999999999</v>
      </c>
      <c r="F10" s="23">
        <v>8.9127746350738737E-2</v>
      </c>
      <c r="G10" s="22">
        <v>78</v>
      </c>
      <c r="H10" s="21">
        <v>218</v>
      </c>
    </row>
    <row r="11" spans="1:8" ht="15.6" x14ac:dyDescent="0.3">
      <c r="A11" s="66"/>
      <c r="B11" s="67"/>
      <c r="C11" s="20" t="s">
        <v>1</v>
      </c>
      <c r="D11" s="19">
        <v>0.92310000000000003</v>
      </c>
      <c r="E11" s="19">
        <v>7.6899999999999996E-2</v>
      </c>
      <c r="F11" s="19">
        <v>7.0694656924936816E-2</v>
      </c>
      <c r="G11" s="18">
        <v>143</v>
      </c>
      <c r="H11" s="17">
        <v>556</v>
      </c>
    </row>
    <row r="12" spans="1:8" ht="16.2" thickBot="1" x14ac:dyDescent="0.35">
      <c r="A12" s="68"/>
      <c r="B12" s="69"/>
      <c r="C12" s="16" t="s">
        <v>0</v>
      </c>
      <c r="D12" s="15">
        <v>0.89590000000000003</v>
      </c>
      <c r="E12" s="15">
        <v>0.1041</v>
      </c>
      <c r="F12" s="15">
        <v>5.57574312473215E-2</v>
      </c>
      <c r="G12" s="14">
        <v>221</v>
      </c>
      <c r="H12" s="13">
        <v>774</v>
      </c>
    </row>
    <row r="13" spans="1:8" ht="15.6" x14ac:dyDescent="0.3">
      <c r="A13" s="70" t="s">
        <v>5</v>
      </c>
      <c r="B13" s="65"/>
      <c r="C13" s="36" t="s">
        <v>2</v>
      </c>
      <c r="D13" s="35">
        <v>0.7903</v>
      </c>
      <c r="E13" s="35">
        <v>0.2097</v>
      </c>
      <c r="F13" s="35">
        <v>6.4120341686477469E-2</v>
      </c>
      <c r="G13" s="34">
        <v>186</v>
      </c>
      <c r="H13" s="33">
        <v>909</v>
      </c>
    </row>
    <row r="14" spans="1:8" ht="15.6" x14ac:dyDescent="0.3">
      <c r="A14" s="66"/>
      <c r="B14" s="67"/>
      <c r="C14" s="32" t="s">
        <v>1</v>
      </c>
      <c r="D14" s="31">
        <v>0.92120000000000002</v>
      </c>
      <c r="E14" s="31">
        <v>7.8799999999999995E-2</v>
      </c>
      <c r="F14" s="31">
        <v>5.8142081123114024E-2</v>
      </c>
      <c r="G14" s="30">
        <v>241</v>
      </c>
      <c r="H14" s="29">
        <v>1583</v>
      </c>
    </row>
    <row r="15" spans="1:8" ht="16.2" thickBot="1" x14ac:dyDescent="0.35">
      <c r="A15" s="68"/>
      <c r="B15" s="69"/>
      <c r="C15" s="28" t="s">
        <v>0</v>
      </c>
      <c r="D15" s="27">
        <v>0.86419999999999997</v>
      </c>
      <c r="E15" s="27">
        <v>0.1358</v>
      </c>
      <c r="F15" s="27">
        <v>4.3180264911413219E-2</v>
      </c>
      <c r="G15" s="26">
        <v>427</v>
      </c>
      <c r="H15" s="25">
        <v>2492</v>
      </c>
    </row>
    <row r="16" spans="1:8" ht="15.6" x14ac:dyDescent="0.3">
      <c r="A16" s="70" t="s">
        <v>4</v>
      </c>
      <c r="B16" s="65"/>
      <c r="C16" s="24" t="s">
        <v>2</v>
      </c>
      <c r="D16" s="23">
        <v>0.87409999999999999</v>
      </c>
      <c r="E16" s="23">
        <v>0.12590000000000001</v>
      </c>
      <c r="F16" s="23">
        <v>4.4327957129879046E-2</v>
      </c>
      <c r="G16" s="22">
        <v>286</v>
      </c>
      <c r="H16" s="21">
        <v>688</v>
      </c>
    </row>
    <row r="17" spans="1:8" ht="15.6" x14ac:dyDescent="0.3">
      <c r="A17" s="66"/>
      <c r="B17" s="67"/>
      <c r="C17" s="20" t="s">
        <v>1</v>
      </c>
      <c r="D17" s="19">
        <v>0.90480000000000005</v>
      </c>
      <c r="E17" s="19">
        <v>9.5200000000000007E-2</v>
      </c>
      <c r="F17" s="19">
        <v>9.0881966157072391E-2</v>
      </c>
      <c r="G17" s="18">
        <v>84</v>
      </c>
      <c r="H17" s="17">
        <v>300</v>
      </c>
    </row>
    <row r="18" spans="1:8" ht="16.2" thickBot="1" x14ac:dyDescent="0.35">
      <c r="A18" s="68"/>
      <c r="B18" s="69"/>
      <c r="C18" s="16" t="s">
        <v>0</v>
      </c>
      <c r="D18" s="15">
        <v>0.88109999999999999</v>
      </c>
      <c r="E18" s="15">
        <v>0.11890000000000001</v>
      </c>
      <c r="F18" s="15">
        <v>4.0314462593367954E-2</v>
      </c>
      <c r="G18" s="14">
        <v>370</v>
      </c>
      <c r="H18" s="13">
        <v>988</v>
      </c>
    </row>
    <row r="19" spans="1:8" ht="15.6" x14ac:dyDescent="0.3">
      <c r="A19" s="64" t="s">
        <v>3</v>
      </c>
      <c r="B19" s="65"/>
      <c r="C19" s="12" t="s">
        <v>2</v>
      </c>
      <c r="D19" s="11">
        <v>0.8498</v>
      </c>
      <c r="E19" s="11">
        <v>0.1502</v>
      </c>
      <c r="F19" s="11">
        <v>3.3944470718995118E-2</v>
      </c>
      <c r="G19" s="10">
        <v>586</v>
      </c>
      <c r="H19" s="9">
        <v>1971</v>
      </c>
    </row>
    <row r="20" spans="1:8" ht="15.6" x14ac:dyDescent="0.3">
      <c r="A20" s="66"/>
      <c r="B20" s="67"/>
      <c r="C20" s="8" t="s">
        <v>1</v>
      </c>
      <c r="D20" s="7">
        <v>0.92110000000000003</v>
      </c>
      <c r="E20" s="7">
        <v>7.8899999999999998E-2</v>
      </c>
      <c r="F20" s="7">
        <v>3.806974147866863E-2</v>
      </c>
      <c r="G20" s="6">
        <v>532</v>
      </c>
      <c r="H20" s="5">
        <v>2694</v>
      </c>
    </row>
    <row r="21" spans="1:8" ht="16.2" thickBot="1" x14ac:dyDescent="0.35">
      <c r="A21" s="68"/>
      <c r="B21" s="69"/>
      <c r="C21" s="4" t="s">
        <v>0</v>
      </c>
      <c r="D21" s="3">
        <v>0.88370000000000004</v>
      </c>
      <c r="E21" s="3">
        <v>0.1163</v>
      </c>
      <c r="F21" s="3">
        <v>2.5559743856073524E-2</v>
      </c>
      <c r="G21" s="2">
        <v>1118</v>
      </c>
      <c r="H21" s="1">
        <v>4665</v>
      </c>
    </row>
  </sheetData>
  <mergeCells count="6">
    <mergeCell ref="A4:B6"/>
    <mergeCell ref="A16:B18"/>
    <mergeCell ref="A19:B21"/>
    <mergeCell ref="A7:B9"/>
    <mergeCell ref="A10:B12"/>
    <mergeCell ref="A13:B15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2">
    <tabColor theme="4" tint="0.59999389629810485"/>
  </sheetPr>
  <dimension ref="A1:H21"/>
  <sheetViews>
    <sheetView workbookViewId="0">
      <selection activeCell="A2" sqref="A2"/>
    </sheetView>
  </sheetViews>
  <sheetFormatPr baseColWidth="10" defaultRowHeight="14.4" x14ac:dyDescent="0.3"/>
  <cols>
    <col min="4" max="4" width="20.6640625" customWidth="1"/>
    <col min="5" max="5" width="17.6640625" customWidth="1"/>
    <col min="6" max="6" width="17" customWidth="1"/>
    <col min="7" max="7" width="15.5546875" customWidth="1"/>
    <col min="8" max="8" width="17.5546875" customWidth="1"/>
  </cols>
  <sheetData>
    <row r="1" spans="1:8" x14ac:dyDescent="0.3">
      <c r="A1" s="41" t="s">
        <v>167</v>
      </c>
    </row>
    <row r="2" spans="1:8" ht="15" thickBot="1" x14ac:dyDescent="0.35">
      <c r="A2" s="61" t="s">
        <v>130</v>
      </c>
    </row>
    <row r="3" spans="1:8" ht="29.4" thickBot="1" x14ac:dyDescent="0.35">
      <c r="C3" s="40"/>
      <c r="D3" s="39" t="s">
        <v>17</v>
      </c>
      <c r="E3" s="38" t="s">
        <v>16</v>
      </c>
      <c r="F3" s="38" t="s">
        <v>11</v>
      </c>
      <c r="G3" s="38" t="s">
        <v>10</v>
      </c>
      <c r="H3" s="37" t="s">
        <v>9</v>
      </c>
    </row>
    <row r="4" spans="1:8" ht="15.6" x14ac:dyDescent="0.3">
      <c r="A4" s="70" t="s">
        <v>8</v>
      </c>
      <c r="B4" s="65"/>
      <c r="C4" s="24" t="s">
        <v>2</v>
      </c>
      <c r="D4" s="23">
        <v>0.69230000000000003</v>
      </c>
      <c r="E4" s="23">
        <v>0.30769999999999997</v>
      </c>
      <c r="F4" s="23">
        <v>0.24812114493549833</v>
      </c>
      <c r="G4" s="22">
        <v>13</v>
      </c>
      <c r="H4" s="21">
        <v>73</v>
      </c>
    </row>
    <row r="5" spans="1:8" ht="15.6" x14ac:dyDescent="0.3">
      <c r="A5" s="66"/>
      <c r="B5" s="67"/>
      <c r="C5" s="20" t="s">
        <v>1</v>
      </c>
      <c r="D5" s="19">
        <v>0.76670000000000005</v>
      </c>
      <c r="E5" s="19">
        <v>0.23330000000000001</v>
      </c>
      <c r="F5" s="19">
        <v>0.15989435169418495</v>
      </c>
      <c r="G5" s="18">
        <v>30</v>
      </c>
      <c r="H5" s="17">
        <v>145</v>
      </c>
    </row>
    <row r="6" spans="1:8" ht="16.2" thickBot="1" x14ac:dyDescent="0.35">
      <c r="A6" s="68"/>
      <c r="B6" s="69"/>
      <c r="C6" s="16" t="s">
        <v>0</v>
      </c>
      <c r="D6" s="15">
        <v>0.74419999999999997</v>
      </c>
      <c r="E6" s="15">
        <v>0.25580000000000003</v>
      </c>
      <c r="F6" s="15">
        <v>0.13420880373787028</v>
      </c>
      <c r="G6" s="14">
        <v>43</v>
      </c>
      <c r="H6" s="13">
        <v>218</v>
      </c>
    </row>
    <row r="7" spans="1:8" ht="15.6" x14ac:dyDescent="0.3">
      <c r="A7" s="70" t="s">
        <v>7</v>
      </c>
      <c r="B7" s="65"/>
      <c r="C7" s="36" t="s">
        <v>2</v>
      </c>
      <c r="D7" s="35">
        <v>0.86360000000000003</v>
      </c>
      <c r="E7" s="35">
        <v>0.13639999999999999</v>
      </c>
      <c r="F7" s="35">
        <v>0.18020744390323468</v>
      </c>
      <c r="G7" s="34">
        <v>22</v>
      </c>
      <c r="H7" s="33">
        <v>83</v>
      </c>
    </row>
    <row r="8" spans="1:8" ht="15.6" x14ac:dyDescent="0.3">
      <c r="A8" s="66"/>
      <c r="B8" s="67"/>
      <c r="C8" s="32" t="s">
        <v>1</v>
      </c>
      <c r="D8" s="31">
        <v>0.66669999999999996</v>
      </c>
      <c r="E8" s="31">
        <v>0.33329999999999999</v>
      </c>
      <c r="F8" s="31">
        <v>0.15328412985313192</v>
      </c>
      <c r="G8" s="30">
        <v>30</v>
      </c>
      <c r="H8" s="29">
        <v>110</v>
      </c>
    </row>
    <row r="9" spans="1:8" ht="16.2" thickBot="1" x14ac:dyDescent="0.35">
      <c r="A9" s="68"/>
      <c r="B9" s="69"/>
      <c r="C9" s="28" t="s">
        <v>0</v>
      </c>
      <c r="D9" s="27">
        <v>0.75</v>
      </c>
      <c r="E9" s="27">
        <v>0.25</v>
      </c>
      <c r="F9" s="27">
        <v>0.11646175915790491</v>
      </c>
      <c r="G9" s="26">
        <v>52</v>
      </c>
      <c r="H9" s="25">
        <v>193</v>
      </c>
    </row>
    <row r="10" spans="1:8" ht="15.6" x14ac:dyDescent="0.3">
      <c r="A10" s="70" t="s">
        <v>6</v>
      </c>
      <c r="B10" s="65"/>
      <c r="C10" s="24" t="s">
        <v>2</v>
      </c>
      <c r="D10" s="23">
        <v>0.60609999999999997</v>
      </c>
      <c r="E10" s="23">
        <v>0.39389999999999997</v>
      </c>
      <c r="F10" s="23">
        <v>0.10095923124415881</v>
      </c>
      <c r="G10" s="22">
        <v>66</v>
      </c>
      <c r="H10" s="21">
        <v>218</v>
      </c>
    </row>
    <row r="11" spans="1:8" ht="15.6" x14ac:dyDescent="0.3">
      <c r="A11" s="66"/>
      <c r="B11" s="67"/>
      <c r="C11" s="20" t="s">
        <v>1</v>
      </c>
      <c r="D11" s="19">
        <v>0.74239999999999995</v>
      </c>
      <c r="E11" s="19">
        <v>0.2576</v>
      </c>
      <c r="F11" s="19">
        <v>7.455478923863039E-2</v>
      </c>
      <c r="G11" s="18">
        <v>132</v>
      </c>
      <c r="H11" s="17">
        <v>556</v>
      </c>
    </row>
    <row r="12" spans="1:8" ht="16.2" thickBot="1" x14ac:dyDescent="0.35">
      <c r="A12" s="68"/>
      <c r="B12" s="69"/>
      <c r="C12" s="16" t="s">
        <v>0</v>
      </c>
      <c r="D12" s="15">
        <v>0.69699999999999995</v>
      </c>
      <c r="E12" s="15">
        <v>0.30299999999999999</v>
      </c>
      <c r="F12" s="15">
        <v>6.0119446747452732E-2</v>
      </c>
      <c r="G12" s="14">
        <v>198</v>
      </c>
      <c r="H12" s="13">
        <v>774</v>
      </c>
    </row>
    <row r="13" spans="1:8" ht="15.6" x14ac:dyDescent="0.3">
      <c r="A13" s="70" t="s">
        <v>5</v>
      </c>
      <c r="B13" s="65"/>
      <c r="C13" s="36" t="s">
        <v>2</v>
      </c>
      <c r="D13" s="35">
        <v>0.47260000000000002</v>
      </c>
      <c r="E13" s="35">
        <v>0.52739999999999998</v>
      </c>
      <c r="F13" s="35">
        <v>7.4347949027469162E-2</v>
      </c>
      <c r="G13" s="34">
        <v>146</v>
      </c>
      <c r="H13" s="33">
        <v>909</v>
      </c>
    </row>
    <row r="14" spans="1:8" ht="15.6" x14ac:dyDescent="0.3">
      <c r="A14" s="66"/>
      <c r="B14" s="67"/>
      <c r="C14" s="32" t="s">
        <v>1</v>
      </c>
      <c r="D14" s="31">
        <v>0.67430000000000001</v>
      </c>
      <c r="E14" s="31">
        <v>0.32569999999999999</v>
      </c>
      <c r="F14" s="31">
        <v>6.1653951293949474E-2</v>
      </c>
      <c r="G14" s="30">
        <v>218</v>
      </c>
      <c r="H14" s="29">
        <v>1583</v>
      </c>
    </row>
    <row r="15" spans="1:8" ht="16.2" thickBot="1" x14ac:dyDescent="0.35">
      <c r="A15" s="68"/>
      <c r="B15" s="69"/>
      <c r="C15" s="28" t="s">
        <v>0</v>
      </c>
      <c r="D15" s="27">
        <v>0.59340000000000004</v>
      </c>
      <c r="E15" s="27">
        <v>0.40660000000000002</v>
      </c>
      <c r="F15" s="27">
        <v>4.7476023037813675E-2</v>
      </c>
      <c r="G15" s="26">
        <v>364</v>
      </c>
      <c r="H15" s="25">
        <v>2492</v>
      </c>
    </row>
    <row r="16" spans="1:8" ht="15.6" x14ac:dyDescent="0.3">
      <c r="A16" s="70" t="s">
        <v>4</v>
      </c>
      <c r="B16" s="65"/>
      <c r="C16" s="24" t="s">
        <v>2</v>
      </c>
      <c r="D16" s="23">
        <v>0.4798</v>
      </c>
      <c r="E16" s="23">
        <v>0.5202</v>
      </c>
      <c r="F16" s="23">
        <v>4.9802162955415889E-2</v>
      </c>
      <c r="G16" s="22">
        <v>248</v>
      </c>
      <c r="H16" s="21">
        <v>688</v>
      </c>
    </row>
    <row r="17" spans="1:8" ht="15.6" x14ac:dyDescent="0.3">
      <c r="A17" s="66"/>
      <c r="B17" s="67"/>
      <c r="C17" s="20" t="s">
        <v>1</v>
      </c>
      <c r="D17" s="19">
        <v>0.63160000000000005</v>
      </c>
      <c r="E17" s="19">
        <v>0.36840000000000001</v>
      </c>
      <c r="F17" s="19">
        <v>9.7298847153780149E-2</v>
      </c>
      <c r="G17" s="18">
        <v>76</v>
      </c>
      <c r="H17" s="17">
        <v>300</v>
      </c>
    </row>
    <row r="18" spans="1:8" ht="16.2" thickBot="1" x14ac:dyDescent="0.35">
      <c r="A18" s="68"/>
      <c r="B18" s="69"/>
      <c r="C18" s="16" t="s">
        <v>0</v>
      </c>
      <c r="D18" s="15">
        <v>0.51539999999999997</v>
      </c>
      <c r="E18" s="15">
        <v>0.48459999999999998</v>
      </c>
      <c r="F18" s="15">
        <v>4.4655919261844694E-2</v>
      </c>
      <c r="G18" s="14">
        <v>324</v>
      </c>
      <c r="H18" s="13">
        <v>988</v>
      </c>
    </row>
    <row r="19" spans="1:8" ht="15.6" x14ac:dyDescent="0.3">
      <c r="A19" s="64" t="s">
        <v>3</v>
      </c>
      <c r="B19" s="65"/>
      <c r="C19" s="12" t="s">
        <v>2</v>
      </c>
      <c r="D19" s="11">
        <v>0.51719999999999999</v>
      </c>
      <c r="E19" s="11">
        <v>0.48280000000000001</v>
      </c>
      <c r="F19" s="11">
        <v>3.8127079667457091E-2</v>
      </c>
      <c r="G19" s="10">
        <v>495</v>
      </c>
      <c r="H19" s="9">
        <v>1971</v>
      </c>
    </row>
    <row r="20" spans="1:8" ht="15.6" x14ac:dyDescent="0.3">
      <c r="A20" s="66"/>
      <c r="B20" s="67"/>
      <c r="C20" s="8" t="s">
        <v>1</v>
      </c>
      <c r="D20" s="7">
        <v>0.69140000000000001</v>
      </c>
      <c r="E20" s="7">
        <v>0.30859999999999999</v>
      </c>
      <c r="F20" s="7">
        <v>4.0252170062482211E-2</v>
      </c>
      <c r="G20" s="6">
        <v>486</v>
      </c>
      <c r="H20" s="5">
        <v>2694</v>
      </c>
    </row>
    <row r="21" spans="1:8" ht="16.2" thickBot="1" x14ac:dyDescent="0.35">
      <c r="A21" s="68"/>
      <c r="B21" s="69"/>
      <c r="C21" s="4" t="s">
        <v>0</v>
      </c>
      <c r="D21" s="3">
        <v>0.60350000000000004</v>
      </c>
      <c r="E21" s="3">
        <v>0.39650000000000002</v>
      </c>
      <c r="F21" s="3">
        <v>2.7808150927533967E-2</v>
      </c>
      <c r="G21" s="2">
        <v>981</v>
      </c>
      <c r="H21" s="1">
        <v>4665</v>
      </c>
    </row>
  </sheetData>
  <mergeCells count="6">
    <mergeCell ref="A4:B6"/>
    <mergeCell ref="A16:B18"/>
    <mergeCell ref="A19:B21"/>
    <mergeCell ref="A7:B9"/>
    <mergeCell ref="A10:B12"/>
    <mergeCell ref="A13:B15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3">
    <tabColor theme="4" tint="0.59999389629810485"/>
  </sheetPr>
  <dimension ref="A1:Q21"/>
  <sheetViews>
    <sheetView workbookViewId="0">
      <selection activeCell="A2" sqref="A2"/>
    </sheetView>
  </sheetViews>
  <sheetFormatPr baseColWidth="10" defaultRowHeight="14.4" x14ac:dyDescent="0.3"/>
  <cols>
    <col min="4" max="4" width="20.6640625" customWidth="1"/>
    <col min="5" max="14" width="17.6640625" customWidth="1"/>
    <col min="15" max="15" width="17" customWidth="1"/>
    <col min="16" max="16" width="15.5546875" customWidth="1"/>
    <col min="17" max="17" width="17.5546875" customWidth="1"/>
  </cols>
  <sheetData>
    <row r="1" spans="1:17" x14ac:dyDescent="0.3">
      <c r="A1" s="41" t="s">
        <v>168</v>
      </c>
      <c r="F1" s="41"/>
    </row>
    <row r="2" spans="1:17" ht="15" thickBot="1" x14ac:dyDescent="0.35">
      <c r="A2" s="61" t="s">
        <v>130</v>
      </c>
    </row>
    <row r="3" spans="1:17" ht="58.2" thickBot="1" x14ac:dyDescent="0.35">
      <c r="C3" s="40"/>
      <c r="D3" s="39" t="s">
        <v>44</v>
      </c>
      <c r="E3" s="38" t="s">
        <v>43</v>
      </c>
      <c r="F3" s="38" t="s">
        <v>42</v>
      </c>
      <c r="G3" s="38" t="s">
        <v>41</v>
      </c>
      <c r="H3" s="38" t="s">
        <v>40</v>
      </c>
      <c r="I3" s="38" t="s">
        <v>39</v>
      </c>
      <c r="J3" s="38" t="s">
        <v>38</v>
      </c>
      <c r="K3" s="38" t="s">
        <v>37</v>
      </c>
      <c r="L3" s="38" t="s">
        <v>36</v>
      </c>
      <c r="M3" s="38" t="s">
        <v>35</v>
      </c>
      <c r="N3" s="38" t="s">
        <v>34</v>
      </c>
      <c r="O3" s="38" t="s">
        <v>11</v>
      </c>
      <c r="P3" s="38" t="s">
        <v>10</v>
      </c>
      <c r="Q3" s="37" t="s">
        <v>9</v>
      </c>
    </row>
    <row r="4" spans="1:17" ht="15.6" x14ac:dyDescent="0.3">
      <c r="A4" s="70" t="s">
        <v>8</v>
      </c>
      <c r="B4" s="65"/>
      <c r="C4" s="24" t="s">
        <v>2</v>
      </c>
      <c r="D4" s="23">
        <v>7.6899999999999996E-2</v>
      </c>
      <c r="E4" s="23">
        <v>0</v>
      </c>
      <c r="F4" s="23">
        <v>0</v>
      </c>
      <c r="G4" s="23">
        <v>0.30769999999999997</v>
      </c>
      <c r="H4" s="23">
        <v>7.6899999999999996E-2</v>
      </c>
      <c r="I4" s="23">
        <v>0.15379999999999999</v>
      </c>
      <c r="J4" s="23">
        <v>0</v>
      </c>
      <c r="K4" s="23">
        <v>7.6899999999999996E-2</v>
      </c>
      <c r="L4" s="23">
        <v>7.6899999999999996E-2</v>
      </c>
      <c r="M4" s="23">
        <v>0.15379999999999999</v>
      </c>
      <c r="N4" s="23">
        <v>7.6899999999999996E-2</v>
      </c>
      <c r="O4" s="23">
        <v>0.24812114493549833</v>
      </c>
      <c r="P4" s="22">
        <v>13</v>
      </c>
      <c r="Q4" s="21">
        <v>73</v>
      </c>
    </row>
    <row r="5" spans="1:17" ht="15.6" x14ac:dyDescent="0.3">
      <c r="A5" s="66"/>
      <c r="B5" s="67"/>
      <c r="C5" s="20" t="s">
        <v>1</v>
      </c>
      <c r="D5" s="19">
        <v>3.3300000000000003E-2</v>
      </c>
      <c r="E5" s="19">
        <v>0</v>
      </c>
      <c r="F5" s="19">
        <v>3.3300000000000003E-2</v>
      </c>
      <c r="G5" s="19">
        <v>6.6699999999999995E-2</v>
      </c>
      <c r="H5" s="19">
        <v>0</v>
      </c>
      <c r="I5" s="19">
        <v>0</v>
      </c>
      <c r="J5" s="19">
        <v>0.2</v>
      </c>
      <c r="K5" s="19">
        <v>0.26669999999999999</v>
      </c>
      <c r="L5" s="19">
        <v>0.23330000000000001</v>
      </c>
      <c r="M5" s="19">
        <v>0.1333</v>
      </c>
      <c r="N5" s="19">
        <v>3.3300000000000003E-2</v>
      </c>
      <c r="O5" s="19">
        <v>0.15989435169418495</v>
      </c>
      <c r="P5" s="18">
        <v>30</v>
      </c>
      <c r="Q5" s="17">
        <v>145</v>
      </c>
    </row>
    <row r="6" spans="1:17" ht="16.2" thickBot="1" x14ac:dyDescent="0.35">
      <c r="A6" s="68"/>
      <c r="B6" s="69"/>
      <c r="C6" s="16" t="s">
        <v>0</v>
      </c>
      <c r="D6" s="15">
        <v>4.65E-2</v>
      </c>
      <c r="E6" s="15">
        <v>0</v>
      </c>
      <c r="F6" s="15">
        <v>2.3300000000000001E-2</v>
      </c>
      <c r="G6" s="15">
        <v>0.13950000000000001</v>
      </c>
      <c r="H6" s="15">
        <v>2.3300000000000001E-2</v>
      </c>
      <c r="I6" s="15">
        <v>4.65E-2</v>
      </c>
      <c r="J6" s="15">
        <v>0.13950000000000001</v>
      </c>
      <c r="K6" s="15">
        <v>0.20930000000000001</v>
      </c>
      <c r="L6" s="15">
        <v>0.186</v>
      </c>
      <c r="M6" s="15">
        <v>0.13950000000000001</v>
      </c>
      <c r="N6" s="15">
        <v>4.65E-2</v>
      </c>
      <c r="O6" s="15">
        <v>0.13420880373787028</v>
      </c>
      <c r="P6" s="14">
        <v>43</v>
      </c>
      <c r="Q6" s="13">
        <v>218</v>
      </c>
    </row>
    <row r="7" spans="1:17" ht="15.6" x14ac:dyDescent="0.3">
      <c r="A7" s="70" t="s">
        <v>7</v>
      </c>
      <c r="B7" s="65"/>
      <c r="C7" s="36" t="s">
        <v>2</v>
      </c>
      <c r="D7" s="35">
        <v>0</v>
      </c>
      <c r="E7" s="35">
        <v>0.13639999999999999</v>
      </c>
      <c r="F7" s="35">
        <v>0.13639999999999999</v>
      </c>
      <c r="G7" s="35">
        <v>4.5499999999999999E-2</v>
      </c>
      <c r="H7" s="35">
        <v>4.5499999999999999E-2</v>
      </c>
      <c r="I7" s="35">
        <v>4.5499999999999999E-2</v>
      </c>
      <c r="J7" s="35">
        <v>0.18179999999999999</v>
      </c>
      <c r="K7" s="35">
        <v>0.2273</v>
      </c>
      <c r="L7" s="35">
        <v>9.0899999999999995E-2</v>
      </c>
      <c r="M7" s="35">
        <v>9.0899999999999995E-2</v>
      </c>
      <c r="N7" s="35">
        <v>0</v>
      </c>
      <c r="O7" s="35">
        <v>0.18020744390323468</v>
      </c>
      <c r="P7" s="34">
        <v>22</v>
      </c>
      <c r="Q7" s="33">
        <v>83</v>
      </c>
    </row>
    <row r="8" spans="1:17" ht="15.6" x14ac:dyDescent="0.3">
      <c r="A8" s="66"/>
      <c r="B8" s="67"/>
      <c r="C8" s="32" t="s">
        <v>1</v>
      </c>
      <c r="D8" s="31">
        <v>3.3300000000000003E-2</v>
      </c>
      <c r="E8" s="31">
        <v>0.2</v>
      </c>
      <c r="F8" s="31">
        <v>6.6699999999999995E-2</v>
      </c>
      <c r="G8" s="31">
        <v>0.1</v>
      </c>
      <c r="H8" s="31">
        <v>3.3300000000000003E-2</v>
      </c>
      <c r="I8" s="31">
        <v>3.3300000000000003E-2</v>
      </c>
      <c r="J8" s="31">
        <v>0.2</v>
      </c>
      <c r="K8" s="31">
        <v>3.3300000000000003E-2</v>
      </c>
      <c r="L8" s="31">
        <v>6.6699999999999995E-2</v>
      </c>
      <c r="M8" s="31">
        <v>0.23330000000000001</v>
      </c>
      <c r="N8" s="31">
        <v>0</v>
      </c>
      <c r="O8" s="31">
        <v>0.15328412985313192</v>
      </c>
      <c r="P8" s="30">
        <v>30</v>
      </c>
      <c r="Q8" s="29">
        <v>110</v>
      </c>
    </row>
    <row r="9" spans="1:17" ht="16.2" thickBot="1" x14ac:dyDescent="0.35">
      <c r="A9" s="68"/>
      <c r="B9" s="69"/>
      <c r="C9" s="28" t="s">
        <v>0</v>
      </c>
      <c r="D9" s="27">
        <v>1.9199999999999998E-2</v>
      </c>
      <c r="E9" s="27">
        <v>0.1731</v>
      </c>
      <c r="F9" s="27">
        <v>9.6199999999999994E-2</v>
      </c>
      <c r="G9" s="27">
        <v>7.6899999999999996E-2</v>
      </c>
      <c r="H9" s="27">
        <v>3.85E-2</v>
      </c>
      <c r="I9" s="27">
        <v>3.85E-2</v>
      </c>
      <c r="J9" s="27">
        <v>0.1923</v>
      </c>
      <c r="K9" s="27">
        <v>0.1154</v>
      </c>
      <c r="L9" s="27">
        <v>7.6899999999999996E-2</v>
      </c>
      <c r="M9" s="27">
        <v>0.1731</v>
      </c>
      <c r="N9" s="27">
        <v>0</v>
      </c>
      <c r="O9" s="27">
        <v>0.11646175915790491</v>
      </c>
      <c r="P9" s="26">
        <v>52</v>
      </c>
      <c r="Q9" s="25">
        <v>193</v>
      </c>
    </row>
    <row r="10" spans="1:17" ht="15.6" x14ac:dyDescent="0.3">
      <c r="A10" s="70" t="s">
        <v>6</v>
      </c>
      <c r="B10" s="65"/>
      <c r="C10" s="24" t="s">
        <v>2</v>
      </c>
      <c r="D10" s="23">
        <v>1.52E-2</v>
      </c>
      <c r="E10" s="23">
        <v>0.1061</v>
      </c>
      <c r="F10" s="23">
        <v>1.52E-2</v>
      </c>
      <c r="G10" s="23">
        <v>6.0600000000000001E-2</v>
      </c>
      <c r="H10" s="23">
        <v>0</v>
      </c>
      <c r="I10" s="23">
        <v>7.5800000000000006E-2</v>
      </c>
      <c r="J10" s="23">
        <v>0.2424</v>
      </c>
      <c r="K10" s="23">
        <v>0.1515</v>
      </c>
      <c r="L10" s="23">
        <v>0.21210000000000001</v>
      </c>
      <c r="M10" s="23">
        <v>3.0300000000000001E-2</v>
      </c>
      <c r="N10" s="23">
        <v>9.0899999999999995E-2</v>
      </c>
      <c r="O10" s="23">
        <v>0.10095923124415881</v>
      </c>
      <c r="P10" s="22">
        <v>66</v>
      </c>
      <c r="Q10" s="21">
        <v>218</v>
      </c>
    </row>
    <row r="11" spans="1:17" ht="15.6" x14ac:dyDescent="0.3">
      <c r="A11" s="66"/>
      <c r="B11" s="67"/>
      <c r="C11" s="20" t="s">
        <v>1</v>
      </c>
      <c r="D11" s="19">
        <v>7.6E-3</v>
      </c>
      <c r="E11" s="19">
        <v>8.3299999999999999E-2</v>
      </c>
      <c r="F11" s="19">
        <v>0</v>
      </c>
      <c r="G11" s="19">
        <v>8.3299999999999999E-2</v>
      </c>
      <c r="H11" s="19">
        <v>7.6E-3</v>
      </c>
      <c r="I11" s="19">
        <v>4.5499999999999999E-2</v>
      </c>
      <c r="J11" s="19">
        <v>0.13639999999999999</v>
      </c>
      <c r="K11" s="19">
        <v>0.30299999999999999</v>
      </c>
      <c r="L11" s="19">
        <v>0.23480000000000001</v>
      </c>
      <c r="M11" s="19">
        <v>9.0899999999999995E-2</v>
      </c>
      <c r="N11" s="19">
        <v>7.6E-3</v>
      </c>
      <c r="O11" s="19">
        <v>7.455478923863039E-2</v>
      </c>
      <c r="P11" s="18">
        <v>132</v>
      </c>
      <c r="Q11" s="17">
        <v>556</v>
      </c>
    </row>
    <row r="12" spans="1:17" ht="16.2" thickBot="1" x14ac:dyDescent="0.35">
      <c r="A12" s="68"/>
      <c r="B12" s="69"/>
      <c r="C12" s="16" t="s">
        <v>0</v>
      </c>
      <c r="D12" s="15">
        <v>1.01E-2</v>
      </c>
      <c r="E12" s="15">
        <v>9.0899999999999995E-2</v>
      </c>
      <c r="F12" s="15">
        <v>5.1000000000000004E-3</v>
      </c>
      <c r="G12" s="15">
        <v>7.5800000000000006E-2</v>
      </c>
      <c r="H12" s="15">
        <v>5.1000000000000004E-3</v>
      </c>
      <c r="I12" s="15">
        <v>5.5599999999999997E-2</v>
      </c>
      <c r="J12" s="15">
        <v>0.17169999999999999</v>
      </c>
      <c r="K12" s="15">
        <v>0.2525</v>
      </c>
      <c r="L12" s="15">
        <v>0.2273</v>
      </c>
      <c r="M12" s="15">
        <v>7.0699999999999999E-2</v>
      </c>
      <c r="N12" s="15">
        <v>3.5400000000000001E-2</v>
      </c>
      <c r="O12" s="15">
        <v>6.0119446747452732E-2</v>
      </c>
      <c r="P12" s="14">
        <v>198</v>
      </c>
      <c r="Q12" s="13">
        <v>774</v>
      </c>
    </row>
    <row r="13" spans="1:17" ht="15.6" x14ac:dyDescent="0.3">
      <c r="A13" s="70" t="s">
        <v>5</v>
      </c>
      <c r="B13" s="65"/>
      <c r="C13" s="36" t="s">
        <v>2</v>
      </c>
      <c r="D13" s="35">
        <v>6.7999999999999996E-3</v>
      </c>
      <c r="E13" s="35">
        <v>5.4800000000000001E-2</v>
      </c>
      <c r="F13" s="35">
        <v>2.7400000000000001E-2</v>
      </c>
      <c r="G13" s="35">
        <v>0.1027</v>
      </c>
      <c r="H13" s="35">
        <v>2.0500000000000001E-2</v>
      </c>
      <c r="I13" s="35">
        <v>8.2199999999999995E-2</v>
      </c>
      <c r="J13" s="35">
        <v>0.21920000000000001</v>
      </c>
      <c r="K13" s="35">
        <v>0.20549999999999999</v>
      </c>
      <c r="L13" s="35">
        <v>0.17810000000000001</v>
      </c>
      <c r="M13" s="35">
        <v>6.1600000000000002E-2</v>
      </c>
      <c r="N13" s="35">
        <v>4.1099999999999998E-2</v>
      </c>
      <c r="O13" s="35">
        <v>7.4347949027469162E-2</v>
      </c>
      <c r="P13" s="34">
        <v>146</v>
      </c>
      <c r="Q13" s="33">
        <v>909</v>
      </c>
    </row>
    <row r="14" spans="1:17" ht="15.6" x14ac:dyDescent="0.3">
      <c r="A14" s="66"/>
      <c r="B14" s="67"/>
      <c r="C14" s="32" t="s">
        <v>1</v>
      </c>
      <c r="D14" s="31">
        <v>1.3599999999999999E-2</v>
      </c>
      <c r="E14" s="31">
        <v>7.2400000000000006E-2</v>
      </c>
      <c r="F14" s="31">
        <v>4.9799999999999997E-2</v>
      </c>
      <c r="G14" s="31">
        <v>4.07E-2</v>
      </c>
      <c r="H14" s="31">
        <v>8.9999999999999993E-3</v>
      </c>
      <c r="I14" s="31">
        <v>4.9799999999999997E-2</v>
      </c>
      <c r="J14" s="31">
        <v>0.22170000000000001</v>
      </c>
      <c r="K14" s="31">
        <v>0.16739999999999999</v>
      </c>
      <c r="L14" s="31">
        <v>0.24890000000000001</v>
      </c>
      <c r="M14" s="31">
        <v>0.1041</v>
      </c>
      <c r="N14" s="31">
        <v>2.2599999999999999E-2</v>
      </c>
      <c r="O14" s="31">
        <v>6.1166728522722431E-2</v>
      </c>
      <c r="P14" s="30">
        <v>221</v>
      </c>
      <c r="Q14" s="29">
        <v>1583</v>
      </c>
    </row>
    <row r="15" spans="1:17" ht="16.2" thickBot="1" x14ac:dyDescent="0.35">
      <c r="A15" s="68"/>
      <c r="B15" s="69"/>
      <c r="C15" s="28" t="s">
        <v>0</v>
      </c>
      <c r="D15" s="27">
        <v>1.09E-2</v>
      </c>
      <c r="E15" s="27">
        <v>6.54E-2</v>
      </c>
      <c r="F15" s="27">
        <v>4.0899999999999999E-2</v>
      </c>
      <c r="G15" s="27">
        <v>6.54E-2</v>
      </c>
      <c r="H15" s="27">
        <v>1.3599999999999999E-2</v>
      </c>
      <c r="I15" s="27">
        <v>6.2700000000000006E-2</v>
      </c>
      <c r="J15" s="27">
        <v>0.22070000000000001</v>
      </c>
      <c r="K15" s="27">
        <v>0.18260000000000001</v>
      </c>
      <c r="L15" s="27">
        <v>0.22070000000000001</v>
      </c>
      <c r="M15" s="27">
        <v>8.72E-2</v>
      </c>
      <c r="N15" s="27">
        <v>0.03</v>
      </c>
      <c r="O15" s="27">
        <v>4.7248241233970346E-2</v>
      </c>
      <c r="P15" s="26">
        <v>367</v>
      </c>
      <c r="Q15" s="25">
        <v>2492</v>
      </c>
    </row>
    <row r="16" spans="1:17" ht="15.6" x14ac:dyDescent="0.3">
      <c r="A16" s="70" t="s">
        <v>4</v>
      </c>
      <c r="B16" s="65"/>
      <c r="C16" s="24" t="s">
        <v>2</v>
      </c>
      <c r="D16" s="23">
        <v>8.0000000000000002E-3</v>
      </c>
      <c r="E16" s="23">
        <v>7.5999999999999998E-2</v>
      </c>
      <c r="F16" s="23">
        <v>3.2000000000000001E-2</v>
      </c>
      <c r="G16" s="23">
        <v>0.216</v>
      </c>
      <c r="H16" s="23">
        <v>1.2E-2</v>
      </c>
      <c r="I16" s="23">
        <v>2.4E-2</v>
      </c>
      <c r="J16" s="23">
        <v>0.312</v>
      </c>
      <c r="K16" s="23">
        <v>0.11600000000000001</v>
      </c>
      <c r="L16" s="23">
        <v>8.7999999999999995E-2</v>
      </c>
      <c r="M16" s="23">
        <v>7.1999999999999995E-2</v>
      </c>
      <c r="N16" s="23">
        <v>4.3999999999999997E-2</v>
      </c>
      <c r="O16" s="23">
        <v>4.9489692808938952E-2</v>
      </c>
      <c r="P16" s="22">
        <v>250</v>
      </c>
      <c r="Q16" s="21">
        <v>688</v>
      </c>
    </row>
    <row r="17" spans="1:17" ht="15.6" x14ac:dyDescent="0.3">
      <c r="A17" s="66"/>
      <c r="B17" s="67"/>
      <c r="C17" s="20" t="s">
        <v>1</v>
      </c>
      <c r="D17" s="19">
        <v>2.63E-2</v>
      </c>
      <c r="E17" s="19">
        <v>2.63E-2</v>
      </c>
      <c r="F17" s="19">
        <v>3.95E-2</v>
      </c>
      <c r="G17" s="19">
        <v>0.13159999999999999</v>
      </c>
      <c r="H17" s="19">
        <v>3.95E-2</v>
      </c>
      <c r="I17" s="19">
        <v>1.32E-2</v>
      </c>
      <c r="J17" s="19">
        <v>0.34210000000000002</v>
      </c>
      <c r="K17" s="19">
        <v>0.1711</v>
      </c>
      <c r="L17" s="19">
        <v>0.13159999999999999</v>
      </c>
      <c r="M17" s="19">
        <v>2.63E-2</v>
      </c>
      <c r="N17" s="19">
        <v>5.2600000000000001E-2</v>
      </c>
      <c r="O17" s="19">
        <v>9.7298847153780149E-2</v>
      </c>
      <c r="P17" s="18">
        <v>76</v>
      </c>
      <c r="Q17" s="17">
        <v>300</v>
      </c>
    </row>
    <row r="18" spans="1:17" ht="16.2" thickBot="1" x14ac:dyDescent="0.35">
      <c r="A18" s="68"/>
      <c r="B18" s="69"/>
      <c r="C18" s="16" t="s">
        <v>0</v>
      </c>
      <c r="D18" s="15">
        <v>1.23E-2</v>
      </c>
      <c r="E18" s="15">
        <v>6.4399999999999999E-2</v>
      </c>
      <c r="F18" s="15">
        <v>3.3700000000000001E-2</v>
      </c>
      <c r="G18" s="15">
        <v>0.1963</v>
      </c>
      <c r="H18" s="15">
        <v>1.84E-2</v>
      </c>
      <c r="I18" s="15">
        <v>2.1499999999999998E-2</v>
      </c>
      <c r="J18" s="15">
        <v>0.31900000000000001</v>
      </c>
      <c r="K18" s="15">
        <v>0.1288</v>
      </c>
      <c r="L18" s="15">
        <v>9.8199999999999996E-2</v>
      </c>
      <c r="M18" s="15">
        <v>6.13E-2</v>
      </c>
      <c r="N18" s="15">
        <v>4.5999999999999999E-2</v>
      </c>
      <c r="O18" s="15">
        <v>4.4451630334687825E-2</v>
      </c>
      <c r="P18" s="14">
        <v>326</v>
      </c>
      <c r="Q18" s="13">
        <v>988</v>
      </c>
    </row>
    <row r="19" spans="1:17" ht="15.6" x14ac:dyDescent="0.3">
      <c r="A19" s="64" t="s">
        <v>3</v>
      </c>
      <c r="B19" s="65"/>
      <c r="C19" s="12" t="s">
        <v>2</v>
      </c>
      <c r="D19" s="11">
        <v>1.01E-2</v>
      </c>
      <c r="E19" s="11">
        <v>7.4399999999999994E-2</v>
      </c>
      <c r="F19" s="11">
        <v>3.2199999999999999E-2</v>
      </c>
      <c r="G19" s="11">
        <v>0.15690000000000001</v>
      </c>
      <c r="H19" s="11">
        <v>1.61E-2</v>
      </c>
      <c r="I19" s="11">
        <v>5.2299999999999999E-2</v>
      </c>
      <c r="J19" s="11">
        <v>0.2616</v>
      </c>
      <c r="K19" s="11">
        <v>0.15090000000000001</v>
      </c>
      <c r="L19" s="11">
        <v>0.1308</v>
      </c>
      <c r="M19" s="11">
        <v>6.6400000000000001E-2</v>
      </c>
      <c r="N19" s="11">
        <v>4.8300000000000003E-2</v>
      </c>
      <c r="O19" s="11">
        <v>3.8024499821662852E-2</v>
      </c>
      <c r="P19" s="10">
        <v>497</v>
      </c>
      <c r="Q19" s="9">
        <v>1971</v>
      </c>
    </row>
    <row r="20" spans="1:17" ht="15.6" x14ac:dyDescent="0.3">
      <c r="A20" s="66"/>
      <c r="B20" s="67"/>
      <c r="C20" s="8" t="s">
        <v>1</v>
      </c>
      <c r="D20" s="7">
        <v>1.6400000000000001E-2</v>
      </c>
      <c r="E20" s="7">
        <v>7.1599999999999997E-2</v>
      </c>
      <c r="F20" s="7">
        <v>3.4799999999999998E-2</v>
      </c>
      <c r="G20" s="7">
        <v>7.1599999999999997E-2</v>
      </c>
      <c r="H20" s="7">
        <v>1.43E-2</v>
      </c>
      <c r="I20" s="7">
        <v>3.8899999999999997E-2</v>
      </c>
      <c r="J20" s="7">
        <v>0.2147</v>
      </c>
      <c r="K20" s="7">
        <v>0.20250000000000001</v>
      </c>
      <c r="L20" s="7">
        <v>0.2147</v>
      </c>
      <c r="M20" s="7">
        <v>9.8199999999999996E-2</v>
      </c>
      <c r="N20" s="7">
        <v>2.2499999999999999E-2</v>
      </c>
      <c r="O20" s="7">
        <v>4.0101236709058248E-2</v>
      </c>
      <c r="P20" s="6">
        <v>489</v>
      </c>
      <c r="Q20" s="5">
        <v>2694</v>
      </c>
    </row>
    <row r="21" spans="1:17" ht="16.2" thickBot="1" x14ac:dyDescent="0.35">
      <c r="A21" s="68"/>
      <c r="B21" s="69"/>
      <c r="C21" s="4" t="s">
        <v>0</v>
      </c>
      <c r="D21" s="3">
        <v>1.32E-2</v>
      </c>
      <c r="E21" s="3">
        <v>7.2999999999999995E-2</v>
      </c>
      <c r="F21" s="3">
        <v>3.3500000000000002E-2</v>
      </c>
      <c r="G21" s="3">
        <v>0.11459999999999999</v>
      </c>
      <c r="H21" s="3">
        <v>1.52E-2</v>
      </c>
      <c r="I21" s="3">
        <v>4.5600000000000002E-2</v>
      </c>
      <c r="J21" s="3">
        <v>0.23830000000000001</v>
      </c>
      <c r="K21" s="3">
        <v>0.17649999999999999</v>
      </c>
      <c r="L21" s="3">
        <v>0.1724</v>
      </c>
      <c r="M21" s="3">
        <v>8.2199999999999995E-2</v>
      </c>
      <c r="N21" s="3">
        <v>3.5499999999999997E-2</v>
      </c>
      <c r="O21" s="3">
        <v>2.7718724454153156E-2</v>
      </c>
      <c r="P21" s="2">
        <v>986</v>
      </c>
      <c r="Q21" s="1">
        <v>4665</v>
      </c>
    </row>
  </sheetData>
  <mergeCells count="6">
    <mergeCell ref="A4:B6"/>
    <mergeCell ref="A16:B18"/>
    <mergeCell ref="A19:B21"/>
    <mergeCell ref="A7:B9"/>
    <mergeCell ref="A10:B12"/>
    <mergeCell ref="A13:B15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4">
    <tabColor theme="4" tint="0.59999389629810485"/>
  </sheetPr>
  <dimension ref="A1:J21"/>
  <sheetViews>
    <sheetView workbookViewId="0">
      <selection activeCell="A2" sqref="A2"/>
    </sheetView>
  </sheetViews>
  <sheetFormatPr baseColWidth="10" defaultRowHeight="14.4" x14ac:dyDescent="0.3"/>
  <cols>
    <col min="4" max="4" width="20.6640625" customWidth="1"/>
    <col min="5" max="7" width="17.6640625" customWidth="1"/>
    <col min="8" max="8" width="17" customWidth="1"/>
    <col min="9" max="9" width="15.5546875" customWidth="1"/>
    <col min="10" max="10" width="17.5546875" customWidth="1"/>
  </cols>
  <sheetData>
    <row r="1" spans="1:10" x14ac:dyDescent="0.3">
      <c r="A1" s="41" t="s">
        <v>169</v>
      </c>
    </row>
    <row r="2" spans="1:10" ht="15" thickBot="1" x14ac:dyDescent="0.35">
      <c r="A2" s="61" t="s">
        <v>130</v>
      </c>
    </row>
    <row r="3" spans="1:10" ht="29.4" thickBot="1" x14ac:dyDescent="0.35">
      <c r="C3" s="40"/>
      <c r="D3" s="39" t="s">
        <v>33</v>
      </c>
      <c r="E3" s="38" t="s">
        <v>32</v>
      </c>
      <c r="F3" s="38" t="s">
        <v>31</v>
      </c>
      <c r="G3" s="38" t="s">
        <v>30</v>
      </c>
      <c r="H3" s="38" t="s">
        <v>11</v>
      </c>
      <c r="I3" s="38" t="s">
        <v>10</v>
      </c>
      <c r="J3" s="37" t="s">
        <v>9</v>
      </c>
    </row>
    <row r="4" spans="1:10" ht="15.6" x14ac:dyDescent="0.3">
      <c r="A4" s="70" t="s">
        <v>8</v>
      </c>
      <c r="B4" s="65"/>
      <c r="C4" s="24" t="s">
        <v>2</v>
      </c>
      <c r="D4" s="23">
        <v>0.15379999999999999</v>
      </c>
      <c r="E4" s="23">
        <v>0.3846</v>
      </c>
      <c r="F4" s="23">
        <v>0.46150000000000002</v>
      </c>
      <c r="G4" s="23">
        <v>0</v>
      </c>
      <c r="H4" s="23">
        <v>0.24812114493549833</v>
      </c>
      <c r="I4" s="22">
        <v>13</v>
      </c>
      <c r="J4" s="21">
        <v>73</v>
      </c>
    </row>
    <row r="5" spans="1:10" ht="15.6" x14ac:dyDescent="0.3">
      <c r="A5" s="66"/>
      <c r="B5" s="67"/>
      <c r="C5" s="20" t="s">
        <v>1</v>
      </c>
      <c r="D5" s="19">
        <v>0.1</v>
      </c>
      <c r="E5" s="19">
        <v>0.2</v>
      </c>
      <c r="F5" s="19">
        <v>0.6</v>
      </c>
      <c r="G5" s="19">
        <v>0.1</v>
      </c>
      <c r="H5" s="19">
        <v>0.15989435169418495</v>
      </c>
      <c r="I5" s="18">
        <v>30</v>
      </c>
      <c r="J5" s="17">
        <v>145</v>
      </c>
    </row>
    <row r="6" spans="1:10" ht="16.2" thickBot="1" x14ac:dyDescent="0.35">
      <c r="A6" s="68"/>
      <c r="B6" s="69"/>
      <c r="C6" s="16" t="s">
        <v>0</v>
      </c>
      <c r="D6" s="15">
        <v>0.1163</v>
      </c>
      <c r="E6" s="15">
        <v>0.25580000000000003</v>
      </c>
      <c r="F6" s="15">
        <v>0.55810000000000004</v>
      </c>
      <c r="G6" s="15">
        <v>6.9800000000000001E-2</v>
      </c>
      <c r="H6" s="15">
        <v>0.13420880373787028</v>
      </c>
      <c r="I6" s="14">
        <v>43</v>
      </c>
      <c r="J6" s="13">
        <v>218</v>
      </c>
    </row>
    <row r="7" spans="1:10" ht="15.6" x14ac:dyDescent="0.3">
      <c r="A7" s="70" t="s">
        <v>7</v>
      </c>
      <c r="B7" s="65"/>
      <c r="C7" s="36" t="s">
        <v>2</v>
      </c>
      <c r="D7" s="35">
        <v>0.18179999999999999</v>
      </c>
      <c r="E7" s="35">
        <v>0.13639999999999999</v>
      </c>
      <c r="F7" s="35">
        <v>0.59089999999999998</v>
      </c>
      <c r="G7" s="35">
        <v>9.0899999999999995E-2</v>
      </c>
      <c r="H7" s="35">
        <v>0.18020744390323468</v>
      </c>
      <c r="I7" s="34">
        <v>22</v>
      </c>
      <c r="J7" s="33">
        <v>83</v>
      </c>
    </row>
    <row r="8" spans="1:10" ht="15.6" x14ac:dyDescent="0.3">
      <c r="A8" s="66"/>
      <c r="B8" s="67"/>
      <c r="C8" s="32" t="s">
        <v>1</v>
      </c>
      <c r="D8" s="31">
        <v>0.23330000000000001</v>
      </c>
      <c r="E8" s="31">
        <v>0.16669999999999999</v>
      </c>
      <c r="F8" s="31">
        <v>0.5333</v>
      </c>
      <c r="G8" s="31">
        <v>6.6699999999999995E-2</v>
      </c>
      <c r="H8" s="31">
        <v>0.15328412985313192</v>
      </c>
      <c r="I8" s="30">
        <v>30</v>
      </c>
      <c r="J8" s="29">
        <v>110</v>
      </c>
    </row>
    <row r="9" spans="1:10" ht="16.2" thickBot="1" x14ac:dyDescent="0.35">
      <c r="A9" s="68"/>
      <c r="B9" s="69"/>
      <c r="C9" s="28" t="s">
        <v>0</v>
      </c>
      <c r="D9" s="27">
        <v>0.21149999999999999</v>
      </c>
      <c r="E9" s="27">
        <v>0.15379999999999999</v>
      </c>
      <c r="F9" s="27">
        <v>0.55769999999999997</v>
      </c>
      <c r="G9" s="27">
        <v>7.6899999999999996E-2</v>
      </c>
      <c r="H9" s="27">
        <v>0.11646175915790491</v>
      </c>
      <c r="I9" s="26">
        <v>52</v>
      </c>
      <c r="J9" s="25">
        <v>193</v>
      </c>
    </row>
    <row r="10" spans="1:10" ht="15.6" x14ac:dyDescent="0.3">
      <c r="A10" s="70" t="s">
        <v>6</v>
      </c>
      <c r="B10" s="65"/>
      <c r="C10" s="24" t="s">
        <v>2</v>
      </c>
      <c r="D10" s="23">
        <v>0</v>
      </c>
      <c r="E10" s="23">
        <v>0.1212</v>
      </c>
      <c r="F10" s="23">
        <v>0.72729999999999995</v>
      </c>
      <c r="G10" s="23">
        <v>0.1515</v>
      </c>
      <c r="H10" s="23">
        <v>0.10095923124415881</v>
      </c>
      <c r="I10" s="22">
        <v>66</v>
      </c>
      <c r="J10" s="21">
        <v>218</v>
      </c>
    </row>
    <row r="11" spans="1:10" ht="15.6" x14ac:dyDescent="0.3">
      <c r="A11" s="66"/>
      <c r="B11" s="67"/>
      <c r="C11" s="20" t="s">
        <v>1</v>
      </c>
      <c r="D11" s="19">
        <v>4.5499999999999999E-2</v>
      </c>
      <c r="E11" s="19">
        <v>0.11360000000000001</v>
      </c>
      <c r="F11" s="19">
        <v>0.66669999999999996</v>
      </c>
      <c r="G11" s="19">
        <v>0.17419999999999999</v>
      </c>
      <c r="H11" s="19">
        <v>7.455478923863039E-2</v>
      </c>
      <c r="I11" s="18">
        <v>132</v>
      </c>
      <c r="J11" s="17">
        <v>556</v>
      </c>
    </row>
    <row r="12" spans="1:10" ht="16.2" thickBot="1" x14ac:dyDescent="0.35">
      <c r="A12" s="68"/>
      <c r="B12" s="69"/>
      <c r="C12" s="16" t="s">
        <v>0</v>
      </c>
      <c r="D12" s="15">
        <v>3.0300000000000001E-2</v>
      </c>
      <c r="E12" s="15">
        <v>0.1162</v>
      </c>
      <c r="F12" s="15">
        <v>0.68689999999999996</v>
      </c>
      <c r="G12" s="15">
        <v>0.16669999999999999</v>
      </c>
      <c r="H12" s="15">
        <v>6.0119446747452732E-2</v>
      </c>
      <c r="I12" s="14">
        <v>198</v>
      </c>
      <c r="J12" s="13">
        <v>774</v>
      </c>
    </row>
    <row r="13" spans="1:10" ht="15.6" x14ac:dyDescent="0.3">
      <c r="A13" s="70" t="s">
        <v>5</v>
      </c>
      <c r="B13" s="65"/>
      <c r="C13" s="36" t="s">
        <v>2</v>
      </c>
      <c r="D13" s="35">
        <v>4.0800000000000003E-2</v>
      </c>
      <c r="E13" s="35">
        <v>0.1565</v>
      </c>
      <c r="F13" s="35">
        <v>0.71430000000000005</v>
      </c>
      <c r="G13" s="35">
        <v>8.8400000000000006E-2</v>
      </c>
      <c r="H13" s="35">
        <v>7.4046062577694916E-2</v>
      </c>
      <c r="I13" s="34">
        <v>147</v>
      </c>
      <c r="J13" s="33">
        <v>909</v>
      </c>
    </row>
    <row r="14" spans="1:10" ht="15.6" x14ac:dyDescent="0.3">
      <c r="A14" s="66"/>
      <c r="B14" s="67"/>
      <c r="C14" s="32" t="s">
        <v>1</v>
      </c>
      <c r="D14" s="31">
        <v>5.4100000000000002E-2</v>
      </c>
      <c r="E14" s="31">
        <v>0.23419999999999999</v>
      </c>
      <c r="F14" s="31">
        <v>0.63060000000000005</v>
      </c>
      <c r="G14" s="31">
        <v>8.1100000000000005E-2</v>
      </c>
      <c r="H14" s="31">
        <v>6.1006401902656965E-2</v>
      </c>
      <c r="I14" s="30">
        <v>222</v>
      </c>
      <c r="J14" s="29">
        <v>1583</v>
      </c>
    </row>
    <row r="15" spans="1:10" ht="16.2" thickBot="1" x14ac:dyDescent="0.35">
      <c r="A15" s="68"/>
      <c r="B15" s="69"/>
      <c r="C15" s="28" t="s">
        <v>0</v>
      </c>
      <c r="D15" s="27">
        <v>4.8800000000000003E-2</v>
      </c>
      <c r="E15" s="27">
        <v>0.20330000000000001</v>
      </c>
      <c r="F15" s="27">
        <v>0.66400000000000003</v>
      </c>
      <c r="G15" s="27">
        <v>8.4000000000000005E-2</v>
      </c>
      <c r="H15" s="27">
        <v>4.7097843898134241E-2</v>
      </c>
      <c r="I15" s="26">
        <v>369</v>
      </c>
      <c r="J15" s="25">
        <v>2492</v>
      </c>
    </row>
    <row r="16" spans="1:10" ht="15.6" x14ac:dyDescent="0.3">
      <c r="A16" s="70" t="s">
        <v>4</v>
      </c>
      <c r="B16" s="65"/>
      <c r="C16" s="24" t="s">
        <v>2</v>
      </c>
      <c r="D16" s="23">
        <v>0.06</v>
      </c>
      <c r="E16" s="23">
        <v>8.4000000000000005E-2</v>
      </c>
      <c r="F16" s="23">
        <v>0.79600000000000004</v>
      </c>
      <c r="G16" s="23">
        <v>0.06</v>
      </c>
      <c r="H16" s="23">
        <v>4.9489692808938952E-2</v>
      </c>
      <c r="I16" s="22">
        <v>250</v>
      </c>
      <c r="J16" s="21">
        <v>688</v>
      </c>
    </row>
    <row r="17" spans="1:10" ht="15.6" x14ac:dyDescent="0.3">
      <c r="A17" s="66"/>
      <c r="B17" s="67"/>
      <c r="C17" s="20" t="s">
        <v>1</v>
      </c>
      <c r="D17" s="19">
        <v>0.04</v>
      </c>
      <c r="E17" s="19">
        <v>0.1333</v>
      </c>
      <c r="F17" s="19">
        <v>0.70669999999999999</v>
      </c>
      <c r="G17" s="19">
        <v>0.12</v>
      </c>
      <c r="H17" s="19">
        <v>9.8163742804244142E-2</v>
      </c>
      <c r="I17" s="18">
        <v>75</v>
      </c>
      <c r="J17" s="17">
        <v>300</v>
      </c>
    </row>
    <row r="18" spans="1:10" ht="16.2" thickBot="1" x14ac:dyDescent="0.35">
      <c r="A18" s="68"/>
      <c r="B18" s="69"/>
      <c r="C18" s="16" t="s">
        <v>0</v>
      </c>
      <c r="D18" s="15">
        <v>5.5399999999999998E-2</v>
      </c>
      <c r="E18" s="15">
        <v>9.5399999999999999E-2</v>
      </c>
      <c r="F18" s="15">
        <v>0.77539999999999998</v>
      </c>
      <c r="G18" s="15">
        <v>7.3800000000000004E-2</v>
      </c>
      <c r="H18" s="15">
        <v>4.4553577595920893E-2</v>
      </c>
      <c r="I18" s="14">
        <v>325</v>
      </c>
      <c r="J18" s="13">
        <v>988</v>
      </c>
    </row>
    <row r="19" spans="1:10" ht="15.6" x14ac:dyDescent="0.3">
      <c r="A19" s="64" t="s">
        <v>3</v>
      </c>
      <c r="B19" s="65"/>
      <c r="C19" s="12" t="s">
        <v>2</v>
      </c>
      <c r="D19" s="11">
        <v>5.4199999999999998E-2</v>
      </c>
      <c r="E19" s="11">
        <v>0.1205</v>
      </c>
      <c r="F19" s="11">
        <v>0.745</v>
      </c>
      <c r="G19" s="11">
        <v>8.0299999999999996E-2</v>
      </c>
      <c r="H19" s="11">
        <v>3.7973415793352873E-2</v>
      </c>
      <c r="I19" s="10">
        <v>498</v>
      </c>
      <c r="J19" s="9">
        <v>1971</v>
      </c>
    </row>
    <row r="20" spans="1:10" ht="15.6" x14ac:dyDescent="0.3">
      <c r="A20" s="66"/>
      <c r="B20" s="67"/>
      <c r="C20" s="8" t="s">
        <v>1</v>
      </c>
      <c r="D20" s="7">
        <v>6.3399999999999998E-2</v>
      </c>
      <c r="E20" s="7">
        <v>0.18</v>
      </c>
      <c r="F20" s="7">
        <v>0.64419999999999999</v>
      </c>
      <c r="G20" s="7">
        <v>0.1125</v>
      </c>
      <c r="H20" s="7">
        <v>4.0101236709058248E-2</v>
      </c>
      <c r="I20" s="6">
        <v>489</v>
      </c>
      <c r="J20" s="5">
        <v>2694</v>
      </c>
    </row>
    <row r="21" spans="1:10" ht="16.2" thickBot="1" x14ac:dyDescent="0.35">
      <c r="A21" s="68"/>
      <c r="B21" s="69"/>
      <c r="C21" s="4" t="s">
        <v>0</v>
      </c>
      <c r="D21" s="3">
        <v>5.8799999999999998E-2</v>
      </c>
      <c r="E21" s="3">
        <v>0.14990000000000001</v>
      </c>
      <c r="F21" s="3">
        <v>0.69499999999999995</v>
      </c>
      <c r="G21" s="3">
        <v>9.6299999999999997E-2</v>
      </c>
      <c r="H21" s="3">
        <v>2.7700913486869108E-2</v>
      </c>
      <c r="I21" s="2">
        <v>987</v>
      </c>
      <c r="J21" s="1">
        <v>4665</v>
      </c>
    </row>
  </sheetData>
  <mergeCells count="6">
    <mergeCell ref="A4:B6"/>
    <mergeCell ref="A16:B18"/>
    <mergeCell ref="A19:B21"/>
    <mergeCell ref="A7:B9"/>
    <mergeCell ref="A10:B12"/>
    <mergeCell ref="A13:B15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5">
    <tabColor theme="4" tint="0.59999389629810485"/>
  </sheetPr>
  <dimension ref="A1:H21"/>
  <sheetViews>
    <sheetView workbookViewId="0">
      <selection activeCell="A2" sqref="A2"/>
    </sheetView>
  </sheetViews>
  <sheetFormatPr baseColWidth="10" defaultRowHeight="14.4" x14ac:dyDescent="0.3"/>
  <cols>
    <col min="4" max="4" width="20.6640625" customWidth="1"/>
    <col min="5" max="5" width="17.6640625" customWidth="1"/>
    <col min="6" max="6" width="17" customWidth="1"/>
    <col min="7" max="7" width="15.5546875" customWidth="1"/>
    <col min="8" max="8" width="17.5546875" customWidth="1"/>
  </cols>
  <sheetData>
    <row r="1" spans="1:8" x14ac:dyDescent="0.3">
      <c r="A1" s="41" t="s">
        <v>170</v>
      </c>
    </row>
    <row r="2" spans="1:8" ht="15" thickBot="1" x14ac:dyDescent="0.35">
      <c r="A2" s="61" t="s">
        <v>130</v>
      </c>
    </row>
    <row r="3" spans="1:8" ht="29.4" thickBot="1" x14ac:dyDescent="0.35">
      <c r="C3" s="40"/>
      <c r="D3" s="39" t="s">
        <v>29</v>
      </c>
      <c r="E3" s="38" t="s">
        <v>28</v>
      </c>
      <c r="F3" s="38" t="s">
        <v>11</v>
      </c>
      <c r="G3" s="38" t="s">
        <v>10</v>
      </c>
      <c r="H3" s="37" t="s">
        <v>9</v>
      </c>
    </row>
    <row r="4" spans="1:8" ht="15.6" x14ac:dyDescent="0.3">
      <c r="A4" s="70" t="s">
        <v>8</v>
      </c>
      <c r="B4" s="65"/>
      <c r="C4" s="24" t="s">
        <v>2</v>
      </c>
      <c r="D4" s="23">
        <v>7.6899999999999996E-2</v>
      </c>
      <c r="E4" s="23">
        <v>0.92310000000000003</v>
      </c>
      <c r="F4" s="23">
        <v>0.24812114493549833</v>
      </c>
      <c r="G4" s="22">
        <v>13</v>
      </c>
      <c r="H4" s="21">
        <v>73</v>
      </c>
    </row>
    <row r="5" spans="1:8" ht="15.6" x14ac:dyDescent="0.3">
      <c r="A5" s="66"/>
      <c r="B5" s="67"/>
      <c r="C5" s="20" t="s">
        <v>1</v>
      </c>
      <c r="D5" s="19">
        <v>0.2</v>
      </c>
      <c r="E5" s="19">
        <v>0.8</v>
      </c>
      <c r="F5" s="19">
        <v>0.15989435169418495</v>
      </c>
      <c r="G5" s="18">
        <v>30</v>
      </c>
      <c r="H5" s="17">
        <v>145</v>
      </c>
    </row>
    <row r="6" spans="1:8" ht="16.2" thickBot="1" x14ac:dyDescent="0.35">
      <c r="A6" s="68"/>
      <c r="B6" s="69"/>
      <c r="C6" s="16" t="s">
        <v>0</v>
      </c>
      <c r="D6" s="15">
        <v>0.1628</v>
      </c>
      <c r="E6" s="15">
        <v>0.83720000000000006</v>
      </c>
      <c r="F6" s="15">
        <v>0.13420880373787028</v>
      </c>
      <c r="G6" s="14">
        <v>43</v>
      </c>
      <c r="H6" s="13">
        <v>218</v>
      </c>
    </row>
    <row r="7" spans="1:8" ht="15.6" x14ac:dyDescent="0.3">
      <c r="A7" s="70" t="s">
        <v>7</v>
      </c>
      <c r="B7" s="65"/>
      <c r="C7" s="36" t="s">
        <v>2</v>
      </c>
      <c r="D7" s="35">
        <v>0.18179999999999999</v>
      </c>
      <c r="E7" s="35">
        <v>0.81820000000000004</v>
      </c>
      <c r="F7" s="35">
        <v>0.18020744390323468</v>
      </c>
      <c r="G7" s="34">
        <v>22</v>
      </c>
      <c r="H7" s="33">
        <v>83</v>
      </c>
    </row>
    <row r="8" spans="1:8" ht="15.6" x14ac:dyDescent="0.3">
      <c r="A8" s="66"/>
      <c r="B8" s="67"/>
      <c r="C8" s="32" t="s">
        <v>1</v>
      </c>
      <c r="D8" s="31">
        <v>0.26669999999999999</v>
      </c>
      <c r="E8" s="31">
        <v>0.73329999999999995</v>
      </c>
      <c r="F8" s="31">
        <v>0.15328412985313192</v>
      </c>
      <c r="G8" s="30">
        <v>30</v>
      </c>
      <c r="H8" s="29">
        <v>110</v>
      </c>
    </row>
    <row r="9" spans="1:8" ht="16.2" thickBot="1" x14ac:dyDescent="0.35">
      <c r="A9" s="68"/>
      <c r="B9" s="69"/>
      <c r="C9" s="28" t="s">
        <v>0</v>
      </c>
      <c r="D9" s="27">
        <v>0.23080000000000001</v>
      </c>
      <c r="E9" s="27">
        <v>0.76919999999999999</v>
      </c>
      <c r="F9" s="27">
        <v>0.11646175915790491</v>
      </c>
      <c r="G9" s="26">
        <v>52</v>
      </c>
      <c r="H9" s="25">
        <v>193</v>
      </c>
    </row>
    <row r="10" spans="1:8" ht="15.6" x14ac:dyDescent="0.3">
      <c r="A10" s="70" t="s">
        <v>6</v>
      </c>
      <c r="B10" s="65"/>
      <c r="C10" s="24" t="s">
        <v>2</v>
      </c>
      <c r="D10" s="23">
        <v>0.33329999999999999</v>
      </c>
      <c r="E10" s="23">
        <v>0.66669999999999996</v>
      </c>
      <c r="F10" s="23">
        <v>0.10095923124415881</v>
      </c>
      <c r="G10" s="22">
        <v>66</v>
      </c>
      <c r="H10" s="21">
        <v>218</v>
      </c>
    </row>
    <row r="11" spans="1:8" ht="15.6" x14ac:dyDescent="0.3">
      <c r="A11" s="66"/>
      <c r="B11" s="67"/>
      <c r="C11" s="20" t="s">
        <v>1</v>
      </c>
      <c r="D11" s="19">
        <v>0.26519999999999999</v>
      </c>
      <c r="E11" s="19">
        <v>0.73480000000000001</v>
      </c>
      <c r="F11" s="19">
        <v>7.455478923863039E-2</v>
      </c>
      <c r="G11" s="18">
        <v>132</v>
      </c>
      <c r="H11" s="17">
        <v>556</v>
      </c>
    </row>
    <row r="12" spans="1:8" ht="16.2" thickBot="1" x14ac:dyDescent="0.35">
      <c r="A12" s="68"/>
      <c r="B12" s="69"/>
      <c r="C12" s="16" t="s">
        <v>0</v>
      </c>
      <c r="D12" s="15">
        <v>0.28789999999999999</v>
      </c>
      <c r="E12" s="15">
        <v>0.71209999999999996</v>
      </c>
      <c r="F12" s="15">
        <v>6.0119446747452732E-2</v>
      </c>
      <c r="G12" s="14">
        <v>198</v>
      </c>
      <c r="H12" s="13">
        <v>774</v>
      </c>
    </row>
    <row r="13" spans="1:8" ht="15.6" x14ac:dyDescent="0.3">
      <c r="A13" s="70" t="s">
        <v>5</v>
      </c>
      <c r="B13" s="65"/>
      <c r="C13" s="36" t="s">
        <v>2</v>
      </c>
      <c r="D13" s="35">
        <v>0.41499999999999998</v>
      </c>
      <c r="E13" s="35">
        <v>0.58499999999999996</v>
      </c>
      <c r="F13" s="35">
        <v>7.4046062577694916E-2</v>
      </c>
      <c r="G13" s="34">
        <v>147</v>
      </c>
      <c r="H13" s="33">
        <v>909</v>
      </c>
    </row>
    <row r="14" spans="1:8" ht="15.6" x14ac:dyDescent="0.3">
      <c r="A14" s="66"/>
      <c r="B14" s="67"/>
      <c r="C14" s="32" t="s">
        <v>1</v>
      </c>
      <c r="D14" s="31">
        <v>0.2883</v>
      </c>
      <c r="E14" s="31">
        <v>0.7117</v>
      </c>
      <c r="F14" s="31">
        <v>6.1006401902656965E-2</v>
      </c>
      <c r="G14" s="30">
        <v>222</v>
      </c>
      <c r="H14" s="29">
        <v>1583</v>
      </c>
    </row>
    <row r="15" spans="1:8" ht="16.2" thickBot="1" x14ac:dyDescent="0.35">
      <c r="A15" s="68"/>
      <c r="B15" s="69"/>
      <c r="C15" s="28" t="s">
        <v>0</v>
      </c>
      <c r="D15" s="27">
        <v>0.33879999999999999</v>
      </c>
      <c r="E15" s="27">
        <v>0.66120000000000001</v>
      </c>
      <c r="F15" s="27">
        <v>4.7097843898134241E-2</v>
      </c>
      <c r="G15" s="26">
        <v>369</v>
      </c>
      <c r="H15" s="25">
        <v>2492</v>
      </c>
    </row>
    <row r="16" spans="1:8" ht="15.6" x14ac:dyDescent="0.3">
      <c r="A16" s="70" t="s">
        <v>4</v>
      </c>
      <c r="B16" s="65"/>
      <c r="C16" s="24" t="s">
        <v>2</v>
      </c>
      <c r="D16" s="23">
        <v>0.51200000000000001</v>
      </c>
      <c r="E16" s="23">
        <v>0.48799999999999999</v>
      </c>
      <c r="F16" s="23">
        <v>4.9489692808938952E-2</v>
      </c>
      <c r="G16" s="22">
        <v>250</v>
      </c>
      <c r="H16" s="21">
        <v>688</v>
      </c>
    </row>
    <row r="17" spans="1:8" ht="15.6" x14ac:dyDescent="0.3">
      <c r="A17" s="66"/>
      <c r="B17" s="67"/>
      <c r="C17" s="20" t="s">
        <v>1</v>
      </c>
      <c r="D17" s="19">
        <v>0.34210000000000002</v>
      </c>
      <c r="E17" s="19">
        <v>0.65790000000000004</v>
      </c>
      <c r="F17" s="19">
        <v>9.7298847153780149E-2</v>
      </c>
      <c r="G17" s="18">
        <v>76</v>
      </c>
      <c r="H17" s="17">
        <v>300</v>
      </c>
    </row>
    <row r="18" spans="1:8" ht="16.2" thickBot="1" x14ac:dyDescent="0.35">
      <c r="A18" s="68"/>
      <c r="B18" s="69"/>
      <c r="C18" s="16" t="s">
        <v>0</v>
      </c>
      <c r="D18" s="15">
        <v>0.47239999999999999</v>
      </c>
      <c r="E18" s="15">
        <v>0.52759999999999996</v>
      </c>
      <c r="F18" s="15">
        <v>4.4451630334687825E-2</v>
      </c>
      <c r="G18" s="14">
        <v>326</v>
      </c>
      <c r="H18" s="13">
        <v>988</v>
      </c>
    </row>
    <row r="19" spans="1:8" ht="15.6" x14ac:dyDescent="0.3">
      <c r="A19" s="64" t="s">
        <v>3</v>
      </c>
      <c r="B19" s="65"/>
      <c r="C19" s="12" t="s">
        <v>2</v>
      </c>
      <c r="D19" s="11">
        <v>0.43369999999999997</v>
      </c>
      <c r="E19" s="11">
        <v>0.56630000000000003</v>
      </c>
      <c r="F19" s="11">
        <v>3.7973415793352873E-2</v>
      </c>
      <c r="G19" s="10">
        <v>498</v>
      </c>
      <c r="H19" s="9">
        <v>1971</v>
      </c>
    </row>
    <row r="20" spans="1:8" ht="15.6" x14ac:dyDescent="0.3">
      <c r="A20" s="66"/>
      <c r="B20" s="67"/>
      <c r="C20" s="8" t="s">
        <v>1</v>
      </c>
      <c r="D20" s="7">
        <v>0.28370000000000001</v>
      </c>
      <c r="E20" s="7">
        <v>0.71630000000000005</v>
      </c>
      <c r="F20" s="7">
        <v>4.0051211183520882E-2</v>
      </c>
      <c r="G20" s="6">
        <v>490</v>
      </c>
      <c r="H20" s="5">
        <v>2694</v>
      </c>
    </row>
    <row r="21" spans="1:8" ht="16.2" thickBot="1" x14ac:dyDescent="0.35">
      <c r="A21" s="68"/>
      <c r="B21" s="69"/>
      <c r="C21" s="4" t="s">
        <v>0</v>
      </c>
      <c r="D21" s="3">
        <v>0.35930000000000001</v>
      </c>
      <c r="E21" s="3">
        <v>0.64070000000000005</v>
      </c>
      <c r="F21" s="3">
        <v>2.7683127149602339E-2</v>
      </c>
      <c r="G21" s="2">
        <v>988</v>
      </c>
      <c r="H21" s="1">
        <v>4665</v>
      </c>
    </row>
  </sheetData>
  <mergeCells count="6">
    <mergeCell ref="A4:B6"/>
    <mergeCell ref="A16:B18"/>
    <mergeCell ref="A19:B21"/>
    <mergeCell ref="A7:B9"/>
    <mergeCell ref="A10:B12"/>
    <mergeCell ref="A13:B15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6">
    <tabColor theme="4" tint="0.59999389629810485"/>
  </sheetPr>
  <dimension ref="A1:H21"/>
  <sheetViews>
    <sheetView workbookViewId="0">
      <selection activeCell="D3" sqref="D3"/>
    </sheetView>
  </sheetViews>
  <sheetFormatPr baseColWidth="10" defaultRowHeight="14.4" x14ac:dyDescent="0.3"/>
  <cols>
    <col min="4" max="4" width="20.6640625" customWidth="1"/>
    <col min="5" max="5" width="17.6640625" customWidth="1"/>
    <col min="6" max="6" width="17" customWidth="1"/>
    <col min="7" max="7" width="15.5546875" customWidth="1"/>
    <col min="8" max="8" width="17.5546875" customWidth="1"/>
  </cols>
  <sheetData>
    <row r="1" spans="1:8" x14ac:dyDescent="0.3">
      <c r="A1" s="41" t="s">
        <v>171</v>
      </c>
    </row>
    <row r="2" spans="1:8" ht="15" thickBot="1" x14ac:dyDescent="0.35">
      <c r="A2" s="61" t="s">
        <v>130</v>
      </c>
    </row>
    <row r="3" spans="1:8" ht="29.4" thickBot="1" x14ac:dyDescent="0.35">
      <c r="C3" s="40"/>
      <c r="D3" s="39" t="s">
        <v>27</v>
      </c>
      <c r="E3" s="38" t="s">
        <v>26</v>
      </c>
      <c r="F3" s="38" t="s">
        <v>11</v>
      </c>
      <c r="G3" s="38" t="s">
        <v>10</v>
      </c>
      <c r="H3" s="37" t="s">
        <v>9</v>
      </c>
    </row>
    <row r="4" spans="1:8" ht="15.6" x14ac:dyDescent="0.3">
      <c r="A4" s="70" t="s">
        <v>8</v>
      </c>
      <c r="B4" s="65"/>
      <c r="C4" s="24" t="s">
        <v>2</v>
      </c>
      <c r="D4" s="23">
        <v>0.23080000000000001</v>
      </c>
      <c r="E4" s="23">
        <v>0.76919999999999999</v>
      </c>
      <c r="F4" s="23">
        <v>0.24812114493549833</v>
      </c>
      <c r="G4" s="22">
        <v>13</v>
      </c>
      <c r="H4" s="21">
        <v>73</v>
      </c>
    </row>
    <row r="5" spans="1:8" ht="15.6" x14ac:dyDescent="0.3">
      <c r="A5" s="66"/>
      <c r="B5" s="67"/>
      <c r="C5" s="20" t="s">
        <v>1</v>
      </c>
      <c r="D5" s="19">
        <v>0.5</v>
      </c>
      <c r="E5" s="19">
        <v>0.5</v>
      </c>
      <c r="F5" s="19">
        <v>0.15989435169418495</v>
      </c>
      <c r="G5" s="18">
        <v>30</v>
      </c>
      <c r="H5" s="17">
        <v>145</v>
      </c>
    </row>
    <row r="6" spans="1:8" ht="16.2" thickBot="1" x14ac:dyDescent="0.35">
      <c r="A6" s="68"/>
      <c r="B6" s="69"/>
      <c r="C6" s="16" t="s">
        <v>0</v>
      </c>
      <c r="D6" s="15">
        <v>0.41860000000000003</v>
      </c>
      <c r="E6" s="15">
        <v>0.58140000000000003</v>
      </c>
      <c r="F6" s="15">
        <v>0.13420880373787028</v>
      </c>
      <c r="G6" s="14">
        <v>43</v>
      </c>
      <c r="H6" s="13">
        <v>218</v>
      </c>
    </row>
    <row r="7" spans="1:8" ht="15.6" x14ac:dyDescent="0.3">
      <c r="A7" s="70" t="s">
        <v>7</v>
      </c>
      <c r="B7" s="65"/>
      <c r="C7" s="36" t="s">
        <v>2</v>
      </c>
      <c r="D7" s="35">
        <v>0.54549999999999998</v>
      </c>
      <c r="E7" s="35">
        <v>0.45450000000000002</v>
      </c>
      <c r="F7" s="35">
        <v>0.18020744390323468</v>
      </c>
      <c r="G7" s="34">
        <v>22</v>
      </c>
      <c r="H7" s="33">
        <v>83</v>
      </c>
    </row>
    <row r="8" spans="1:8" ht="15.6" x14ac:dyDescent="0.3">
      <c r="A8" s="66"/>
      <c r="B8" s="67"/>
      <c r="C8" s="32" t="s">
        <v>1</v>
      </c>
      <c r="D8" s="31">
        <v>0.43330000000000002</v>
      </c>
      <c r="E8" s="31">
        <v>0.56669999999999998</v>
      </c>
      <c r="F8" s="31">
        <v>0.15328412985313192</v>
      </c>
      <c r="G8" s="30">
        <v>30</v>
      </c>
      <c r="H8" s="29">
        <v>110</v>
      </c>
    </row>
    <row r="9" spans="1:8" ht="16.2" thickBot="1" x14ac:dyDescent="0.35">
      <c r="A9" s="68"/>
      <c r="B9" s="69"/>
      <c r="C9" s="28" t="s">
        <v>0</v>
      </c>
      <c r="D9" s="27">
        <v>0.48080000000000001</v>
      </c>
      <c r="E9" s="27">
        <v>0.51919999999999999</v>
      </c>
      <c r="F9" s="27">
        <v>0.11646175915790491</v>
      </c>
      <c r="G9" s="26">
        <v>52</v>
      </c>
      <c r="H9" s="25">
        <v>193</v>
      </c>
    </row>
    <row r="10" spans="1:8" ht="15.6" x14ac:dyDescent="0.3">
      <c r="A10" s="70" t="s">
        <v>6</v>
      </c>
      <c r="B10" s="65"/>
      <c r="C10" s="24" t="s">
        <v>2</v>
      </c>
      <c r="D10" s="23">
        <v>0.57579999999999998</v>
      </c>
      <c r="E10" s="23">
        <v>0.42420000000000002</v>
      </c>
      <c r="F10" s="23">
        <v>0.10095923124415881</v>
      </c>
      <c r="G10" s="22">
        <v>66</v>
      </c>
      <c r="H10" s="21">
        <v>218</v>
      </c>
    </row>
    <row r="11" spans="1:8" ht="15.6" x14ac:dyDescent="0.3">
      <c r="A11" s="66"/>
      <c r="B11" s="67"/>
      <c r="C11" s="20" t="s">
        <v>1</v>
      </c>
      <c r="D11" s="19">
        <v>0.59089999999999998</v>
      </c>
      <c r="E11" s="19">
        <v>0.40910000000000002</v>
      </c>
      <c r="F11" s="19">
        <v>7.455478923863039E-2</v>
      </c>
      <c r="G11" s="18">
        <v>132</v>
      </c>
      <c r="H11" s="17">
        <v>556</v>
      </c>
    </row>
    <row r="12" spans="1:8" ht="16.2" thickBot="1" x14ac:dyDescent="0.35">
      <c r="A12" s="68"/>
      <c r="B12" s="69"/>
      <c r="C12" s="16" t="s">
        <v>0</v>
      </c>
      <c r="D12" s="15">
        <v>0.58589999999999998</v>
      </c>
      <c r="E12" s="15">
        <v>0.41410000000000002</v>
      </c>
      <c r="F12" s="15">
        <v>6.0119446747452732E-2</v>
      </c>
      <c r="G12" s="14">
        <v>198</v>
      </c>
      <c r="H12" s="13">
        <v>774</v>
      </c>
    </row>
    <row r="13" spans="1:8" ht="15.6" x14ac:dyDescent="0.3">
      <c r="A13" s="70" t="s">
        <v>5</v>
      </c>
      <c r="B13" s="65"/>
      <c r="C13" s="36" t="s">
        <v>2</v>
      </c>
      <c r="D13" s="35">
        <v>0.61899999999999999</v>
      </c>
      <c r="E13" s="35">
        <v>0.38100000000000001</v>
      </c>
      <c r="F13" s="35">
        <v>7.4046062577694916E-2</v>
      </c>
      <c r="G13" s="34">
        <v>147</v>
      </c>
      <c r="H13" s="33">
        <v>909</v>
      </c>
    </row>
    <row r="14" spans="1:8" ht="15.6" x14ac:dyDescent="0.3">
      <c r="A14" s="66"/>
      <c r="B14" s="67"/>
      <c r="C14" s="32" t="s">
        <v>1</v>
      </c>
      <c r="D14" s="31">
        <v>0.57210000000000005</v>
      </c>
      <c r="E14" s="31">
        <v>0.4279</v>
      </c>
      <c r="F14" s="31">
        <v>6.1006401902656965E-2</v>
      </c>
      <c r="G14" s="30">
        <v>222</v>
      </c>
      <c r="H14" s="29">
        <v>1583</v>
      </c>
    </row>
    <row r="15" spans="1:8" ht="16.2" thickBot="1" x14ac:dyDescent="0.35">
      <c r="A15" s="68"/>
      <c r="B15" s="69"/>
      <c r="C15" s="28" t="s">
        <v>0</v>
      </c>
      <c r="D15" s="27">
        <v>0.59079999999999999</v>
      </c>
      <c r="E15" s="27">
        <v>0.40920000000000001</v>
      </c>
      <c r="F15" s="27">
        <v>4.7097843898134241E-2</v>
      </c>
      <c r="G15" s="26">
        <v>369</v>
      </c>
      <c r="H15" s="25">
        <v>2492</v>
      </c>
    </row>
    <row r="16" spans="1:8" ht="15.6" x14ac:dyDescent="0.3">
      <c r="A16" s="70" t="s">
        <v>4</v>
      </c>
      <c r="B16" s="65"/>
      <c r="C16" s="24" t="s">
        <v>2</v>
      </c>
      <c r="D16" s="23">
        <v>0.79200000000000004</v>
      </c>
      <c r="E16" s="23">
        <v>0.20799999999999999</v>
      </c>
      <c r="F16" s="23">
        <v>4.9489692808938952E-2</v>
      </c>
      <c r="G16" s="22">
        <v>250</v>
      </c>
      <c r="H16" s="21">
        <v>688</v>
      </c>
    </row>
    <row r="17" spans="1:8" ht="15.6" x14ac:dyDescent="0.3">
      <c r="A17" s="66"/>
      <c r="B17" s="67"/>
      <c r="C17" s="20" t="s">
        <v>1</v>
      </c>
      <c r="D17" s="19">
        <v>0.78949999999999998</v>
      </c>
      <c r="E17" s="19">
        <v>0.21049999999999999</v>
      </c>
      <c r="F17" s="19">
        <v>9.7298847153780149E-2</v>
      </c>
      <c r="G17" s="18">
        <v>76</v>
      </c>
      <c r="H17" s="17">
        <v>300</v>
      </c>
    </row>
    <row r="18" spans="1:8" ht="16.2" thickBot="1" x14ac:dyDescent="0.35">
      <c r="A18" s="68"/>
      <c r="B18" s="69"/>
      <c r="C18" s="16" t="s">
        <v>0</v>
      </c>
      <c r="D18" s="15">
        <v>0.79139999999999999</v>
      </c>
      <c r="E18" s="15">
        <v>0.20860000000000001</v>
      </c>
      <c r="F18" s="15">
        <v>4.4451630334687825E-2</v>
      </c>
      <c r="G18" s="14">
        <v>326</v>
      </c>
      <c r="H18" s="13">
        <v>988</v>
      </c>
    </row>
    <row r="19" spans="1:8" ht="15.6" x14ac:dyDescent="0.3">
      <c r="A19" s="64" t="s">
        <v>3</v>
      </c>
      <c r="B19" s="65"/>
      <c r="C19" s="12" t="s">
        <v>2</v>
      </c>
      <c r="D19" s="11">
        <v>0.68669999999999998</v>
      </c>
      <c r="E19" s="11">
        <v>0.31330000000000002</v>
      </c>
      <c r="F19" s="11">
        <v>3.7973415793352873E-2</v>
      </c>
      <c r="G19" s="10">
        <v>498</v>
      </c>
      <c r="H19" s="9">
        <v>1971</v>
      </c>
    </row>
    <row r="20" spans="1:8" ht="15.6" x14ac:dyDescent="0.3">
      <c r="A20" s="66"/>
      <c r="B20" s="67"/>
      <c r="C20" s="8" t="s">
        <v>1</v>
      </c>
      <c r="D20" s="7">
        <v>0.59799999999999998</v>
      </c>
      <c r="E20" s="7">
        <v>0.40200000000000002</v>
      </c>
      <c r="F20" s="7">
        <v>4.0051211183520882E-2</v>
      </c>
      <c r="G20" s="6">
        <v>490</v>
      </c>
      <c r="H20" s="5">
        <v>2694</v>
      </c>
    </row>
    <row r="21" spans="1:8" ht="16.2" thickBot="1" x14ac:dyDescent="0.35">
      <c r="A21" s="68"/>
      <c r="B21" s="69"/>
      <c r="C21" s="4" t="s">
        <v>0</v>
      </c>
      <c r="D21" s="3">
        <v>0.64270000000000005</v>
      </c>
      <c r="E21" s="3">
        <v>0.35730000000000001</v>
      </c>
      <c r="F21" s="3">
        <v>2.7683127149602339E-2</v>
      </c>
      <c r="G21" s="2">
        <v>988</v>
      </c>
      <c r="H21" s="1">
        <v>4665</v>
      </c>
    </row>
  </sheetData>
  <mergeCells count="6">
    <mergeCell ref="A4:B6"/>
    <mergeCell ref="A16:B18"/>
    <mergeCell ref="A19:B21"/>
    <mergeCell ref="A7:B9"/>
    <mergeCell ref="A10:B12"/>
    <mergeCell ref="A13:B15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7">
    <tabColor theme="4" tint="0.59999389629810485"/>
  </sheetPr>
  <dimension ref="A1:AA21"/>
  <sheetViews>
    <sheetView workbookViewId="0">
      <selection activeCell="D3" sqref="D3:X3"/>
    </sheetView>
  </sheetViews>
  <sheetFormatPr baseColWidth="10" defaultRowHeight="14.4" x14ac:dyDescent="0.3"/>
  <cols>
    <col min="4" max="4" width="20.6640625" customWidth="1"/>
    <col min="5" max="24" width="17.6640625" customWidth="1"/>
    <col min="25" max="25" width="17" customWidth="1"/>
    <col min="26" max="26" width="15.5546875" customWidth="1"/>
    <col min="27" max="27" width="17.5546875" customWidth="1"/>
  </cols>
  <sheetData>
    <row r="1" spans="1:27" x14ac:dyDescent="0.3">
      <c r="A1" s="41" t="s">
        <v>172</v>
      </c>
      <c r="P1" s="41"/>
    </row>
    <row r="2" spans="1:27" ht="15" thickBot="1" x14ac:dyDescent="0.35">
      <c r="A2" s="61" t="s">
        <v>130</v>
      </c>
    </row>
    <row r="3" spans="1:27" ht="144.6" thickBot="1" x14ac:dyDescent="0.35">
      <c r="C3" s="40"/>
      <c r="D3" s="39" t="s">
        <v>185</v>
      </c>
      <c r="E3" s="39" t="s">
        <v>186</v>
      </c>
      <c r="F3" s="39" t="s">
        <v>187</v>
      </c>
      <c r="G3" s="39" t="s">
        <v>188</v>
      </c>
      <c r="H3" s="39" t="s">
        <v>189</v>
      </c>
      <c r="I3" s="39" t="s">
        <v>190</v>
      </c>
      <c r="J3" s="39" t="s">
        <v>191</v>
      </c>
      <c r="K3" s="39" t="s">
        <v>192</v>
      </c>
      <c r="L3" s="39" t="s">
        <v>193</v>
      </c>
      <c r="M3" s="39" t="s">
        <v>194</v>
      </c>
      <c r="N3" s="39" t="s">
        <v>195</v>
      </c>
      <c r="O3" s="39" t="s">
        <v>196</v>
      </c>
      <c r="P3" s="39" t="s">
        <v>197</v>
      </c>
      <c r="Q3" s="39" t="s">
        <v>198</v>
      </c>
      <c r="R3" s="39" t="s">
        <v>199</v>
      </c>
      <c r="S3" s="39" t="s">
        <v>200</v>
      </c>
      <c r="T3" s="39" t="s">
        <v>201</v>
      </c>
      <c r="U3" s="39" t="s">
        <v>202</v>
      </c>
      <c r="V3" s="39" t="s">
        <v>203</v>
      </c>
      <c r="W3" s="39" t="s">
        <v>204</v>
      </c>
      <c r="X3" s="39" t="s">
        <v>205</v>
      </c>
      <c r="Y3" s="38" t="s">
        <v>11</v>
      </c>
      <c r="Z3" s="38" t="s">
        <v>10</v>
      </c>
      <c r="AA3" s="37" t="s">
        <v>9</v>
      </c>
    </row>
    <row r="4" spans="1:27" ht="15.6" x14ac:dyDescent="0.3">
      <c r="A4" s="70" t="s">
        <v>8</v>
      </c>
      <c r="B4" s="65"/>
      <c r="C4" s="24" t="s">
        <v>2</v>
      </c>
      <c r="D4" s="23">
        <v>0</v>
      </c>
      <c r="E4" s="23">
        <v>0</v>
      </c>
      <c r="F4" s="23">
        <v>0</v>
      </c>
      <c r="G4" s="23">
        <v>0</v>
      </c>
      <c r="H4" s="23">
        <v>0</v>
      </c>
      <c r="I4" s="23">
        <v>0</v>
      </c>
      <c r="J4" s="23">
        <v>0</v>
      </c>
      <c r="K4" s="23">
        <v>0</v>
      </c>
      <c r="L4" s="23">
        <v>7.1400000000000005E-2</v>
      </c>
      <c r="M4" s="23">
        <v>0.1429</v>
      </c>
      <c r="N4" s="23">
        <v>0</v>
      </c>
      <c r="O4" s="23">
        <v>0</v>
      </c>
      <c r="P4" s="23">
        <v>0.1429</v>
      </c>
      <c r="Q4" s="23">
        <v>0</v>
      </c>
      <c r="R4" s="23">
        <v>0.1429</v>
      </c>
      <c r="S4" s="23">
        <v>0.28570000000000001</v>
      </c>
      <c r="T4" s="23">
        <v>0</v>
      </c>
      <c r="U4" s="23">
        <v>0</v>
      </c>
      <c r="V4" s="23">
        <v>0.21429999999999999</v>
      </c>
      <c r="W4" s="23">
        <v>0</v>
      </c>
      <c r="X4" s="23">
        <v>0</v>
      </c>
      <c r="Y4" s="23">
        <v>0.2370946833838517</v>
      </c>
      <c r="Z4" s="22">
        <v>14</v>
      </c>
      <c r="AA4" s="21">
        <v>73</v>
      </c>
    </row>
    <row r="5" spans="1:27" ht="15.6" x14ac:dyDescent="0.3">
      <c r="A5" s="66"/>
      <c r="B5" s="67"/>
      <c r="C5" s="20" t="s">
        <v>1</v>
      </c>
      <c r="D5" s="19">
        <v>0</v>
      </c>
      <c r="E5" s="19">
        <v>0</v>
      </c>
      <c r="F5" s="19">
        <v>0</v>
      </c>
      <c r="G5" s="19">
        <v>0</v>
      </c>
      <c r="H5" s="19">
        <v>0</v>
      </c>
      <c r="I5" s="19">
        <v>0</v>
      </c>
      <c r="J5" s="19">
        <v>0</v>
      </c>
      <c r="K5" s="19">
        <v>0</v>
      </c>
      <c r="L5" s="19">
        <v>3.1199999999999999E-2</v>
      </c>
      <c r="M5" s="19">
        <v>3.1199999999999999E-2</v>
      </c>
      <c r="N5" s="19">
        <v>0</v>
      </c>
      <c r="O5" s="19">
        <v>0</v>
      </c>
      <c r="P5" s="19">
        <v>3.1199999999999999E-2</v>
      </c>
      <c r="Q5" s="19">
        <v>3.1199999999999999E-2</v>
      </c>
      <c r="R5" s="19">
        <v>6.25E-2</v>
      </c>
      <c r="S5" s="19">
        <v>0.6875</v>
      </c>
      <c r="T5" s="19">
        <v>0</v>
      </c>
      <c r="U5" s="19">
        <v>6.25E-2</v>
      </c>
      <c r="V5" s="19">
        <v>6.25E-2</v>
      </c>
      <c r="W5" s="19">
        <v>0</v>
      </c>
      <c r="X5" s="19">
        <v>0</v>
      </c>
      <c r="Y5" s="19">
        <v>0.15346490052922343</v>
      </c>
      <c r="Z5" s="18">
        <v>32</v>
      </c>
      <c r="AA5" s="17">
        <v>145</v>
      </c>
    </row>
    <row r="6" spans="1:27" ht="16.2" thickBot="1" x14ac:dyDescent="0.35">
      <c r="A6" s="68"/>
      <c r="B6" s="69"/>
      <c r="C6" s="16" t="s">
        <v>0</v>
      </c>
      <c r="D6" s="15">
        <v>0</v>
      </c>
      <c r="E6" s="15">
        <v>0</v>
      </c>
      <c r="F6" s="15">
        <v>0</v>
      </c>
      <c r="G6" s="15">
        <v>0</v>
      </c>
      <c r="H6" s="15">
        <v>0</v>
      </c>
      <c r="I6" s="15">
        <v>0</v>
      </c>
      <c r="J6" s="15">
        <v>0</v>
      </c>
      <c r="K6" s="15">
        <v>0</v>
      </c>
      <c r="L6" s="15">
        <v>4.3499999999999997E-2</v>
      </c>
      <c r="M6" s="15">
        <v>6.5199999999999994E-2</v>
      </c>
      <c r="N6" s="15">
        <v>0</v>
      </c>
      <c r="O6" s="15">
        <v>0</v>
      </c>
      <c r="P6" s="15">
        <v>6.5199999999999994E-2</v>
      </c>
      <c r="Q6" s="15">
        <v>2.1700000000000001E-2</v>
      </c>
      <c r="R6" s="15">
        <v>8.6999999999999994E-2</v>
      </c>
      <c r="S6" s="15">
        <v>0.56520000000000004</v>
      </c>
      <c r="T6" s="15">
        <v>0</v>
      </c>
      <c r="U6" s="15">
        <v>4.3499999999999997E-2</v>
      </c>
      <c r="V6" s="15">
        <v>0.1087</v>
      </c>
      <c r="W6" s="15">
        <v>0</v>
      </c>
      <c r="X6" s="15">
        <v>0</v>
      </c>
      <c r="Y6" s="15">
        <v>0.12864162468533669</v>
      </c>
      <c r="Z6" s="14">
        <v>46</v>
      </c>
      <c r="AA6" s="13">
        <v>218</v>
      </c>
    </row>
    <row r="7" spans="1:27" ht="15.6" x14ac:dyDescent="0.3">
      <c r="A7" s="70" t="s">
        <v>7</v>
      </c>
      <c r="B7" s="65"/>
      <c r="C7" s="36" t="s">
        <v>2</v>
      </c>
      <c r="D7" s="35">
        <v>4.5499999999999999E-2</v>
      </c>
      <c r="E7" s="35">
        <v>0</v>
      </c>
      <c r="F7" s="35">
        <v>0</v>
      </c>
      <c r="G7" s="35">
        <v>0</v>
      </c>
      <c r="H7" s="35">
        <v>0</v>
      </c>
      <c r="I7" s="35">
        <v>0</v>
      </c>
      <c r="J7" s="35">
        <v>0</v>
      </c>
      <c r="K7" s="35">
        <v>0</v>
      </c>
      <c r="L7" s="35">
        <v>4.5499999999999999E-2</v>
      </c>
      <c r="M7" s="35">
        <v>0</v>
      </c>
      <c r="N7" s="35">
        <v>0</v>
      </c>
      <c r="O7" s="35">
        <v>0</v>
      </c>
      <c r="P7" s="35">
        <v>0.2273</v>
      </c>
      <c r="Q7" s="35">
        <v>0</v>
      </c>
      <c r="R7" s="35">
        <v>4.5499999999999999E-2</v>
      </c>
      <c r="S7" s="35">
        <v>0.31819999999999998</v>
      </c>
      <c r="T7" s="35">
        <v>9.0899999999999995E-2</v>
      </c>
      <c r="U7" s="35">
        <v>0</v>
      </c>
      <c r="V7" s="35">
        <v>0.2273</v>
      </c>
      <c r="W7" s="35">
        <v>0</v>
      </c>
      <c r="X7" s="35">
        <v>0</v>
      </c>
      <c r="Y7" s="35">
        <v>0.18020744390323468</v>
      </c>
      <c r="Z7" s="34">
        <v>22</v>
      </c>
      <c r="AA7" s="33">
        <v>83</v>
      </c>
    </row>
    <row r="8" spans="1:27" ht="15.6" x14ac:dyDescent="0.3">
      <c r="A8" s="66"/>
      <c r="B8" s="67"/>
      <c r="C8" s="32" t="s">
        <v>1</v>
      </c>
      <c r="D8" s="31">
        <v>0.21879999999999999</v>
      </c>
      <c r="E8" s="31">
        <v>0</v>
      </c>
      <c r="F8" s="31">
        <v>6.25E-2</v>
      </c>
      <c r="G8" s="31">
        <v>0</v>
      </c>
      <c r="H8" s="31">
        <v>0</v>
      </c>
      <c r="I8" s="31">
        <v>0</v>
      </c>
      <c r="J8" s="31">
        <v>9.3799999999999994E-2</v>
      </c>
      <c r="K8" s="31">
        <v>0</v>
      </c>
      <c r="L8" s="31">
        <v>0</v>
      </c>
      <c r="M8" s="31">
        <v>0</v>
      </c>
      <c r="N8" s="31">
        <v>0</v>
      </c>
      <c r="O8" s="31">
        <v>0</v>
      </c>
      <c r="P8" s="31">
        <v>0.15620000000000001</v>
      </c>
      <c r="Q8" s="31">
        <v>0</v>
      </c>
      <c r="R8" s="31">
        <v>3.1199999999999999E-2</v>
      </c>
      <c r="S8" s="31">
        <v>0.28120000000000001</v>
      </c>
      <c r="T8" s="31">
        <v>6.25E-2</v>
      </c>
      <c r="U8" s="31">
        <v>0</v>
      </c>
      <c r="V8" s="31">
        <v>9.3799999999999994E-2</v>
      </c>
      <c r="W8" s="31">
        <v>0</v>
      </c>
      <c r="X8" s="31">
        <v>0</v>
      </c>
      <c r="Y8" s="31">
        <v>0.14654976923347687</v>
      </c>
      <c r="Z8" s="30">
        <v>32</v>
      </c>
      <c r="AA8" s="29">
        <v>110</v>
      </c>
    </row>
    <row r="9" spans="1:27" ht="16.2" thickBot="1" x14ac:dyDescent="0.35">
      <c r="A9" s="68"/>
      <c r="B9" s="69"/>
      <c r="C9" s="28" t="s">
        <v>0</v>
      </c>
      <c r="D9" s="27">
        <v>0.14810000000000001</v>
      </c>
      <c r="E9" s="27">
        <v>0</v>
      </c>
      <c r="F9" s="27">
        <v>3.6999999999999998E-2</v>
      </c>
      <c r="G9" s="27">
        <v>0</v>
      </c>
      <c r="H9" s="27">
        <v>0</v>
      </c>
      <c r="I9" s="27">
        <v>0</v>
      </c>
      <c r="J9" s="27">
        <v>5.5599999999999997E-2</v>
      </c>
      <c r="K9" s="27">
        <v>0</v>
      </c>
      <c r="L9" s="27">
        <v>1.8499999999999999E-2</v>
      </c>
      <c r="M9" s="27">
        <v>0</v>
      </c>
      <c r="N9" s="27">
        <v>0</v>
      </c>
      <c r="O9" s="27">
        <v>0</v>
      </c>
      <c r="P9" s="27">
        <v>0.1852</v>
      </c>
      <c r="Q9" s="27">
        <v>0</v>
      </c>
      <c r="R9" s="27">
        <v>3.6999999999999998E-2</v>
      </c>
      <c r="S9" s="27">
        <v>0.29630000000000001</v>
      </c>
      <c r="T9" s="27">
        <v>7.4099999999999999E-2</v>
      </c>
      <c r="U9" s="27">
        <v>0</v>
      </c>
      <c r="V9" s="27">
        <v>0.14810000000000001</v>
      </c>
      <c r="W9" s="27">
        <v>0</v>
      </c>
      <c r="X9" s="27">
        <v>0</v>
      </c>
      <c r="Y9" s="27">
        <v>0.11347128722585004</v>
      </c>
      <c r="Z9" s="26">
        <v>54</v>
      </c>
      <c r="AA9" s="25">
        <v>193</v>
      </c>
    </row>
    <row r="10" spans="1:27" ht="15.6" x14ac:dyDescent="0.3">
      <c r="A10" s="70" t="s">
        <v>6</v>
      </c>
      <c r="B10" s="65"/>
      <c r="C10" s="24" t="s">
        <v>2</v>
      </c>
      <c r="D10" s="23">
        <v>8.9700000000000002E-2</v>
      </c>
      <c r="E10" s="23">
        <v>0</v>
      </c>
      <c r="F10" s="23">
        <v>0</v>
      </c>
      <c r="G10" s="23">
        <v>0</v>
      </c>
      <c r="H10" s="23">
        <v>0</v>
      </c>
      <c r="I10" s="23">
        <v>0</v>
      </c>
      <c r="J10" s="23">
        <v>1.2800000000000001E-2</v>
      </c>
      <c r="K10" s="23">
        <v>0</v>
      </c>
      <c r="L10" s="23">
        <v>0</v>
      </c>
      <c r="M10" s="23">
        <v>0</v>
      </c>
      <c r="N10" s="23">
        <v>0</v>
      </c>
      <c r="O10" s="23">
        <v>0</v>
      </c>
      <c r="P10" s="23">
        <v>2.5600000000000001E-2</v>
      </c>
      <c r="Q10" s="23">
        <v>0</v>
      </c>
      <c r="R10" s="23">
        <v>1.2800000000000001E-2</v>
      </c>
      <c r="S10" s="23">
        <v>2.5600000000000001E-2</v>
      </c>
      <c r="T10" s="23">
        <v>0.67949999999999999</v>
      </c>
      <c r="U10" s="23">
        <v>0</v>
      </c>
      <c r="V10" s="23">
        <v>0.15379999999999999</v>
      </c>
      <c r="W10" s="23">
        <v>0</v>
      </c>
      <c r="X10" s="23">
        <v>0</v>
      </c>
      <c r="Y10" s="23">
        <v>8.9127746350738737E-2</v>
      </c>
      <c r="Z10" s="22">
        <v>78</v>
      </c>
      <c r="AA10" s="21">
        <v>218</v>
      </c>
    </row>
    <row r="11" spans="1:27" ht="15.6" x14ac:dyDescent="0.3">
      <c r="A11" s="66"/>
      <c r="B11" s="67"/>
      <c r="C11" s="20" t="s">
        <v>1</v>
      </c>
      <c r="D11" s="19">
        <v>1.4E-2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>
        <v>0</v>
      </c>
      <c r="M11" s="19">
        <v>0</v>
      </c>
      <c r="N11" s="19">
        <v>7.0000000000000001E-3</v>
      </c>
      <c r="O11" s="19">
        <v>0</v>
      </c>
      <c r="P11" s="19">
        <v>2.1000000000000001E-2</v>
      </c>
      <c r="Q11" s="19">
        <v>0</v>
      </c>
      <c r="R11" s="19">
        <v>4.2000000000000003E-2</v>
      </c>
      <c r="S11" s="19">
        <v>3.5000000000000003E-2</v>
      </c>
      <c r="T11" s="19">
        <v>0.78320000000000001</v>
      </c>
      <c r="U11" s="19">
        <v>7.0000000000000001E-3</v>
      </c>
      <c r="V11" s="19">
        <v>9.0899999999999995E-2</v>
      </c>
      <c r="W11" s="19">
        <v>0</v>
      </c>
      <c r="X11" s="19">
        <v>0</v>
      </c>
      <c r="Y11" s="19">
        <v>7.0694656924936816E-2</v>
      </c>
      <c r="Z11" s="18">
        <v>143</v>
      </c>
      <c r="AA11" s="17">
        <v>556</v>
      </c>
    </row>
    <row r="12" spans="1:27" ht="16.2" thickBot="1" x14ac:dyDescent="0.35">
      <c r="A12" s="68"/>
      <c r="B12" s="69"/>
      <c r="C12" s="16" t="s">
        <v>0</v>
      </c>
      <c r="D12" s="15">
        <v>4.07E-2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4.4999999999999997E-3</v>
      </c>
      <c r="K12" s="15">
        <v>0</v>
      </c>
      <c r="L12" s="15">
        <v>0</v>
      </c>
      <c r="M12" s="15">
        <v>0</v>
      </c>
      <c r="N12" s="15">
        <v>4.4999999999999997E-3</v>
      </c>
      <c r="O12" s="15">
        <v>0</v>
      </c>
      <c r="P12" s="15">
        <v>2.2599999999999999E-2</v>
      </c>
      <c r="Q12" s="15">
        <v>0</v>
      </c>
      <c r="R12" s="15">
        <v>3.1699999999999999E-2</v>
      </c>
      <c r="S12" s="15">
        <v>3.1699999999999999E-2</v>
      </c>
      <c r="T12" s="15">
        <v>0.74660000000000004</v>
      </c>
      <c r="U12" s="15">
        <v>4.4999999999999997E-3</v>
      </c>
      <c r="V12" s="15">
        <v>0.11310000000000001</v>
      </c>
      <c r="W12" s="15">
        <v>0</v>
      </c>
      <c r="X12" s="15">
        <v>0</v>
      </c>
      <c r="Y12" s="15">
        <v>5.57574312473215E-2</v>
      </c>
      <c r="Z12" s="14">
        <v>221</v>
      </c>
      <c r="AA12" s="13">
        <v>774</v>
      </c>
    </row>
    <row r="13" spans="1:27" ht="15.6" x14ac:dyDescent="0.3">
      <c r="A13" s="70" t="s">
        <v>5</v>
      </c>
      <c r="B13" s="65"/>
      <c r="C13" s="36" t="s">
        <v>2</v>
      </c>
      <c r="D13" s="35">
        <v>3.2599999999999997E-2</v>
      </c>
      <c r="E13" s="35">
        <v>5.4000000000000003E-3</v>
      </c>
      <c r="F13" s="35">
        <v>1.09E-2</v>
      </c>
      <c r="G13" s="35">
        <v>1.09E-2</v>
      </c>
      <c r="H13" s="35">
        <v>5.4000000000000003E-3</v>
      </c>
      <c r="I13" s="35">
        <v>1.09E-2</v>
      </c>
      <c r="J13" s="35">
        <v>7.6100000000000001E-2</v>
      </c>
      <c r="K13" s="35">
        <v>1.09E-2</v>
      </c>
      <c r="L13" s="35">
        <v>1.09E-2</v>
      </c>
      <c r="M13" s="35">
        <v>4.3499999999999997E-2</v>
      </c>
      <c r="N13" s="35">
        <v>8.1500000000000003E-2</v>
      </c>
      <c r="O13" s="35">
        <v>0</v>
      </c>
      <c r="P13" s="35">
        <v>0.13589999999999999</v>
      </c>
      <c r="Q13" s="35">
        <v>2.7199999999999998E-2</v>
      </c>
      <c r="R13" s="35">
        <v>9.7799999999999998E-2</v>
      </c>
      <c r="S13" s="35">
        <v>0.16850000000000001</v>
      </c>
      <c r="T13" s="35">
        <v>3.2599999999999997E-2</v>
      </c>
      <c r="U13" s="35">
        <v>0.14130000000000001</v>
      </c>
      <c r="V13" s="35">
        <v>8.6999999999999994E-2</v>
      </c>
      <c r="W13" s="35">
        <v>0</v>
      </c>
      <c r="X13" s="35">
        <v>1.09E-2</v>
      </c>
      <c r="Y13" s="35">
        <v>6.4556985571918746E-2</v>
      </c>
      <c r="Z13" s="34">
        <v>184</v>
      </c>
      <c r="AA13" s="33">
        <v>909</v>
      </c>
    </row>
    <row r="14" spans="1:27" ht="15.6" x14ac:dyDescent="0.3">
      <c r="A14" s="66"/>
      <c r="B14" s="67"/>
      <c r="C14" s="32" t="s">
        <v>1</v>
      </c>
      <c r="D14" s="31">
        <v>1.26E-2</v>
      </c>
      <c r="E14" s="31">
        <v>0</v>
      </c>
      <c r="F14" s="31">
        <v>8.3999999999999995E-3</v>
      </c>
      <c r="G14" s="31">
        <v>4.1999999999999997E-3</v>
      </c>
      <c r="H14" s="31">
        <v>0</v>
      </c>
      <c r="I14" s="31">
        <v>4.1999999999999997E-3</v>
      </c>
      <c r="J14" s="31">
        <v>4.5999999999999999E-2</v>
      </c>
      <c r="K14" s="31">
        <v>2.5100000000000001E-2</v>
      </c>
      <c r="L14" s="31">
        <v>2.93E-2</v>
      </c>
      <c r="M14" s="31">
        <v>3.7699999999999997E-2</v>
      </c>
      <c r="N14" s="31">
        <v>8.7900000000000006E-2</v>
      </c>
      <c r="O14" s="31">
        <v>0</v>
      </c>
      <c r="P14" s="31">
        <v>7.1099999999999997E-2</v>
      </c>
      <c r="Q14" s="31">
        <v>3.7699999999999997E-2</v>
      </c>
      <c r="R14" s="31">
        <v>4.5999999999999999E-2</v>
      </c>
      <c r="S14" s="31">
        <v>0.37659999999999999</v>
      </c>
      <c r="T14" s="31">
        <v>5.0200000000000002E-2</v>
      </c>
      <c r="U14" s="31">
        <v>4.5999999999999999E-2</v>
      </c>
      <c r="V14" s="31">
        <v>0.10879999999999999</v>
      </c>
      <c r="W14" s="31">
        <v>4.1999999999999997E-3</v>
      </c>
      <c r="X14" s="31">
        <v>4.1999999999999997E-3</v>
      </c>
      <c r="Y14" s="31">
        <v>5.8428336259251944E-2</v>
      </c>
      <c r="Z14" s="30">
        <v>239</v>
      </c>
      <c r="AA14" s="29">
        <v>1583</v>
      </c>
    </row>
    <row r="15" spans="1:27" ht="16.2" thickBot="1" x14ac:dyDescent="0.35">
      <c r="A15" s="68"/>
      <c r="B15" s="69"/>
      <c r="C15" s="28" t="s">
        <v>0</v>
      </c>
      <c r="D15" s="27">
        <v>2.1299999999999999E-2</v>
      </c>
      <c r="E15" s="27">
        <v>2.3999999999999998E-3</v>
      </c>
      <c r="F15" s="27">
        <v>9.4999999999999998E-3</v>
      </c>
      <c r="G15" s="27">
        <v>7.1000000000000004E-3</v>
      </c>
      <c r="H15" s="27">
        <v>2.3999999999999998E-3</v>
      </c>
      <c r="I15" s="27">
        <v>7.1000000000000004E-3</v>
      </c>
      <c r="J15" s="27">
        <v>5.91E-2</v>
      </c>
      <c r="K15" s="27">
        <v>1.89E-2</v>
      </c>
      <c r="L15" s="27">
        <v>2.1299999999999999E-2</v>
      </c>
      <c r="M15" s="27">
        <v>4.02E-2</v>
      </c>
      <c r="N15" s="27">
        <v>8.5099999999999995E-2</v>
      </c>
      <c r="O15" s="27">
        <v>0</v>
      </c>
      <c r="P15" s="27">
        <v>9.9299999999999999E-2</v>
      </c>
      <c r="Q15" s="27">
        <v>3.3099999999999997E-2</v>
      </c>
      <c r="R15" s="27">
        <v>6.8599999999999994E-2</v>
      </c>
      <c r="S15" s="27">
        <v>0.28610000000000002</v>
      </c>
      <c r="T15" s="27">
        <v>4.2599999999999999E-2</v>
      </c>
      <c r="U15" s="27">
        <v>8.7499999999999994E-2</v>
      </c>
      <c r="V15" s="27">
        <v>9.9299999999999999E-2</v>
      </c>
      <c r="W15" s="27">
        <v>2.3999999999999998E-3</v>
      </c>
      <c r="X15" s="27">
        <v>7.1000000000000004E-3</v>
      </c>
      <c r="Y15" s="27">
        <v>4.342594455856405E-2</v>
      </c>
      <c r="Z15" s="26">
        <v>423</v>
      </c>
      <c r="AA15" s="25">
        <v>2492</v>
      </c>
    </row>
    <row r="16" spans="1:27" ht="15.6" x14ac:dyDescent="0.3">
      <c r="A16" s="70" t="s">
        <v>4</v>
      </c>
      <c r="B16" s="65"/>
      <c r="C16" s="24" t="s">
        <v>2</v>
      </c>
      <c r="D16" s="23">
        <v>0.1333</v>
      </c>
      <c r="E16" s="23">
        <v>1.0500000000000001E-2</v>
      </c>
      <c r="F16" s="23">
        <v>5.96E-2</v>
      </c>
      <c r="G16" s="23">
        <v>6.6699999999999995E-2</v>
      </c>
      <c r="H16" s="23">
        <v>7.0000000000000001E-3</v>
      </c>
      <c r="I16" s="23">
        <v>0.1263</v>
      </c>
      <c r="J16" s="23">
        <v>2.1100000000000001E-2</v>
      </c>
      <c r="K16" s="23">
        <v>1.4E-2</v>
      </c>
      <c r="L16" s="23">
        <v>3.5000000000000001E-3</v>
      </c>
      <c r="M16" s="23">
        <v>0.1193</v>
      </c>
      <c r="N16" s="23">
        <v>3.1600000000000003E-2</v>
      </c>
      <c r="O16" s="23">
        <v>3.5000000000000001E-3</v>
      </c>
      <c r="P16" s="23">
        <v>0.1825</v>
      </c>
      <c r="Q16" s="23">
        <v>2.1100000000000001E-2</v>
      </c>
      <c r="R16" s="23">
        <v>5.6099999999999997E-2</v>
      </c>
      <c r="S16" s="23">
        <v>4.2099999999999999E-2</v>
      </c>
      <c r="T16" s="23">
        <v>1.0500000000000001E-2</v>
      </c>
      <c r="U16" s="23">
        <v>0</v>
      </c>
      <c r="V16" s="23">
        <v>8.77E-2</v>
      </c>
      <c r="W16" s="23">
        <v>0</v>
      </c>
      <c r="X16" s="23">
        <v>3.5000000000000001E-3</v>
      </c>
      <c r="Y16" s="23">
        <v>4.4460853989497555E-2</v>
      </c>
      <c r="Z16" s="22">
        <v>285</v>
      </c>
      <c r="AA16" s="21">
        <v>688</v>
      </c>
    </row>
    <row r="17" spans="1:27" ht="15.6" x14ac:dyDescent="0.3">
      <c r="A17" s="66"/>
      <c r="B17" s="67"/>
      <c r="C17" s="20" t="s">
        <v>1</v>
      </c>
      <c r="D17" s="19">
        <v>0.13100000000000001</v>
      </c>
      <c r="E17" s="19">
        <v>1.1900000000000001E-2</v>
      </c>
      <c r="F17" s="19">
        <v>1.1900000000000001E-2</v>
      </c>
      <c r="G17" s="19">
        <v>8.3299999999999999E-2</v>
      </c>
      <c r="H17" s="19">
        <v>4.7600000000000003E-2</v>
      </c>
      <c r="I17" s="19">
        <v>0.16669999999999999</v>
      </c>
      <c r="J17" s="19">
        <v>5.9499999999999997E-2</v>
      </c>
      <c r="K17" s="19">
        <v>2.3800000000000002E-2</v>
      </c>
      <c r="L17" s="19">
        <v>0</v>
      </c>
      <c r="M17" s="19">
        <v>0.11899999999999999</v>
      </c>
      <c r="N17" s="19">
        <v>0</v>
      </c>
      <c r="O17" s="19">
        <v>1.1900000000000001E-2</v>
      </c>
      <c r="P17" s="19">
        <v>9.5200000000000007E-2</v>
      </c>
      <c r="Q17" s="19">
        <v>2.3800000000000002E-2</v>
      </c>
      <c r="R17" s="19">
        <v>4.7600000000000003E-2</v>
      </c>
      <c r="S17" s="19">
        <v>8.3299999999999999E-2</v>
      </c>
      <c r="T17" s="19">
        <v>0</v>
      </c>
      <c r="U17" s="19">
        <v>0</v>
      </c>
      <c r="V17" s="19">
        <v>8.3299999999999999E-2</v>
      </c>
      <c r="W17" s="19">
        <v>0</v>
      </c>
      <c r="X17" s="19">
        <v>0</v>
      </c>
      <c r="Y17" s="19">
        <v>9.0881966157072391E-2</v>
      </c>
      <c r="Z17" s="18">
        <v>84</v>
      </c>
      <c r="AA17" s="17">
        <v>300</v>
      </c>
    </row>
    <row r="18" spans="1:27" ht="16.2" thickBot="1" x14ac:dyDescent="0.35">
      <c r="A18" s="68"/>
      <c r="B18" s="69"/>
      <c r="C18" s="16" t="s">
        <v>0</v>
      </c>
      <c r="D18" s="15">
        <v>0.1328</v>
      </c>
      <c r="E18" s="15">
        <v>1.0800000000000001E-2</v>
      </c>
      <c r="F18" s="15">
        <v>4.8800000000000003E-2</v>
      </c>
      <c r="G18" s="15">
        <v>7.0499999999999993E-2</v>
      </c>
      <c r="H18" s="15">
        <v>1.6299999999999999E-2</v>
      </c>
      <c r="I18" s="15">
        <v>0.13550000000000001</v>
      </c>
      <c r="J18" s="15">
        <v>2.98E-2</v>
      </c>
      <c r="K18" s="15">
        <v>1.6299999999999999E-2</v>
      </c>
      <c r="L18" s="15">
        <v>2.7000000000000001E-3</v>
      </c>
      <c r="M18" s="15">
        <v>0.1192</v>
      </c>
      <c r="N18" s="15">
        <v>2.4400000000000002E-2</v>
      </c>
      <c r="O18" s="15">
        <v>5.4000000000000003E-3</v>
      </c>
      <c r="P18" s="15">
        <v>0.16259999999999999</v>
      </c>
      <c r="Q18" s="15">
        <v>2.1700000000000001E-2</v>
      </c>
      <c r="R18" s="15">
        <v>5.4199999999999998E-2</v>
      </c>
      <c r="S18" s="15">
        <v>5.1499999999999997E-2</v>
      </c>
      <c r="T18" s="15">
        <v>8.0999999999999996E-3</v>
      </c>
      <c r="U18" s="15">
        <v>0</v>
      </c>
      <c r="V18" s="15">
        <v>8.6699999999999999E-2</v>
      </c>
      <c r="W18" s="15">
        <v>0</v>
      </c>
      <c r="X18" s="15">
        <v>2.7000000000000001E-3</v>
      </c>
      <c r="Y18" s="15">
        <v>4.0401700120404782E-2</v>
      </c>
      <c r="Z18" s="14">
        <v>369</v>
      </c>
      <c r="AA18" s="13">
        <v>988</v>
      </c>
    </row>
    <row r="19" spans="1:27" ht="15.6" x14ac:dyDescent="0.3">
      <c r="A19" s="64" t="s">
        <v>3</v>
      </c>
      <c r="B19" s="65"/>
      <c r="C19" s="12" t="s">
        <v>2</v>
      </c>
      <c r="D19" s="11">
        <v>8.9200000000000002E-2</v>
      </c>
      <c r="E19" s="11">
        <v>6.8999999999999999E-3</v>
      </c>
      <c r="F19" s="11">
        <v>3.2599999999999997E-2</v>
      </c>
      <c r="G19" s="11">
        <v>3.5999999999999997E-2</v>
      </c>
      <c r="H19" s="11">
        <v>5.1000000000000004E-3</v>
      </c>
      <c r="I19" s="11">
        <v>6.5199999999999994E-2</v>
      </c>
      <c r="J19" s="11">
        <v>3.5999999999999997E-2</v>
      </c>
      <c r="K19" s="11">
        <v>1.03E-2</v>
      </c>
      <c r="L19" s="11">
        <v>8.6E-3</v>
      </c>
      <c r="M19" s="11">
        <v>7.5499999999999998E-2</v>
      </c>
      <c r="N19" s="11">
        <v>4.1200000000000001E-2</v>
      </c>
      <c r="O19" s="11">
        <v>1.6999999999999999E-3</v>
      </c>
      <c r="P19" s="11">
        <v>0.14749999999999999</v>
      </c>
      <c r="Q19" s="11">
        <v>1.89E-2</v>
      </c>
      <c r="R19" s="11">
        <v>6.5199999999999994E-2</v>
      </c>
      <c r="S19" s="11">
        <v>9.6100000000000005E-2</v>
      </c>
      <c r="T19" s="11">
        <v>0.10979999999999999</v>
      </c>
      <c r="U19" s="11">
        <v>4.4600000000000001E-2</v>
      </c>
      <c r="V19" s="11">
        <v>0.1046</v>
      </c>
      <c r="W19" s="11">
        <v>0</v>
      </c>
      <c r="X19" s="11">
        <v>5.1000000000000004E-3</v>
      </c>
      <c r="Y19" s="11">
        <v>3.4068531835539317E-2</v>
      </c>
      <c r="Z19" s="10">
        <v>583</v>
      </c>
      <c r="AA19" s="9">
        <v>1971</v>
      </c>
    </row>
    <row r="20" spans="1:27" ht="15.6" x14ac:dyDescent="0.3">
      <c r="A20" s="66"/>
      <c r="B20" s="67"/>
      <c r="C20" s="8" t="s">
        <v>1</v>
      </c>
      <c r="D20" s="7">
        <v>4.3400000000000001E-2</v>
      </c>
      <c r="E20" s="7">
        <v>1.9E-3</v>
      </c>
      <c r="F20" s="7">
        <v>9.4000000000000004E-3</v>
      </c>
      <c r="G20" s="7">
        <v>1.5100000000000001E-2</v>
      </c>
      <c r="H20" s="7">
        <v>7.4999999999999997E-3</v>
      </c>
      <c r="I20" s="7">
        <v>2.8299999999999999E-2</v>
      </c>
      <c r="J20" s="7">
        <v>3.5799999999999998E-2</v>
      </c>
      <c r="K20" s="7">
        <v>1.5100000000000001E-2</v>
      </c>
      <c r="L20" s="7">
        <v>1.5100000000000001E-2</v>
      </c>
      <c r="M20" s="7">
        <v>3.7699999999999997E-2</v>
      </c>
      <c r="N20" s="7">
        <v>4.1500000000000002E-2</v>
      </c>
      <c r="O20" s="7">
        <v>1.9E-3</v>
      </c>
      <c r="P20" s="7">
        <v>6.4199999999999993E-2</v>
      </c>
      <c r="Q20" s="7">
        <v>2.2599999999999999E-2</v>
      </c>
      <c r="R20" s="7">
        <v>4.53E-2</v>
      </c>
      <c r="S20" s="7">
        <v>0.25090000000000001</v>
      </c>
      <c r="T20" s="7">
        <v>0.23769999999999999</v>
      </c>
      <c r="U20" s="7">
        <v>2.64E-2</v>
      </c>
      <c r="V20" s="7">
        <v>9.6199999999999994E-2</v>
      </c>
      <c r="W20" s="7">
        <v>1.9E-3</v>
      </c>
      <c r="X20" s="7">
        <v>1.9E-3</v>
      </c>
      <c r="Y20" s="7">
        <v>3.8159141233701066E-2</v>
      </c>
      <c r="Z20" s="6">
        <v>530</v>
      </c>
      <c r="AA20" s="5">
        <v>2694</v>
      </c>
    </row>
    <row r="21" spans="1:27" ht="16.2" thickBot="1" x14ac:dyDescent="0.35">
      <c r="A21" s="68"/>
      <c r="B21" s="69"/>
      <c r="C21" s="4" t="s">
        <v>0</v>
      </c>
      <c r="D21" s="3">
        <v>6.7400000000000002E-2</v>
      </c>
      <c r="E21" s="3">
        <v>4.4999999999999997E-3</v>
      </c>
      <c r="F21" s="3">
        <v>2.1600000000000001E-2</v>
      </c>
      <c r="G21" s="3">
        <v>2.6100000000000002E-2</v>
      </c>
      <c r="H21" s="3">
        <v>6.3E-3</v>
      </c>
      <c r="I21" s="3">
        <v>4.7600000000000003E-2</v>
      </c>
      <c r="J21" s="3">
        <v>3.5900000000000001E-2</v>
      </c>
      <c r="K21" s="3">
        <v>1.26E-2</v>
      </c>
      <c r="L21" s="3">
        <v>1.17E-2</v>
      </c>
      <c r="M21" s="3">
        <v>5.7500000000000002E-2</v>
      </c>
      <c r="N21" s="3">
        <v>4.1300000000000003E-2</v>
      </c>
      <c r="O21" s="3">
        <v>1.8E-3</v>
      </c>
      <c r="P21" s="3">
        <v>0.10780000000000001</v>
      </c>
      <c r="Q21" s="3">
        <v>2.07E-2</v>
      </c>
      <c r="R21" s="3">
        <v>5.57E-2</v>
      </c>
      <c r="S21" s="3">
        <v>0.16980000000000001</v>
      </c>
      <c r="T21" s="3">
        <v>0.17069999999999999</v>
      </c>
      <c r="U21" s="3">
        <v>3.5900000000000001E-2</v>
      </c>
      <c r="V21" s="3">
        <v>0.10059999999999999</v>
      </c>
      <c r="W21" s="3">
        <v>8.9999999999999998E-4</v>
      </c>
      <c r="X21" s="3">
        <v>3.5999999999999999E-3</v>
      </c>
      <c r="Y21" s="3">
        <v>2.5635140450244284E-2</v>
      </c>
      <c r="Z21" s="2">
        <v>1113</v>
      </c>
      <c r="AA21" s="1">
        <v>4665</v>
      </c>
    </row>
  </sheetData>
  <mergeCells count="6">
    <mergeCell ref="A4:B6"/>
    <mergeCell ref="A16:B18"/>
    <mergeCell ref="A19:B21"/>
    <mergeCell ref="A7:B9"/>
    <mergeCell ref="A10:B12"/>
    <mergeCell ref="A13:B15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8">
    <tabColor theme="4" tint="0.59999389629810485"/>
  </sheetPr>
  <dimension ref="A1:N24"/>
  <sheetViews>
    <sheetView workbookViewId="0">
      <selection activeCell="A2" sqref="A2"/>
    </sheetView>
  </sheetViews>
  <sheetFormatPr baseColWidth="10" defaultRowHeight="14.4" x14ac:dyDescent="0.3"/>
  <cols>
    <col min="4" max="4" width="20.6640625" customWidth="1"/>
    <col min="5" max="11" width="17.6640625" customWidth="1"/>
    <col min="12" max="12" width="17" customWidth="1"/>
    <col min="13" max="13" width="15.5546875" customWidth="1"/>
    <col min="14" max="14" width="17.5546875" customWidth="1"/>
  </cols>
  <sheetData>
    <row r="1" spans="1:14" x14ac:dyDescent="0.3">
      <c r="A1" s="41" t="s">
        <v>173</v>
      </c>
    </row>
    <row r="2" spans="1:14" ht="15" thickBot="1" x14ac:dyDescent="0.35">
      <c r="A2" s="61" t="s">
        <v>130</v>
      </c>
    </row>
    <row r="3" spans="1:14" ht="29.4" thickBot="1" x14ac:dyDescent="0.35">
      <c r="C3" s="40"/>
      <c r="D3" s="39" t="s">
        <v>25</v>
      </c>
      <c r="E3" s="38" t="s">
        <v>24</v>
      </c>
      <c r="F3" s="38" t="s">
        <v>23</v>
      </c>
      <c r="G3" s="38" t="s">
        <v>22</v>
      </c>
      <c r="H3" s="38" t="s">
        <v>21</v>
      </c>
      <c r="I3" s="38" t="s">
        <v>20</v>
      </c>
      <c r="J3" s="38" t="s">
        <v>19</v>
      </c>
      <c r="K3" s="38" t="s">
        <v>18</v>
      </c>
      <c r="L3" s="38" t="s">
        <v>11</v>
      </c>
      <c r="M3" s="38" t="s">
        <v>10</v>
      </c>
      <c r="N3" s="37" t="s">
        <v>9</v>
      </c>
    </row>
    <row r="4" spans="1:14" ht="15.6" x14ac:dyDescent="0.3">
      <c r="A4" s="70" t="s">
        <v>8</v>
      </c>
      <c r="B4" s="65"/>
      <c r="C4" s="24" t="s">
        <v>2</v>
      </c>
      <c r="D4" s="23">
        <v>0.1429</v>
      </c>
      <c r="E4" s="23">
        <v>0.42859999999999998</v>
      </c>
      <c r="F4" s="23">
        <v>0.1429</v>
      </c>
      <c r="G4" s="23">
        <v>0.1429</v>
      </c>
      <c r="H4" s="23">
        <v>7.1400000000000005E-2</v>
      </c>
      <c r="I4" s="23">
        <v>7.1400000000000005E-2</v>
      </c>
      <c r="J4" s="23">
        <v>0</v>
      </c>
      <c r="K4" s="23">
        <v>0</v>
      </c>
      <c r="L4" s="23">
        <v>0.2370946833838517</v>
      </c>
      <c r="M4" s="22">
        <v>14</v>
      </c>
      <c r="N4" s="21">
        <v>73</v>
      </c>
    </row>
    <row r="5" spans="1:14" ht="15.6" x14ac:dyDescent="0.3">
      <c r="A5" s="66"/>
      <c r="B5" s="67"/>
      <c r="C5" s="20" t="s">
        <v>1</v>
      </c>
      <c r="D5" s="19">
        <v>0.1875</v>
      </c>
      <c r="E5" s="19">
        <v>0.3125</v>
      </c>
      <c r="F5" s="19">
        <v>0.40620000000000001</v>
      </c>
      <c r="G5" s="19">
        <v>0</v>
      </c>
      <c r="H5" s="19">
        <v>9.3799999999999994E-2</v>
      </c>
      <c r="I5" s="19">
        <v>0</v>
      </c>
      <c r="J5" s="19">
        <v>0</v>
      </c>
      <c r="K5" s="19">
        <v>0</v>
      </c>
      <c r="L5" s="19">
        <v>0.15346490052922343</v>
      </c>
      <c r="M5" s="18">
        <v>32</v>
      </c>
      <c r="N5" s="17">
        <v>145</v>
      </c>
    </row>
    <row r="6" spans="1:14" ht="16.2" thickBot="1" x14ac:dyDescent="0.35">
      <c r="A6" s="68"/>
      <c r="B6" s="69"/>
      <c r="C6" s="16" t="s">
        <v>0</v>
      </c>
      <c r="D6" s="15">
        <v>0.1739</v>
      </c>
      <c r="E6" s="15">
        <v>0.3478</v>
      </c>
      <c r="F6" s="15">
        <v>0.3261</v>
      </c>
      <c r="G6" s="15">
        <v>4.3499999999999997E-2</v>
      </c>
      <c r="H6" s="15">
        <v>8.6999999999999994E-2</v>
      </c>
      <c r="I6" s="15">
        <v>2.1700000000000001E-2</v>
      </c>
      <c r="J6" s="15">
        <v>0</v>
      </c>
      <c r="K6" s="15">
        <v>0</v>
      </c>
      <c r="L6" s="15">
        <v>0.12864162468533669</v>
      </c>
      <c r="M6" s="14">
        <v>46</v>
      </c>
      <c r="N6" s="13">
        <v>218</v>
      </c>
    </row>
    <row r="7" spans="1:14" ht="15.6" x14ac:dyDescent="0.3">
      <c r="A7" s="70" t="s">
        <v>7</v>
      </c>
      <c r="B7" s="65"/>
      <c r="C7" s="36" t="s">
        <v>2</v>
      </c>
      <c r="D7" s="35">
        <v>4.5499999999999999E-2</v>
      </c>
      <c r="E7" s="35">
        <v>0.18179999999999999</v>
      </c>
      <c r="F7" s="35">
        <v>0.31819999999999998</v>
      </c>
      <c r="G7" s="35">
        <v>0.18179999999999999</v>
      </c>
      <c r="H7" s="35">
        <v>9.0899999999999995E-2</v>
      </c>
      <c r="I7" s="35">
        <v>0.18179999999999999</v>
      </c>
      <c r="J7" s="35">
        <v>0</v>
      </c>
      <c r="K7" s="35">
        <v>0</v>
      </c>
      <c r="L7" s="35">
        <v>0.18020744390323468</v>
      </c>
      <c r="M7" s="34">
        <v>22</v>
      </c>
      <c r="N7" s="33">
        <v>83</v>
      </c>
    </row>
    <row r="8" spans="1:14" ht="15.6" x14ac:dyDescent="0.3">
      <c r="A8" s="66"/>
      <c r="B8" s="67"/>
      <c r="C8" s="32" t="s">
        <v>1</v>
      </c>
      <c r="D8" s="31">
        <v>6.25E-2</v>
      </c>
      <c r="E8" s="31">
        <v>0.25</v>
      </c>
      <c r="F8" s="31">
        <v>0.4375</v>
      </c>
      <c r="G8" s="31">
        <v>0.125</v>
      </c>
      <c r="H8" s="31">
        <v>9.3799999999999994E-2</v>
      </c>
      <c r="I8" s="31">
        <v>3.1199999999999999E-2</v>
      </c>
      <c r="J8" s="31">
        <v>0</v>
      </c>
      <c r="K8" s="31">
        <v>0</v>
      </c>
      <c r="L8" s="31">
        <v>0.14654976923347687</v>
      </c>
      <c r="M8" s="30">
        <v>32</v>
      </c>
      <c r="N8" s="29">
        <v>110</v>
      </c>
    </row>
    <row r="9" spans="1:14" ht="16.2" thickBot="1" x14ac:dyDescent="0.35">
      <c r="A9" s="68"/>
      <c r="B9" s="69"/>
      <c r="C9" s="28" t="s">
        <v>0</v>
      </c>
      <c r="D9" s="27">
        <v>5.5599999999999997E-2</v>
      </c>
      <c r="E9" s="27">
        <v>0.22220000000000001</v>
      </c>
      <c r="F9" s="27">
        <v>0.38890000000000002</v>
      </c>
      <c r="G9" s="27">
        <v>0.14810000000000001</v>
      </c>
      <c r="H9" s="27">
        <v>9.2600000000000002E-2</v>
      </c>
      <c r="I9" s="27">
        <v>9.2600000000000002E-2</v>
      </c>
      <c r="J9" s="27">
        <v>0</v>
      </c>
      <c r="K9" s="27">
        <v>0</v>
      </c>
      <c r="L9" s="27">
        <v>0.11347128722585004</v>
      </c>
      <c r="M9" s="26">
        <v>54</v>
      </c>
      <c r="N9" s="25">
        <v>193</v>
      </c>
    </row>
    <row r="10" spans="1:14" ht="15.6" x14ac:dyDescent="0.3">
      <c r="A10" s="70" t="s">
        <v>6</v>
      </c>
      <c r="B10" s="65"/>
      <c r="C10" s="24" t="s">
        <v>2</v>
      </c>
      <c r="D10" s="23">
        <v>6.4100000000000004E-2</v>
      </c>
      <c r="E10" s="23">
        <v>5.1299999999999998E-2</v>
      </c>
      <c r="F10" s="23">
        <v>0.28210000000000002</v>
      </c>
      <c r="G10" s="23">
        <v>0.25640000000000002</v>
      </c>
      <c r="H10" s="23">
        <v>0.1923</v>
      </c>
      <c r="I10" s="23">
        <v>0.1154</v>
      </c>
      <c r="J10" s="23">
        <v>2.5600000000000001E-2</v>
      </c>
      <c r="K10" s="23">
        <v>1.2800000000000001E-2</v>
      </c>
      <c r="L10" s="23">
        <v>8.9127746350738737E-2</v>
      </c>
      <c r="M10" s="22">
        <v>78</v>
      </c>
      <c r="N10" s="21">
        <v>218</v>
      </c>
    </row>
    <row r="11" spans="1:14" ht="15.6" x14ac:dyDescent="0.3">
      <c r="A11" s="66"/>
      <c r="B11" s="67"/>
      <c r="C11" s="20" t="s">
        <v>1</v>
      </c>
      <c r="D11" s="19">
        <v>9.7900000000000001E-2</v>
      </c>
      <c r="E11" s="19">
        <v>0.17480000000000001</v>
      </c>
      <c r="F11" s="19">
        <v>0.29370000000000002</v>
      </c>
      <c r="G11" s="19">
        <v>0.21679999999999999</v>
      </c>
      <c r="H11" s="19">
        <v>0.1399</v>
      </c>
      <c r="I11" s="19">
        <v>6.9900000000000004E-2</v>
      </c>
      <c r="J11" s="19">
        <v>7.0000000000000001E-3</v>
      </c>
      <c r="K11" s="19">
        <v>0</v>
      </c>
      <c r="L11" s="19">
        <v>7.0694656924936816E-2</v>
      </c>
      <c r="M11" s="18">
        <v>143</v>
      </c>
      <c r="N11" s="17">
        <v>556</v>
      </c>
    </row>
    <row r="12" spans="1:14" ht="16.2" thickBot="1" x14ac:dyDescent="0.35">
      <c r="A12" s="68"/>
      <c r="B12" s="69"/>
      <c r="C12" s="16" t="s">
        <v>0</v>
      </c>
      <c r="D12" s="15">
        <v>8.5999999999999993E-2</v>
      </c>
      <c r="E12" s="15">
        <v>0.13120000000000001</v>
      </c>
      <c r="F12" s="15">
        <v>0.28960000000000002</v>
      </c>
      <c r="G12" s="15">
        <v>0.23080000000000001</v>
      </c>
      <c r="H12" s="15">
        <v>0.15840000000000001</v>
      </c>
      <c r="I12" s="15">
        <v>8.5999999999999993E-2</v>
      </c>
      <c r="J12" s="15">
        <v>1.3599999999999999E-2</v>
      </c>
      <c r="K12" s="15">
        <v>4.4999999999999997E-3</v>
      </c>
      <c r="L12" s="15">
        <v>5.57574312473215E-2</v>
      </c>
      <c r="M12" s="14">
        <v>221</v>
      </c>
      <c r="N12" s="13">
        <v>774</v>
      </c>
    </row>
    <row r="13" spans="1:14" ht="15.6" x14ac:dyDescent="0.3">
      <c r="A13" s="70" t="s">
        <v>5</v>
      </c>
      <c r="B13" s="65"/>
      <c r="C13" s="36" t="s">
        <v>2</v>
      </c>
      <c r="D13" s="35">
        <v>0.16300000000000001</v>
      </c>
      <c r="E13" s="35">
        <v>0.2011</v>
      </c>
      <c r="F13" s="35">
        <v>0.23369999999999999</v>
      </c>
      <c r="G13" s="35">
        <v>0.20649999999999999</v>
      </c>
      <c r="H13" s="35">
        <v>7.6100000000000001E-2</v>
      </c>
      <c r="I13" s="35">
        <v>7.0699999999999999E-2</v>
      </c>
      <c r="J13" s="35">
        <v>3.7999999999999999E-2</v>
      </c>
      <c r="K13" s="35">
        <v>1.09E-2</v>
      </c>
      <c r="L13" s="35">
        <v>6.4556985571918746E-2</v>
      </c>
      <c r="M13" s="34">
        <v>184</v>
      </c>
      <c r="N13" s="33">
        <v>909</v>
      </c>
    </row>
    <row r="14" spans="1:14" ht="15.6" x14ac:dyDescent="0.3">
      <c r="A14" s="66"/>
      <c r="B14" s="67"/>
      <c r="C14" s="32" t="s">
        <v>1</v>
      </c>
      <c r="D14" s="31">
        <v>0.18909999999999999</v>
      </c>
      <c r="E14" s="31">
        <v>0.26889999999999997</v>
      </c>
      <c r="F14" s="31">
        <v>0.23949999999999999</v>
      </c>
      <c r="G14" s="31">
        <v>0.16389999999999999</v>
      </c>
      <c r="H14" s="31">
        <v>0.105</v>
      </c>
      <c r="I14" s="31">
        <v>3.3599999999999998E-2</v>
      </c>
      <c r="J14" s="31">
        <v>0</v>
      </c>
      <c r="K14" s="31">
        <v>0</v>
      </c>
      <c r="L14" s="31">
        <v>5.8572734496901882E-2</v>
      </c>
      <c r="M14" s="30">
        <v>238</v>
      </c>
      <c r="N14" s="29">
        <v>1583</v>
      </c>
    </row>
    <row r="15" spans="1:14" ht="16.2" thickBot="1" x14ac:dyDescent="0.35">
      <c r="A15" s="68"/>
      <c r="B15" s="69"/>
      <c r="C15" s="28" t="s">
        <v>0</v>
      </c>
      <c r="D15" s="27">
        <v>0.1777</v>
      </c>
      <c r="E15" s="27">
        <v>0.23930000000000001</v>
      </c>
      <c r="F15" s="27">
        <v>0.23699999999999999</v>
      </c>
      <c r="G15" s="27">
        <v>0.1825</v>
      </c>
      <c r="H15" s="27">
        <v>9.2399999999999996E-2</v>
      </c>
      <c r="I15" s="27">
        <v>4.9799999999999997E-2</v>
      </c>
      <c r="J15" s="27">
        <v>1.66E-2</v>
      </c>
      <c r="K15" s="27">
        <v>4.7000000000000002E-3</v>
      </c>
      <c r="L15" s="27">
        <v>4.3487872240119109E-2</v>
      </c>
      <c r="M15" s="26">
        <v>422</v>
      </c>
      <c r="N15" s="25">
        <v>2492</v>
      </c>
    </row>
    <row r="16" spans="1:14" ht="15.6" x14ac:dyDescent="0.3">
      <c r="A16" s="70" t="s">
        <v>4</v>
      </c>
      <c r="B16" s="65"/>
      <c r="C16" s="24" t="s">
        <v>2</v>
      </c>
      <c r="D16" s="23">
        <v>5.9900000000000002E-2</v>
      </c>
      <c r="E16" s="23">
        <v>0.11269999999999999</v>
      </c>
      <c r="F16" s="23">
        <v>0.27110000000000001</v>
      </c>
      <c r="G16" s="23">
        <v>0.34150000000000003</v>
      </c>
      <c r="H16" s="23">
        <v>0.1021</v>
      </c>
      <c r="I16" s="23">
        <v>7.7499999999999999E-2</v>
      </c>
      <c r="J16" s="23">
        <v>2.8199999999999999E-2</v>
      </c>
      <c r="K16" s="23">
        <v>7.0000000000000001E-3</v>
      </c>
      <c r="L16" s="23">
        <v>4.4594286500658109E-2</v>
      </c>
      <c r="M16" s="22">
        <v>284</v>
      </c>
      <c r="N16" s="21">
        <v>688</v>
      </c>
    </row>
    <row r="17" spans="1:14" ht="15.6" x14ac:dyDescent="0.3">
      <c r="A17" s="66"/>
      <c r="B17" s="67"/>
      <c r="C17" s="20" t="s">
        <v>1</v>
      </c>
      <c r="D17" s="19">
        <v>8.43E-2</v>
      </c>
      <c r="E17" s="19">
        <v>0.33729999999999999</v>
      </c>
      <c r="F17" s="19">
        <v>0.253</v>
      </c>
      <c r="G17" s="19">
        <v>0.1928</v>
      </c>
      <c r="H17" s="19">
        <v>9.64E-2</v>
      </c>
      <c r="I17" s="19">
        <v>2.41E-2</v>
      </c>
      <c r="J17" s="19">
        <v>1.2E-2</v>
      </c>
      <c r="K17" s="19">
        <v>0</v>
      </c>
      <c r="L17" s="19">
        <v>9.1639202758919527E-2</v>
      </c>
      <c r="M17" s="18">
        <v>83</v>
      </c>
      <c r="N17" s="17">
        <v>300</v>
      </c>
    </row>
    <row r="18" spans="1:14" ht="16.2" thickBot="1" x14ac:dyDescent="0.35">
      <c r="A18" s="68"/>
      <c r="B18" s="69"/>
      <c r="C18" s="16" t="s">
        <v>0</v>
      </c>
      <c r="D18" s="15">
        <v>6.54E-2</v>
      </c>
      <c r="E18" s="15">
        <v>0.16350000000000001</v>
      </c>
      <c r="F18" s="15">
        <v>0.26700000000000002</v>
      </c>
      <c r="G18" s="15">
        <v>0.30790000000000001</v>
      </c>
      <c r="H18" s="15">
        <v>0.1008</v>
      </c>
      <c r="I18" s="15">
        <v>6.54E-2</v>
      </c>
      <c r="J18" s="15">
        <v>2.4500000000000001E-2</v>
      </c>
      <c r="K18" s="15">
        <v>5.4000000000000003E-3</v>
      </c>
      <c r="L18" s="15">
        <v>4.0577031052204109E-2</v>
      </c>
      <c r="M18" s="14">
        <v>367</v>
      </c>
      <c r="N18" s="13">
        <v>988</v>
      </c>
    </row>
    <row r="19" spans="1:14" ht="15.6" x14ac:dyDescent="0.3">
      <c r="A19" s="64" t="s">
        <v>3</v>
      </c>
      <c r="B19" s="65"/>
      <c r="C19" s="12" t="s">
        <v>2</v>
      </c>
      <c r="D19" s="11">
        <v>9.4500000000000001E-2</v>
      </c>
      <c r="E19" s="11">
        <v>0.1426</v>
      </c>
      <c r="F19" s="11">
        <v>0.25950000000000001</v>
      </c>
      <c r="G19" s="11">
        <v>0.27660000000000001</v>
      </c>
      <c r="H19" s="11">
        <v>0.1048</v>
      </c>
      <c r="I19" s="11">
        <v>8.4199999999999997E-2</v>
      </c>
      <c r="J19" s="11">
        <v>2.92E-2</v>
      </c>
      <c r="K19" s="11">
        <v>8.6E-3</v>
      </c>
      <c r="L19" s="11">
        <v>3.4110068625278746E-2</v>
      </c>
      <c r="M19" s="10">
        <v>582</v>
      </c>
      <c r="N19" s="9">
        <v>1971</v>
      </c>
    </row>
    <row r="20" spans="1:14" ht="15.6" x14ac:dyDescent="0.3">
      <c r="A20" s="66"/>
      <c r="B20" s="67"/>
      <c r="C20" s="8" t="s">
        <v>1</v>
      </c>
      <c r="D20" s="7">
        <v>0.14019999999999999</v>
      </c>
      <c r="E20" s="7">
        <v>0.25569999999999998</v>
      </c>
      <c r="F20" s="7">
        <v>0.27839999999999998</v>
      </c>
      <c r="G20" s="7">
        <v>0.17050000000000001</v>
      </c>
      <c r="H20" s="7">
        <v>0.11169999999999999</v>
      </c>
      <c r="I20" s="7">
        <v>3.9800000000000002E-2</v>
      </c>
      <c r="J20" s="7">
        <v>3.8E-3</v>
      </c>
      <c r="K20" s="7">
        <v>0</v>
      </c>
      <c r="L20" s="7">
        <v>3.8249006924837313E-2</v>
      </c>
      <c r="M20" s="6">
        <v>528</v>
      </c>
      <c r="N20" s="5">
        <v>2694</v>
      </c>
    </row>
    <row r="21" spans="1:14" ht="16.2" thickBot="1" x14ac:dyDescent="0.35">
      <c r="A21" s="68"/>
      <c r="B21" s="69"/>
      <c r="C21" s="4" t="s">
        <v>0</v>
      </c>
      <c r="D21" s="3">
        <v>0.1162</v>
      </c>
      <c r="E21" s="3">
        <v>0.19639999999999999</v>
      </c>
      <c r="F21" s="3">
        <v>0.26850000000000002</v>
      </c>
      <c r="G21" s="3">
        <v>0.2261</v>
      </c>
      <c r="H21" s="3">
        <v>0.1081</v>
      </c>
      <c r="I21" s="3">
        <v>6.3100000000000003E-2</v>
      </c>
      <c r="J21" s="3">
        <v>1.7100000000000001E-2</v>
      </c>
      <c r="K21" s="3">
        <v>4.4999999999999997E-3</v>
      </c>
      <c r="L21" s="3">
        <v>2.5680597138671244E-2</v>
      </c>
      <c r="M21" s="2">
        <v>1110</v>
      </c>
      <c r="N21" s="1">
        <v>4665</v>
      </c>
    </row>
    <row r="23" spans="1:14" x14ac:dyDescent="0.3">
      <c r="F23" s="62"/>
    </row>
    <row r="24" spans="1:14" x14ac:dyDescent="0.3">
      <c r="H24" s="62"/>
    </row>
  </sheetData>
  <mergeCells count="6">
    <mergeCell ref="A4:B6"/>
    <mergeCell ref="A16:B18"/>
    <mergeCell ref="A19:B21"/>
    <mergeCell ref="A7:B9"/>
    <mergeCell ref="A10:B12"/>
    <mergeCell ref="A13:B15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8">
    <tabColor theme="4" tint="0.59999389629810485"/>
  </sheetPr>
  <dimension ref="A1:H21"/>
  <sheetViews>
    <sheetView workbookViewId="0">
      <selection activeCell="A2" sqref="A2"/>
    </sheetView>
  </sheetViews>
  <sheetFormatPr baseColWidth="10" defaultRowHeight="14.4" x14ac:dyDescent="0.3"/>
  <cols>
    <col min="6" max="6" width="14.109375" customWidth="1"/>
    <col min="7" max="7" width="15.88671875" customWidth="1"/>
    <col min="8" max="8" width="14.88671875" customWidth="1"/>
  </cols>
  <sheetData>
    <row r="1" spans="1:8" x14ac:dyDescent="0.3">
      <c r="A1" s="41" t="s">
        <v>174</v>
      </c>
    </row>
    <row r="2" spans="1:8" ht="15" thickBot="1" x14ac:dyDescent="0.35">
      <c r="A2" s="61" t="s">
        <v>130</v>
      </c>
    </row>
    <row r="3" spans="1:8" ht="29.4" thickBot="1" x14ac:dyDescent="0.35">
      <c r="C3" s="40"/>
      <c r="D3" s="39" t="s">
        <v>135</v>
      </c>
      <c r="E3" s="38" t="s">
        <v>134</v>
      </c>
      <c r="F3" s="38" t="s">
        <v>133</v>
      </c>
      <c r="G3" s="37" t="s">
        <v>132</v>
      </c>
      <c r="H3" s="60" t="s">
        <v>131</v>
      </c>
    </row>
    <row r="4" spans="1:8" ht="15.6" x14ac:dyDescent="0.3">
      <c r="A4" s="70" t="s">
        <v>8</v>
      </c>
      <c r="B4" s="65"/>
      <c r="C4" s="24" t="s">
        <v>2</v>
      </c>
      <c r="D4" s="56">
        <v>6.93</v>
      </c>
      <c r="E4" s="56">
        <v>3.34</v>
      </c>
      <c r="F4" s="56">
        <v>14</v>
      </c>
      <c r="G4" s="22">
        <v>73</v>
      </c>
      <c r="H4" s="21">
        <v>1.58</v>
      </c>
    </row>
    <row r="5" spans="1:8" ht="15.6" x14ac:dyDescent="0.3">
      <c r="A5" s="66"/>
      <c r="B5" s="67"/>
      <c r="C5" s="20" t="s">
        <v>1</v>
      </c>
      <c r="D5" s="55">
        <v>7.47</v>
      </c>
      <c r="E5" s="55">
        <v>2.86</v>
      </c>
      <c r="F5" s="55">
        <v>32</v>
      </c>
      <c r="G5" s="18">
        <v>145</v>
      </c>
      <c r="H5" s="17">
        <v>0.88</v>
      </c>
    </row>
    <row r="6" spans="1:8" ht="16.2" thickBot="1" x14ac:dyDescent="0.35">
      <c r="A6" s="68"/>
      <c r="B6" s="69"/>
      <c r="C6" s="16" t="s">
        <v>0</v>
      </c>
      <c r="D6" s="54">
        <v>7.3</v>
      </c>
      <c r="E6" s="54">
        <v>2.99</v>
      </c>
      <c r="F6" s="54">
        <v>46</v>
      </c>
      <c r="G6" s="14">
        <v>218</v>
      </c>
      <c r="H6" s="13">
        <v>0.77</v>
      </c>
    </row>
    <row r="7" spans="1:8" ht="15.6" x14ac:dyDescent="0.3">
      <c r="A7" s="70" t="s">
        <v>7</v>
      </c>
      <c r="B7" s="65"/>
      <c r="C7" s="36" t="s">
        <v>2</v>
      </c>
      <c r="D7" s="59">
        <v>7.41</v>
      </c>
      <c r="E7" s="59">
        <v>2.2599999999999998</v>
      </c>
      <c r="F7" s="59">
        <v>22</v>
      </c>
      <c r="G7" s="34">
        <v>83</v>
      </c>
      <c r="H7" s="33">
        <v>0.81</v>
      </c>
    </row>
    <row r="8" spans="1:8" ht="15.6" x14ac:dyDescent="0.3">
      <c r="A8" s="66"/>
      <c r="B8" s="67"/>
      <c r="C8" s="32" t="s">
        <v>1</v>
      </c>
      <c r="D8" s="58">
        <v>7.75</v>
      </c>
      <c r="E8" s="58">
        <v>2.84</v>
      </c>
      <c r="F8" s="58">
        <v>32</v>
      </c>
      <c r="G8" s="30">
        <v>110</v>
      </c>
      <c r="H8" s="29">
        <v>0.83</v>
      </c>
    </row>
    <row r="9" spans="1:8" ht="16.2" thickBot="1" x14ac:dyDescent="0.35">
      <c r="A9" s="68"/>
      <c r="B9" s="69"/>
      <c r="C9" s="28" t="s">
        <v>0</v>
      </c>
      <c r="D9" s="57">
        <v>7.61</v>
      </c>
      <c r="E9" s="57">
        <v>2.6</v>
      </c>
      <c r="F9" s="57">
        <v>54</v>
      </c>
      <c r="G9" s="26">
        <v>193</v>
      </c>
      <c r="H9" s="25">
        <v>0.59</v>
      </c>
    </row>
    <row r="10" spans="1:8" ht="15.6" x14ac:dyDescent="0.3">
      <c r="A10" s="70" t="s">
        <v>6</v>
      </c>
      <c r="B10" s="65"/>
      <c r="C10" s="24" t="s">
        <v>2</v>
      </c>
      <c r="D10" s="56">
        <v>8.58</v>
      </c>
      <c r="E10" s="56">
        <v>2.27</v>
      </c>
      <c r="F10" s="56">
        <v>78</v>
      </c>
      <c r="G10" s="22">
        <v>218</v>
      </c>
      <c r="H10" s="21">
        <v>0.4</v>
      </c>
    </row>
    <row r="11" spans="1:8" ht="15.6" x14ac:dyDescent="0.3">
      <c r="A11" s="66"/>
      <c r="B11" s="67"/>
      <c r="C11" s="20" t="s">
        <v>1</v>
      </c>
      <c r="D11" s="55">
        <v>8.94</v>
      </c>
      <c r="E11" s="55">
        <v>1.56</v>
      </c>
      <c r="F11" s="55">
        <v>143</v>
      </c>
      <c r="G11" s="18">
        <v>556</v>
      </c>
      <c r="H11" s="17">
        <v>0.22</v>
      </c>
    </row>
    <row r="12" spans="1:8" ht="16.2" thickBot="1" x14ac:dyDescent="0.35">
      <c r="A12" s="68"/>
      <c r="B12" s="69"/>
      <c r="C12" s="16" t="s">
        <v>0</v>
      </c>
      <c r="D12" s="54">
        <v>8.81</v>
      </c>
      <c r="E12" s="54">
        <v>1.84</v>
      </c>
      <c r="F12" s="54">
        <v>221</v>
      </c>
      <c r="G12" s="14">
        <v>774</v>
      </c>
      <c r="H12" s="13">
        <v>0.21</v>
      </c>
    </row>
    <row r="13" spans="1:8" ht="15.6" x14ac:dyDescent="0.3">
      <c r="A13" s="70" t="s">
        <v>5</v>
      </c>
      <c r="B13" s="65"/>
      <c r="C13" s="36" t="s">
        <v>2</v>
      </c>
      <c r="D13" s="59">
        <v>7.4</v>
      </c>
      <c r="E13" s="59">
        <v>2.52</v>
      </c>
      <c r="F13" s="59">
        <v>186</v>
      </c>
      <c r="G13" s="34">
        <v>909</v>
      </c>
      <c r="H13" s="33">
        <v>0.32</v>
      </c>
    </row>
    <row r="14" spans="1:8" ht="15.6" x14ac:dyDescent="0.3">
      <c r="A14" s="66"/>
      <c r="B14" s="67"/>
      <c r="C14" s="32" t="s">
        <v>1</v>
      </c>
      <c r="D14" s="58">
        <v>7.07</v>
      </c>
      <c r="E14" s="58">
        <v>2.8</v>
      </c>
      <c r="F14" s="58">
        <v>241</v>
      </c>
      <c r="G14" s="30">
        <v>1583</v>
      </c>
      <c r="H14" s="29">
        <v>0.33</v>
      </c>
    </row>
    <row r="15" spans="1:8" ht="16.2" thickBot="1" x14ac:dyDescent="0.35">
      <c r="A15" s="68"/>
      <c r="B15" s="69"/>
      <c r="C15" s="28" t="s">
        <v>0</v>
      </c>
      <c r="D15" s="57">
        <v>7.22</v>
      </c>
      <c r="E15" s="57">
        <v>2.69</v>
      </c>
      <c r="F15" s="57">
        <v>427</v>
      </c>
      <c r="G15" s="26">
        <v>2492</v>
      </c>
      <c r="H15" s="25">
        <v>0.23</v>
      </c>
    </row>
    <row r="16" spans="1:8" ht="15.6" x14ac:dyDescent="0.3">
      <c r="A16" s="70" t="s">
        <v>4</v>
      </c>
      <c r="B16" s="65"/>
      <c r="C16" s="24" t="s">
        <v>2</v>
      </c>
      <c r="D16" s="56">
        <v>7.59</v>
      </c>
      <c r="E16" s="56">
        <v>2.4300000000000002</v>
      </c>
      <c r="F16" s="56">
        <v>286</v>
      </c>
      <c r="G16" s="22">
        <v>688</v>
      </c>
      <c r="H16" s="21">
        <v>0.22</v>
      </c>
    </row>
    <row r="17" spans="1:8" ht="15.6" x14ac:dyDescent="0.3">
      <c r="A17" s="66"/>
      <c r="B17" s="67"/>
      <c r="C17" s="20" t="s">
        <v>1</v>
      </c>
      <c r="D17" s="55">
        <v>6.9</v>
      </c>
      <c r="E17" s="55">
        <v>3.32</v>
      </c>
      <c r="F17" s="55">
        <v>84</v>
      </c>
      <c r="G17" s="18">
        <v>300</v>
      </c>
      <c r="H17" s="17">
        <v>0.6</v>
      </c>
    </row>
    <row r="18" spans="1:8" ht="16.2" thickBot="1" x14ac:dyDescent="0.35">
      <c r="A18" s="68"/>
      <c r="B18" s="69"/>
      <c r="C18" s="16" t="s">
        <v>0</v>
      </c>
      <c r="D18" s="54">
        <v>7.44</v>
      </c>
      <c r="E18" s="54">
        <v>2.67</v>
      </c>
      <c r="F18" s="54">
        <v>370</v>
      </c>
      <c r="G18" s="14">
        <v>988</v>
      </c>
      <c r="H18" s="13">
        <v>0.22</v>
      </c>
    </row>
    <row r="19" spans="1:8" ht="15.6" x14ac:dyDescent="0.3">
      <c r="A19" s="64" t="s">
        <v>3</v>
      </c>
      <c r="B19" s="65"/>
      <c r="C19" s="12" t="s">
        <v>2</v>
      </c>
      <c r="D19" s="53">
        <v>7.64</v>
      </c>
      <c r="E19" s="53">
        <v>2.48</v>
      </c>
      <c r="F19" s="53">
        <v>586</v>
      </c>
      <c r="G19" s="10">
        <v>1971</v>
      </c>
      <c r="H19" s="9">
        <v>0.17</v>
      </c>
    </row>
    <row r="20" spans="1:8" ht="15.6" x14ac:dyDescent="0.3">
      <c r="A20" s="66"/>
      <c r="B20" s="67"/>
      <c r="C20" s="8" t="s">
        <v>1</v>
      </c>
      <c r="D20" s="52">
        <v>7.61</v>
      </c>
      <c r="E20" s="52">
        <v>2.75</v>
      </c>
      <c r="F20" s="52">
        <v>532</v>
      </c>
      <c r="G20" s="6">
        <v>2694</v>
      </c>
      <c r="H20" s="5">
        <v>0.21</v>
      </c>
    </row>
    <row r="21" spans="1:8" ht="16.2" thickBot="1" x14ac:dyDescent="0.35">
      <c r="A21" s="68"/>
      <c r="B21" s="69"/>
      <c r="C21" s="4" t="s">
        <v>0</v>
      </c>
      <c r="D21" s="51">
        <v>7.63</v>
      </c>
      <c r="E21" s="51">
        <v>2.61</v>
      </c>
      <c r="F21" s="51">
        <v>1118</v>
      </c>
      <c r="G21" s="2">
        <v>4665</v>
      </c>
      <c r="H21" s="1">
        <v>0.13</v>
      </c>
    </row>
  </sheetData>
  <mergeCells count="6">
    <mergeCell ref="A19:B21"/>
    <mergeCell ref="A4:B6"/>
    <mergeCell ref="A7:B9"/>
    <mergeCell ref="A10:B12"/>
    <mergeCell ref="A13:B15"/>
    <mergeCell ref="A16:B18"/>
  </mergeCells>
  <hyperlinks>
    <hyperlink ref="A2" location="ÍNDICE!F1C1" display="ÍNDICE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9">
    <tabColor theme="4" tint="0.59999389629810485"/>
  </sheetPr>
  <dimension ref="A1:H21"/>
  <sheetViews>
    <sheetView workbookViewId="0">
      <selection activeCell="A2" sqref="A2"/>
    </sheetView>
  </sheetViews>
  <sheetFormatPr baseColWidth="10" defaultRowHeight="14.4" x14ac:dyDescent="0.3"/>
  <cols>
    <col min="6" max="6" width="14.109375" customWidth="1"/>
    <col min="7" max="7" width="15.88671875" customWidth="1"/>
    <col min="8" max="8" width="14.88671875" customWidth="1"/>
  </cols>
  <sheetData>
    <row r="1" spans="1:8" x14ac:dyDescent="0.3">
      <c r="A1" s="41" t="s">
        <v>175</v>
      </c>
    </row>
    <row r="2" spans="1:8" ht="15" thickBot="1" x14ac:dyDescent="0.35">
      <c r="A2" s="61" t="s">
        <v>130</v>
      </c>
    </row>
    <row r="3" spans="1:8" ht="29.4" thickBot="1" x14ac:dyDescent="0.35">
      <c r="C3" s="40"/>
      <c r="D3" s="39" t="s">
        <v>135</v>
      </c>
      <c r="E3" s="38" t="s">
        <v>134</v>
      </c>
      <c r="F3" s="38" t="s">
        <v>133</v>
      </c>
      <c r="G3" s="37" t="s">
        <v>132</v>
      </c>
      <c r="H3" s="60" t="s">
        <v>131</v>
      </c>
    </row>
    <row r="4" spans="1:8" ht="15.6" x14ac:dyDescent="0.3">
      <c r="A4" s="70" t="s">
        <v>8</v>
      </c>
      <c r="B4" s="65"/>
      <c r="C4" s="24" t="s">
        <v>2</v>
      </c>
      <c r="D4" s="56">
        <v>6.71</v>
      </c>
      <c r="E4" s="56">
        <v>2.0499999999999998</v>
      </c>
      <c r="F4" s="56">
        <v>14</v>
      </c>
      <c r="G4" s="22">
        <v>73</v>
      </c>
      <c r="H4" s="21">
        <v>0.97</v>
      </c>
    </row>
    <row r="5" spans="1:8" ht="15.6" x14ac:dyDescent="0.3">
      <c r="A5" s="66"/>
      <c r="B5" s="67"/>
      <c r="C5" s="20" t="s">
        <v>1</v>
      </c>
      <c r="D5" s="55">
        <v>6.94</v>
      </c>
      <c r="E5" s="55">
        <v>1.83</v>
      </c>
      <c r="F5" s="55">
        <v>32</v>
      </c>
      <c r="G5" s="18">
        <v>145</v>
      </c>
      <c r="H5" s="17">
        <v>0.56000000000000005</v>
      </c>
    </row>
    <row r="6" spans="1:8" ht="16.2" thickBot="1" x14ac:dyDescent="0.35">
      <c r="A6" s="68"/>
      <c r="B6" s="69"/>
      <c r="C6" s="16" t="s">
        <v>0</v>
      </c>
      <c r="D6" s="54">
        <v>6.87</v>
      </c>
      <c r="E6" s="54">
        <v>1.88</v>
      </c>
      <c r="F6" s="54">
        <v>46</v>
      </c>
      <c r="G6" s="14">
        <v>218</v>
      </c>
      <c r="H6" s="13">
        <v>0.48</v>
      </c>
    </row>
    <row r="7" spans="1:8" ht="15.6" x14ac:dyDescent="0.3">
      <c r="A7" s="70" t="s">
        <v>7</v>
      </c>
      <c r="B7" s="65"/>
      <c r="C7" s="36" t="s">
        <v>2</v>
      </c>
      <c r="D7" s="59">
        <v>6.82</v>
      </c>
      <c r="E7" s="59">
        <v>1.84</v>
      </c>
      <c r="F7" s="59">
        <v>22</v>
      </c>
      <c r="G7" s="34">
        <v>83</v>
      </c>
      <c r="H7" s="33">
        <v>0.66</v>
      </c>
    </row>
    <row r="8" spans="1:8" ht="15.6" x14ac:dyDescent="0.3">
      <c r="A8" s="66"/>
      <c r="B8" s="67"/>
      <c r="C8" s="32" t="s">
        <v>1</v>
      </c>
      <c r="D8" s="58">
        <v>6.91</v>
      </c>
      <c r="E8" s="58">
        <v>2.0699999999999998</v>
      </c>
      <c r="F8" s="58">
        <v>32</v>
      </c>
      <c r="G8" s="30">
        <v>110</v>
      </c>
      <c r="H8" s="29">
        <v>0.61</v>
      </c>
    </row>
    <row r="9" spans="1:8" ht="16.2" thickBot="1" x14ac:dyDescent="0.35">
      <c r="A9" s="68"/>
      <c r="B9" s="69"/>
      <c r="C9" s="28" t="s">
        <v>0</v>
      </c>
      <c r="D9" s="57">
        <v>6.87</v>
      </c>
      <c r="E9" s="57">
        <v>1.96</v>
      </c>
      <c r="F9" s="57">
        <v>54</v>
      </c>
      <c r="G9" s="26">
        <v>193</v>
      </c>
      <c r="H9" s="25">
        <v>0.44</v>
      </c>
    </row>
    <row r="10" spans="1:8" ht="15.6" x14ac:dyDescent="0.3">
      <c r="A10" s="70" t="s">
        <v>6</v>
      </c>
      <c r="B10" s="65"/>
      <c r="C10" s="24" t="s">
        <v>2</v>
      </c>
      <c r="D10" s="56">
        <v>6.83</v>
      </c>
      <c r="E10" s="56">
        <v>1.9</v>
      </c>
      <c r="F10" s="56">
        <v>78</v>
      </c>
      <c r="G10" s="22">
        <v>218</v>
      </c>
      <c r="H10" s="21">
        <v>0.34</v>
      </c>
    </row>
    <row r="11" spans="1:8" ht="15.6" x14ac:dyDescent="0.3">
      <c r="A11" s="66"/>
      <c r="B11" s="67"/>
      <c r="C11" s="20" t="s">
        <v>1</v>
      </c>
      <c r="D11" s="55">
        <v>6.92</v>
      </c>
      <c r="E11" s="55">
        <v>2.0299999999999998</v>
      </c>
      <c r="F11" s="55">
        <v>143</v>
      </c>
      <c r="G11" s="18">
        <v>556</v>
      </c>
      <c r="H11" s="17">
        <v>0.28999999999999998</v>
      </c>
    </row>
    <row r="12" spans="1:8" ht="16.2" thickBot="1" x14ac:dyDescent="0.35">
      <c r="A12" s="68"/>
      <c r="B12" s="69"/>
      <c r="C12" s="16" t="s">
        <v>0</v>
      </c>
      <c r="D12" s="54">
        <v>6.89</v>
      </c>
      <c r="E12" s="54">
        <v>1.98</v>
      </c>
      <c r="F12" s="54">
        <v>221</v>
      </c>
      <c r="G12" s="14">
        <v>774</v>
      </c>
      <c r="H12" s="13">
        <v>0.22</v>
      </c>
    </row>
    <row r="13" spans="1:8" ht="15.6" x14ac:dyDescent="0.3">
      <c r="A13" s="70" t="s">
        <v>5</v>
      </c>
      <c r="B13" s="65"/>
      <c r="C13" s="36" t="s">
        <v>2</v>
      </c>
      <c r="D13" s="59">
        <v>6.54</v>
      </c>
      <c r="E13" s="59">
        <v>2.37</v>
      </c>
      <c r="F13" s="59">
        <v>186</v>
      </c>
      <c r="G13" s="34">
        <v>909</v>
      </c>
      <c r="H13" s="33">
        <v>0.3</v>
      </c>
    </row>
    <row r="14" spans="1:8" ht="15.6" x14ac:dyDescent="0.3">
      <c r="A14" s="66"/>
      <c r="B14" s="67"/>
      <c r="C14" s="32" t="s">
        <v>1</v>
      </c>
      <c r="D14" s="58">
        <v>6.7</v>
      </c>
      <c r="E14" s="58">
        <v>2.2000000000000002</v>
      </c>
      <c r="F14" s="58">
        <v>241</v>
      </c>
      <c r="G14" s="30">
        <v>1583</v>
      </c>
      <c r="H14" s="29">
        <v>0.26</v>
      </c>
    </row>
    <row r="15" spans="1:8" ht="16.2" thickBot="1" x14ac:dyDescent="0.35">
      <c r="A15" s="68"/>
      <c r="B15" s="69"/>
      <c r="C15" s="28" t="s">
        <v>0</v>
      </c>
      <c r="D15" s="57">
        <v>6.63</v>
      </c>
      <c r="E15" s="57">
        <v>2.2799999999999998</v>
      </c>
      <c r="F15" s="57">
        <v>427</v>
      </c>
      <c r="G15" s="26">
        <v>2492</v>
      </c>
      <c r="H15" s="25">
        <v>0.2</v>
      </c>
    </row>
    <row r="16" spans="1:8" ht="15.6" x14ac:dyDescent="0.3">
      <c r="A16" s="70" t="s">
        <v>4</v>
      </c>
      <c r="B16" s="65"/>
      <c r="C16" s="24" t="s">
        <v>2</v>
      </c>
      <c r="D16" s="56">
        <v>6.37</v>
      </c>
      <c r="E16" s="56">
        <v>2.14</v>
      </c>
      <c r="F16" s="56">
        <v>286</v>
      </c>
      <c r="G16" s="22">
        <v>688</v>
      </c>
      <c r="H16" s="21">
        <v>0.19</v>
      </c>
    </row>
    <row r="17" spans="1:8" ht="15.6" x14ac:dyDescent="0.3">
      <c r="A17" s="66"/>
      <c r="B17" s="67"/>
      <c r="C17" s="20" t="s">
        <v>1</v>
      </c>
      <c r="D17" s="55">
        <v>6.3</v>
      </c>
      <c r="E17" s="55">
        <v>2.0299999999999998</v>
      </c>
      <c r="F17" s="55">
        <v>84</v>
      </c>
      <c r="G17" s="18">
        <v>300</v>
      </c>
      <c r="H17" s="17">
        <v>0.37</v>
      </c>
    </row>
    <row r="18" spans="1:8" ht="16.2" thickBot="1" x14ac:dyDescent="0.35">
      <c r="A18" s="68"/>
      <c r="B18" s="69"/>
      <c r="C18" s="16" t="s">
        <v>0</v>
      </c>
      <c r="D18" s="54">
        <v>6.35</v>
      </c>
      <c r="E18" s="54">
        <v>2.11</v>
      </c>
      <c r="F18" s="54">
        <v>370</v>
      </c>
      <c r="G18" s="14">
        <v>988</v>
      </c>
      <c r="H18" s="13">
        <v>0.17</v>
      </c>
    </row>
    <row r="19" spans="1:8" ht="15.6" x14ac:dyDescent="0.3">
      <c r="A19" s="64" t="s">
        <v>3</v>
      </c>
      <c r="B19" s="65"/>
      <c r="C19" s="12" t="s">
        <v>2</v>
      </c>
      <c r="D19" s="53">
        <v>6.51</v>
      </c>
      <c r="E19" s="53">
        <v>2.1800000000000002</v>
      </c>
      <c r="F19" s="53">
        <v>586</v>
      </c>
      <c r="G19" s="10">
        <v>1971</v>
      </c>
      <c r="H19" s="9">
        <v>0.15</v>
      </c>
    </row>
    <row r="20" spans="1:8" ht="15.6" x14ac:dyDescent="0.3">
      <c r="A20" s="66"/>
      <c r="B20" s="67"/>
      <c r="C20" s="8" t="s">
        <v>1</v>
      </c>
      <c r="D20" s="52">
        <v>6.72</v>
      </c>
      <c r="E20" s="52">
        <v>2.1</v>
      </c>
      <c r="F20" s="52">
        <v>532</v>
      </c>
      <c r="G20" s="6">
        <v>2694</v>
      </c>
      <c r="H20" s="5">
        <v>0.16</v>
      </c>
    </row>
    <row r="21" spans="1:8" ht="16.2" thickBot="1" x14ac:dyDescent="0.35">
      <c r="A21" s="68"/>
      <c r="B21" s="69"/>
      <c r="C21" s="4" t="s">
        <v>0</v>
      </c>
      <c r="D21" s="51">
        <v>6.61</v>
      </c>
      <c r="E21" s="51">
        <v>2.14</v>
      </c>
      <c r="F21" s="51">
        <v>1118</v>
      </c>
      <c r="G21" s="2">
        <v>4665</v>
      </c>
      <c r="H21" s="1">
        <v>0.11</v>
      </c>
    </row>
  </sheetData>
  <mergeCells count="6">
    <mergeCell ref="A19:B21"/>
    <mergeCell ref="A4:B6"/>
    <mergeCell ref="A7:B9"/>
    <mergeCell ref="A10:B12"/>
    <mergeCell ref="A13:B15"/>
    <mergeCell ref="A16:B18"/>
  </mergeCells>
  <hyperlinks>
    <hyperlink ref="A2" location="ÍNDICE!F1C1" display="ÍNDICE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0">
    <tabColor theme="4" tint="0.59999389629810485"/>
  </sheetPr>
  <dimension ref="A1:H21"/>
  <sheetViews>
    <sheetView workbookViewId="0">
      <selection activeCell="A2" sqref="A2"/>
    </sheetView>
  </sheetViews>
  <sheetFormatPr baseColWidth="10" defaultRowHeight="14.4" x14ac:dyDescent="0.3"/>
  <cols>
    <col min="6" max="6" width="14.109375" customWidth="1"/>
    <col min="7" max="7" width="15.88671875" customWidth="1"/>
    <col min="8" max="8" width="14.88671875" customWidth="1"/>
  </cols>
  <sheetData>
    <row r="1" spans="1:8" x14ac:dyDescent="0.3">
      <c r="A1" s="41" t="s">
        <v>176</v>
      </c>
    </row>
    <row r="2" spans="1:8" ht="15" thickBot="1" x14ac:dyDescent="0.35">
      <c r="A2" s="61" t="s">
        <v>130</v>
      </c>
    </row>
    <row r="3" spans="1:8" ht="29.4" thickBot="1" x14ac:dyDescent="0.35">
      <c r="C3" s="40"/>
      <c r="D3" s="39" t="s">
        <v>135</v>
      </c>
      <c r="E3" s="38" t="s">
        <v>134</v>
      </c>
      <c r="F3" s="38" t="s">
        <v>133</v>
      </c>
      <c r="G3" s="37" t="s">
        <v>132</v>
      </c>
      <c r="H3" s="60" t="s">
        <v>131</v>
      </c>
    </row>
    <row r="4" spans="1:8" ht="15.6" x14ac:dyDescent="0.3">
      <c r="A4" s="70" t="s">
        <v>8</v>
      </c>
      <c r="B4" s="65"/>
      <c r="C4" s="24" t="s">
        <v>2</v>
      </c>
      <c r="D4" s="56">
        <v>6.14</v>
      </c>
      <c r="E4" s="56">
        <v>2.11</v>
      </c>
      <c r="F4" s="56">
        <v>14</v>
      </c>
      <c r="G4" s="22">
        <v>73</v>
      </c>
      <c r="H4" s="21">
        <v>1</v>
      </c>
    </row>
    <row r="5" spans="1:8" ht="15.6" x14ac:dyDescent="0.3">
      <c r="A5" s="66"/>
      <c r="B5" s="67"/>
      <c r="C5" s="20" t="s">
        <v>1</v>
      </c>
      <c r="D5" s="55">
        <v>6.44</v>
      </c>
      <c r="E5" s="55">
        <v>2.37</v>
      </c>
      <c r="F5" s="55">
        <v>32</v>
      </c>
      <c r="G5" s="18">
        <v>145</v>
      </c>
      <c r="H5" s="17">
        <v>0.73</v>
      </c>
    </row>
    <row r="6" spans="1:8" ht="16.2" thickBot="1" x14ac:dyDescent="0.35">
      <c r="A6" s="68"/>
      <c r="B6" s="69"/>
      <c r="C6" s="16" t="s">
        <v>0</v>
      </c>
      <c r="D6" s="54">
        <v>6.35</v>
      </c>
      <c r="E6" s="54">
        <v>2.27</v>
      </c>
      <c r="F6" s="54">
        <v>46</v>
      </c>
      <c r="G6" s="14">
        <v>218</v>
      </c>
      <c r="H6" s="13">
        <v>0.57999999999999996</v>
      </c>
    </row>
    <row r="7" spans="1:8" ht="15.6" x14ac:dyDescent="0.3">
      <c r="A7" s="70" t="s">
        <v>7</v>
      </c>
      <c r="B7" s="65"/>
      <c r="C7" s="36" t="s">
        <v>2</v>
      </c>
      <c r="D7" s="59">
        <v>6.14</v>
      </c>
      <c r="E7" s="59">
        <v>2.5299999999999998</v>
      </c>
      <c r="F7" s="59">
        <v>22</v>
      </c>
      <c r="G7" s="34">
        <v>83</v>
      </c>
      <c r="H7" s="33">
        <v>0.91</v>
      </c>
    </row>
    <row r="8" spans="1:8" ht="15.6" x14ac:dyDescent="0.3">
      <c r="A8" s="66"/>
      <c r="B8" s="67"/>
      <c r="C8" s="32" t="s">
        <v>1</v>
      </c>
      <c r="D8" s="58">
        <v>5.69</v>
      </c>
      <c r="E8" s="58">
        <v>2.3199999999999998</v>
      </c>
      <c r="F8" s="58">
        <v>32</v>
      </c>
      <c r="G8" s="30">
        <v>110</v>
      </c>
      <c r="H8" s="29">
        <v>0.68</v>
      </c>
    </row>
    <row r="9" spans="1:8" ht="16.2" thickBot="1" x14ac:dyDescent="0.35">
      <c r="A9" s="68"/>
      <c r="B9" s="69"/>
      <c r="C9" s="28" t="s">
        <v>0</v>
      </c>
      <c r="D9" s="57">
        <v>5.87</v>
      </c>
      <c r="E9" s="57">
        <v>2.4</v>
      </c>
      <c r="F9" s="57">
        <v>54</v>
      </c>
      <c r="G9" s="26">
        <v>193</v>
      </c>
      <c r="H9" s="25">
        <v>0.54</v>
      </c>
    </row>
    <row r="10" spans="1:8" ht="15.6" x14ac:dyDescent="0.3">
      <c r="A10" s="70" t="s">
        <v>6</v>
      </c>
      <c r="B10" s="65"/>
      <c r="C10" s="24" t="s">
        <v>2</v>
      </c>
      <c r="D10" s="56">
        <v>7.24</v>
      </c>
      <c r="E10" s="56">
        <v>2.19</v>
      </c>
      <c r="F10" s="56">
        <v>78</v>
      </c>
      <c r="G10" s="22">
        <v>218</v>
      </c>
      <c r="H10" s="21">
        <v>0.39</v>
      </c>
    </row>
    <row r="11" spans="1:8" ht="15.6" x14ac:dyDescent="0.3">
      <c r="A11" s="66"/>
      <c r="B11" s="67"/>
      <c r="C11" s="20" t="s">
        <v>1</v>
      </c>
      <c r="D11" s="55">
        <v>6.93</v>
      </c>
      <c r="E11" s="55">
        <v>2.46</v>
      </c>
      <c r="F11" s="55">
        <v>143</v>
      </c>
      <c r="G11" s="18">
        <v>556</v>
      </c>
      <c r="H11" s="17">
        <v>0.35</v>
      </c>
    </row>
    <row r="12" spans="1:8" ht="16.2" thickBot="1" x14ac:dyDescent="0.35">
      <c r="A12" s="68"/>
      <c r="B12" s="69"/>
      <c r="C12" s="16" t="s">
        <v>0</v>
      </c>
      <c r="D12" s="54">
        <v>7.04</v>
      </c>
      <c r="E12" s="54">
        <v>2.37</v>
      </c>
      <c r="F12" s="54">
        <v>221</v>
      </c>
      <c r="G12" s="14">
        <v>774</v>
      </c>
      <c r="H12" s="13">
        <v>0.26</v>
      </c>
    </row>
    <row r="13" spans="1:8" ht="15.6" x14ac:dyDescent="0.3">
      <c r="A13" s="70" t="s">
        <v>5</v>
      </c>
      <c r="B13" s="65"/>
      <c r="C13" s="36" t="s">
        <v>2</v>
      </c>
      <c r="D13" s="59">
        <v>6.65</v>
      </c>
      <c r="E13" s="59">
        <v>2.72</v>
      </c>
      <c r="F13" s="59">
        <v>186</v>
      </c>
      <c r="G13" s="34">
        <v>909</v>
      </c>
      <c r="H13" s="33">
        <v>0.35</v>
      </c>
    </row>
    <row r="14" spans="1:8" ht="15.6" x14ac:dyDescent="0.3">
      <c r="A14" s="66"/>
      <c r="B14" s="67"/>
      <c r="C14" s="32" t="s">
        <v>1</v>
      </c>
      <c r="D14" s="58">
        <v>6.8</v>
      </c>
      <c r="E14" s="58">
        <v>2.4300000000000002</v>
      </c>
      <c r="F14" s="58">
        <v>241</v>
      </c>
      <c r="G14" s="30">
        <v>1583</v>
      </c>
      <c r="H14" s="29">
        <v>0.28000000000000003</v>
      </c>
    </row>
    <row r="15" spans="1:8" ht="16.2" thickBot="1" x14ac:dyDescent="0.35">
      <c r="A15" s="68"/>
      <c r="B15" s="69"/>
      <c r="C15" s="28" t="s">
        <v>0</v>
      </c>
      <c r="D15" s="57">
        <v>6.73</v>
      </c>
      <c r="E15" s="57">
        <v>2.56</v>
      </c>
      <c r="F15" s="57">
        <v>427</v>
      </c>
      <c r="G15" s="26">
        <v>2492</v>
      </c>
      <c r="H15" s="25">
        <v>0.22</v>
      </c>
    </row>
    <row r="16" spans="1:8" ht="15.6" x14ac:dyDescent="0.3">
      <c r="A16" s="70" t="s">
        <v>4</v>
      </c>
      <c r="B16" s="65"/>
      <c r="C16" s="24" t="s">
        <v>2</v>
      </c>
      <c r="D16" s="56">
        <v>7.33</v>
      </c>
      <c r="E16" s="56">
        <v>2.2999999999999998</v>
      </c>
      <c r="F16" s="56">
        <v>286</v>
      </c>
      <c r="G16" s="22">
        <v>688</v>
      </c>
      <c r="H16" s="21">
        <v>0.2</v>
      </c>
    </row>
    <row r="17" spans="1:8" ht="15.6" x14ac:dyDescent="0.3">
      <c r="A17" s="66"/>
      <c r="B17" s="67"/>
      <c r="C17" s="20" t="s">
        <v>1</v>
      </c>
      <c r="D17" s="55">
        <v>6.74</v>
      </c>
      <c r="E17" s="55">
        <v>2.44</v>
      </c>
      <c r="F17" s="55">
        <v>84</v>
      </c>
      <c r="G17" s="18">
        <v>300</v>
      </c>
      <c r="H17" s="17">
        <v>0.44</v>
      </c>
    </row>
    <row r="18" spans="1:8" ht="16.2" thickBot="1" x14ac:dyDescent="0.35">
      <c r="A18" s="68"/>
      <c r="B18" s="69"/>
      <c r="C18" s="16" t="s">
        <v>0</v>
      </c>
      <c r="D18" s="54">
        <v>7.19</v>
      </c>
      <c r="E18" s="54">
        <v>2.34</v>
      </c>
      <c r="F18" s="54">
        <v>370</v>
      </c>
      <c r="G18" s="14">
        <v>988</v>
      </c>
      <c r="H18" s="13">
        <v>0.19</v>
      </c>
    </row>
    <row r="19" spans="1:8" ht="15.6" x14ac:dyDescent="0.3">
      <c r="A19" s="64" t="s">
        <v>3</v>
      </c>
      <c r="B19" s="65"/>
      <c r="C19" s="12" t="s">
        <v>2</v>
      </c>
      <c r="D19" s="53">
        <v>7.03</v>
      </c>
      <c r="E19" s="53">
        <v>2.46</v>
      </c>
      <c r="F19" s="53">
        <v>586</v>
      </c>
      <c r="G19" s="10">
        <v>1971</v>
      </c>
      <c r="H19" s="9">
        <v>0.17</v>
      </c>
    </row>
    <row r="20" spans="1:8" ht="15.6" x14ac:dyDescent="0.3">
      <c r="A20" s="66"/>
      <c r="B20" s="67"/>
      <c r="C20" s="8" t="s">
        <v>1</v>
      </c>
      <c r="D20" s="52">
        <v>6.73</v>
      </c>
      <c r="E20" s="52">
        <v>2.44</v>
      </c>
      <c r="F20" s="52">
        <v>532</v>
      </c>
      <c r="G20" s="6">
        <v>2694</v>
      </c>
      <c r="H20" s="5">
        <v>0.19</v>
      </c>
    </row>
    <row r="21" spans="1:8" ht="16.2" thickBot="1" x14ac:dyDescent="0.35">
      <c r="A21" s="68"/>
      <c r="B21" s="69"/>
      <c r="C21" s="4" t="s">
        <v>0</v>
      </c>
      <c r="D21" s="51">
        <v>6.89</v>
      </c>
      <c r="E21" s="51">
        <v>2.4500000000000002</v>
      </c>
      <c r="F21" s="51">
        <v>1118</v>
      </c>
      <c r="G21" s="2">
        <v>4665</v>
      </c>
      <c r="H21" s="1">
        <v>0.13</v>
      </c>
    </row>
  </sheetData>
  <mergeCells count="6">
    <mergeCell ref="A19:B21"/>
    <mergeCell ref="A4:B6"/>
    <mergeCell ref="A7:B9"/>
    <mergeCell ref="A10:B12"/>
    <mergeCell ref="A13:B15"/>
    <mergeCell ref="A16:B18"/>
  </mergeCells>
  <hyperlinks>
    <hyperlink ref="A2" location="ÍNDICE!F1C1" display="ÍNDICE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1">
    <tabColor theme="4" tint="0.59999389629810485"/>
  </sheetPr>
  <dimension ref="A1:H21"/>
  <sheetViews>
    <sheetView workbookViewId="0">
      <selection activeCell="A2" sqref="A2"/>
    </sheetView>
  </sheetViews>
  <sheetFormatPr baseColWidth="10" defaultRowHeight="14.4" x14ac:dyDescent="0.3"/>
  <cols>
    <col min="6" max="6" width="14.109375" customWidth="1"/>
    <col min="7" max="7" width="15.88671875" customWidth="1"/>
    <col min="8" max="8" width="14.88671875" customWidth="1"/>
  </cols>
  <sheetData>
    <row r="1" spans="1:8" x14ac:dyDescent="0.3">
      <c r="A1" s="41" t="s">
        <v>177</v>
      </c>
    </row>
    <row r="2" spans="1:8" ht="15" thickBot="1" x14ac:dyDescent="0.35">
      <c r="A2" s="61" t="s">
        <v>130</v>
      </c>
    </row>
    <row r="3" spans="1:8" ht="29.4" thickBot="1" x14ac:dyDescent="0.35">
      <c r="C3" s="40"/>
      <c r="D3" s="39" t="s">
        <v>135</v>
      </c>
      <c r="E3" s="38" t="s">
        <v>134</v>
      </c>
      <c r="F3" s="38" t="s">
        <v>133</v>
      </c>
      <c r="G3" s="37" t="s">
        <v>132</v>
      </c>
      <c r="H3" s="60" t="s">
        <v>131</v>
      </c>
    </row>
    <row r="4" spans="1:8" ht="15.6" x14ac:dyDescent="0.3">
      <c r="A4" s="70" t="s">
        <v>8</v>
      </c>
      <c r="B4" s="65"/>
      <c r="C4" s="24" t="s">
        <v>2</v>
      </c>
      <c r="D4" s="56">
        <v>7.86</v>
      </c>
      <c r="E4" s="56">
        <v>1.96</v>
      </c>
      <c r="F4" s="56">
        <v>14</v>
      </c>
      <c r="G4" s="22">
        <v>73</v>
      </c>
      <c r="H4" s="21">
        <v>0.93</v>
      </c>
    </row>
    <row r="5" spans="1:8" ht="15.6" x14ac:dyDescent="0.3">
      <c r="A5" s="66"/>
      <c r="B5" s="67"/>
      <c r="C5" s="20" t="s">
        <v>1</v>
      </c>
      <c r="D5" s="55">
        <v>8.5299999999999994</v>
      </c>
      <c r="E5" s="55">
        <v>1.52</v>
      </c>
      <c r="F5" s="55">
        <v>32</v>
      </c>
      <c r="G5" s="18">
        <v>145</v>
      </c>
      <c r="H5" s="17">
        <v>0.47</v>
      </c>
    </row>
    <row r="6" spans="1:8" ht="16.2" thickBot="1" x14ac:dyDescent="0.35">
      <c r="A6" s="68"/>
      <c r="B6" s="69"/>
      <c r="C6" s="16" t="s">
        <v>0</v>
      </c>
      <c r="D6" s="54">
        <v>8.33</v>
      </c>
      <c r="E6" s="54">
        <v>1.67</v>
      </c>
      <c r="F6" s="54">
        <v>46</v>
      </c>
      <c r="G6" s="14">
        <v>218</v>
      </c>
      <c r="H6" s="13">
        <v>0.43</v>
      </c>
    </row>
    <row r="7" spans="1:8" ht="15.6" x14ac:dyDescent="0.3">
      <c r="A7" s="70" t="s">
        <v>7</v>
      </c>
      <c r="B7" s="65"/>
      <c r="C7" s="36" t="s">
        <v>2</v>
      </c>
      <c r="D7" s="59">
        <v>8.14</v>
      </c>
      <c r="E7" s="59">
        <v>1.73</v>
      </c>
      <c r="F7" s="59">
        <v>22</v>
      </c>
      <c r="G7" s="34">
        <v>83</v>
      </c>
      <c r="H7" s="33">
        <v>0.62</v>
      </c>
    </row>
    <row r="8" spans="1:8" ht="15.6" x14ac:dyDescent="0.3">
      <c r="A8" s="66"/>
      <c r="B8" s="67"/>
      <c r="C8" s="32" t="s">
        <v>1</v>
      </c>
      <c r="D8" s="58">
        <v>7.72</v>
      </c>
      <c r="E8" s="58">
        <v>1.82</v>
      </c>
      <c r="F8" s="58">
        <v>32</v>
      </c>
      <c r="G8" s="30">
        <v>110</v>
      </c>
      <c r="H8" s="29">
        <v>0.53</v>
      </c>
    </row>
    <row r="9" spans="1:8" ht="16.2" thickBot="1" x14ac:dyDescent="0.35">
      <c r="A9" s="68"/>
      <c r="B9" s="69"/>
      <c r="C9" s="28" t="s">
        <v>0</v>
      </c>
      <c r="D9" s="57">
        <v>7.89</v>
      </c>
      <c r="E9" s="57">
        <v>1.78</v>
      </c>
      <c r="F9" s="57">
        <v>54</v>
      </c>
      <c r="G9" s="26">
        <v>193</v>
      </c>
      <c r="H9" s="25">
        <v>0.4</v>
      </c>
    </row>
    <row r="10" spans="1:8" ht="15.6" x14ac:dyDescent="0.3">
      <c r="A10" s="70" t="s">
        <v>6</v>
      </c>
      <c r="B10" s="65"/>
      <c r="C10" s="24" t="s">
        <v>2</v>
      </c>
      <c r="D10" s="56">
        <v>8.36</v>
      </c>
      <c r="E10" s="56">
        <v>1.25</v>
      </c>
      <c r="F10" s="56">
        <v>78</v>
      </c>
      <c r="G10" s="22">
        <v>218</v>
      </c>
      <c r="H10" s="21">
        <v>0.22</v>
      </c>
    </row>
    <row r="11" spans="1:8" ht="15.6" x14ac:dyDescent="0.3">
      <c r="A11" s="66"/>
      <c r="B11" s="67"/>
      <c r="C11" s="20" t="s">
        <v>1</v>
      </c>
      <c r="D11" s="55">
        <v>8.08</v>
      </c>
      <c r="E11" s="55">
        <v>1.76</v>
      </c>
      <c r="F11" s="55">
        <v>143</v>
      </c>
      <c r="G11" s="18">
        <v>556</v>
      </c>
      <c r="H11" s="17">
        <v>0.25</v>
      </c>
    </row>
    <row r="12" spans="1:8" ht="16.2" thickBot="1" x14ac:dyDescent="0.35">
      <c r="A12" s="68"/>
      <c r="B12" s="69"/>
      <c r="C12" s="16" t="s">
        <v>0</v>
      </c>
      <c r="D12" s="54">
        <v>8.18</v>
      </c>
      <c r="E12" s="54">
        <v>1.6</v>
      </c>
      <c r="F12" s="54">
        <v>221</v>
      </c>
      <c r="G12" s="14">
        <v>774</v>
      </c>
      <c r="H12" s="13">
        <v>0.18</v>
      </c>
    </row>
    <row r="13" spans="1:8" ht="15.6" x14ac:dyDescent="0.3">
      <c r="A13" s="70" t="s">
        <v>5</v>
      </c>
      <c r="B13" s="65"/>
      <c r="C13" s="36" t="s">
        <v>2</v>
      </c>
      <c r="D13" s="59">
        <v>7.99</v>
      </c>
      <c r="E13" s="59">
        <v>1.85</v>
      </c>
      <c r="F13" s="59">
        <v>186</v>
      </c>
      <c r="G13" s="34">
        <v>909</v>
      </c>
      <c r="H13" s="33">
        <v>0.24</v>
      </c>
    </row>
    <row r="14" spans="1:8" ht="15.6" x14ac:dyDescent="0.3">
      <c r="A14" s="66"/>
      <c r="B14" s="67"/>
      <c r="C14" s="32" t="s">
        <v>1</v>
      </c>
      <c r="D14" s="58">
        <v>7.99</v>
      </c>
      <c r="E14" s="58">
        <v>1.76</v>
      </c>
      <c r="F14" s="58">
        <v>241</v>
      </c>
      <c r="G14" s="30">
        <v>1583</v>
      </c>
      <c r="H14" s="29">
        <v>0.2</v>
      </c>
    </row>
    <row r="15" spans="1:8" ht="16.2" thickBot="1" x14ac:dyDescent="0.35">
      <c r="A15" s="68"/>
      <c r="B15" s="69"/>
      <c r="C15" s="28" t="s">
        <v>0</v>
      </c>
      <c r="D15" s="57">
        <v>7.99</v>
      </c>
      <c r="E15" s="57">
        <v>1.8</v>
      </c>
      <c r="F15" s="57">
        <v>427</v>
      </c>
      <c r="G15" s="26">
        <v>2492</v>
      </c>
      <c r="H15" s="25">
        <v>0.16</v>
      </c>
    </row>
    <row r="16" spans="1:8" ht="15.6" x14ac:dyDescent="0.3">
      <c r="A16" s="70" t="s">
        <v>4</v>
      </c>
      <c r="B16" s="65"/>
      <c r="C16" s="24" t="s">
        <v>2</v>
      </c>
      <c r="D16" s="56">
        <v>7.74</v>
      </c>
      <c r="E16" s="56">
        <v>2.0499999999999998</v>
      </c>
      <c r="F16" s="56">
        <v>286</v>
      </c>
      <c r="G16" s="22">
        <v>688</v>
      </c>
      <c r="H16" s="21">
        <v>0.18</v>
      </c>
    </row>
    <row r="17" spans="1:8" ht="15.6" x14ac:dyDescent="0.3">
      <c r="A17" s="66"/>
      <c r="B17" s="67"/>
      <c r="C17" s="20" t="s">
        <v>1</v>
      </c>
      <c r="D17" s="55">
        <v>7.62</v>
      </c>
      <c r="E17" s="55">
        <v>1.81</v>
      </c>
      <c r="F17" s="55">
        <v>84</v>
      </c>
      <c r="G17" s="18">
        <v>300</v>
      </c>
      <c r="H17" s="17">
        <v>0.33</v>
      </c>
    </row>
    <row r="18" spans="1:8" ht="16.2" thickBot="1" x14ac:dyDescent="0.35">
      <c r="A18" s="68"/>
      <c r="B18" s="69"/>
      <c r="C18" s="16" t="s">
        <v>0</v>
      </c>
      <c r="D18" s="54">
        <v>7.71</v>
      </c>
      <c r="E18" s="54">
        <v>2</v>
      </c>
      <c r="F18" s="54">
        <v>370</v>
      </c>
      <c r="G18" s="14">
        <v>988</v>
      </c>
      <c r="H18" s="13">
        <v>0.16</v>
      </c>
    </row>
    <row r="19" spans="1:8" ht="15.6" x14ac:dyDescent="0.3">
      <c r="A19" s="64" t="s">
        <v>3</v>
      </c>
      <c r="B19" s="65"/>
      <c r="C19" s="12" t="s">
        <v>2</v>
      </c>
      <c r="D19" s="53">
        <v>7.92</v>
      </c>
      <c r="E19" s="53">
        <v>1.89</v>
      </c>
      <c r="F19" s="53">
        <v>586</v>
      </c>
      <c r="G19" s="10">
        <v>1971</v>
      </c>
      <c r="H19" s="9">
        <v>0.13</v>
      </c>
    </row>
    <row r="20" spans="1:8" ht="15.6" x14ac:dyDescent="0.3">
      <c r="A20" s="66"/>
      <c r="B20" s="67"/>
      <c r="C20" s="8" t="s">
        <v>1</v>
      </c>
      <c r="D20" s="52">
        <v>7.97</v>
      </c>
      <c r="E20" s="52">
        <v>1.77</v>
      </c>
      <c r="F20" s="52">
        <v>532</v>
      </c>
      <c r="G20" s="6">
        <v>2694</v>
      </c>
      <c r="H20" s="5">
        <v>0.13</v>
      </c>
    </row>
    <row r="21" spans="1:8" ht="16.2" thickBot="1" x14ac:dyDescent="0.35">
      <c r="A21" s="68"/>
      <c r="B21" s="69"/>
      <c r="C21" s="4" t="s">
        <v>0</v>
      </c>
      <c r="D21" s="51">
        <v>7.94</v>
      </c>
      <c r="E21" s="51">
        <v>1.83</v>
      </c>
      <c r="F21" s="51">
        <v>1118</v>
      </c>
      <c r="G21" s="2">
        <v>4665</v>
      </c>
      <c r="H21" s="1">
        <v>0.09</v>
      </c>
    </row>
  </sheetData>
  <mergeCells count="6">
    <mergeCell ref="A19:B21"/>
    <mergeCell ref="A4:B6"/>
    <mergeCell ref="A7:B9"/>
    <mergeCell ref="A10:B12"/>
    <mergeCell ref="A13:B15"/>
    <mergeCell ref="A16:B18"/>
  </mergeCells>
  <hyperlinks>
    <hyperlink ref="A2" location="ÍNDICE!F1C1" display="ÍNDICE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2">
    <tabColor theme="4" tint="0.59999389629810485"/>
  </sheetPr>
  <dimension ref="A1:H21"/>
  <sheetViews>
    <sheetView workbookViewId="0">
      <selection activeCell="A2" sqref="A2"/>
    </sheetView>
  </sheetViews>
  <sheetFormatPr baseColWidth="10" defaultRowHeight="14.4" x14ac:dyDescent="0.3"/>
  <cols>
    <col min="6" max="6" width="14.109375" customWidth="1"/>
    <col min="7" max="7" width="15.88671875" customWidth="1"/>
    <col min="8" max="8" width="14.88671875" customWidth="1"/>
  </cols>
  <sheetData>
    <row r="1" spans="1:8" x14ac:dyDescent="0.3">
      <c r="A1" s="41" t="s">
        <v>178</v>
      </c>
    </row>
    <row r="2" spans="1:8" ht="15" thickBot="1" x14ac:dyDescent="0.35">
      <c r="A2" s="61" t="s">
        <v>130</v>
      </c>
    </row>
    <row r="3" spans="1:8" ht="29.4" thickBot="1" x14ac:dyDescent="0.35">
      <c r="C3" s="40"/>
      <c r="D3" s="39" t="s">
        <v>135</v>
      </c>
      <c r="E3" s="38" t="s">
        <v>134</v>
      </c>
      <c r="F3" s="38" t="s">
        <v>133</v>
      </c>
      <c r="G3" s="37" t="s">
        <v>132</v>
      </c>
      <c r="H3" s="60" t="s">
        <v>131</v>
      </c>
    </row>
    <row r="4" spans="1:8" ht="15.6" x14ac:dyDescent="0.3">
      <c r="A4" s="70" t="s">
        <v>8</v>
      </c>
      <c r="B4" s="65"/>
      <c r="C4" s="24" t="s">
        <v>2</v>
      </c>
      <c r="D4" s="56">
        <v>8.07</v>
      </c>
      <c r="E4" s="56">
        <v>1.59</v>
      </c>
      <c r="F4" s="56">
        <v>14</v>
      </c>
      <c r="G4" s="22">
        <v>73</v>
      </c>
      <c r="H4" s="21">
        <v>0.75</v>
      </c>
    </row>
    <row r="5" spans="1:8" ht="15.6" x14ac:dyDescent="0.3">
      <c r="A5" s="66"/>
      <c r="B5" s="67"/>
      <c r="C5" s="20" t="s">
        <v>1</v>
      </c>
      <c r="D5" s="55">
        <v>8.6199999999999992</v>
      </c>
      <c r="E5" s="55">
        <v>1.34</v>
      </c>
      <c r="F5" s="55">
        <v>32</v>
      </c>
      <c r="G5" s="18">
        <v>145</v>
      </c>
      <c r="H5" s="17">
        <v>0.41</v>
      </c>
    </row>
    <row r="6" spans="1:8" ht="16.2" thickBot="1" x14ac:dyDescent="0.35">
      <c r="A6" s="68"/>
      <c r="B6" s="69"/>
      <c r="C6" s="16" t="s">
        <v>0</v>
      </c>
      <c r="D6" s="54">
        <v>8.4600000000000009</v>
      </c>
      <c r="E6" s="54">
        <v>1.43</v>
      </c>
      <c r="F6" s="54">
        <v>46</v>
      </c>
      <c r="G6" s="14">
        <v>218</v>
      </c>
      <c r="H6" s="13">
        <v>0.37</v>
      </c>
    </row>
    <row r="7" spans="1:8" ht="15.6" x14ac:dyDescent="0.3">
      <c r="A7" s="70" t="s">
        <v>7</v>
      </c>
      <c r="B7" s="65"/>
      <c r="C7" s="36" t="s">
        <v>2</v>
      </c>
      <c r="D7" s="59">
        <v>8.09</v>
      </c>
      <c r="E7" s="59">
        <v>1.8</v>
      </c>
      <c r="F7" s="59">
        <v>22</v>
      </c>
      <c r="G7" s="34">
        <v>83</v>
      </c>
      <c r="H7" s="33">
        <v>0.65</v>
      </c>
    </row>
    <row r="8" spans="1:8" ht="15.6" x14ac:dyDescent="0.3">
      <c r="A8" s="66"/>
      <c r="B8" s="67"/>
      <c r="C8" s="32" t="s">
        <v>1</v>
      </c>
      <c r="D8" s="58">
        <v>7.72</v>
      </c>
      <c r="E8" s="58">
        <v>1.84</v>
      </c>
      <c r="F8" s="58">
        <v>32</v>
      </c>
      <c r="G8" s="30">
        <v>110</v>
      </c>
      <c r="H8" s="29">
        <v>0.54</v>
      </c>
    </row>
    <row r="9" spans="1:8" ht="16.2" thickBot="1" x14ac:dyDescent="0.35">
      <c r="A9" s="68"/>
      <c r="B9" s="69"/>
      <c r="C9" s="28" t="s">
        <v>0</v>
      </c>
      <c r="D9" s="57">
        <v>7.87</v>
      </c>
      <c r="E9" s="57">
        <v>1.81</v>
      </c>
      <c r="F9" s="57">
        <v>54</v>
      </c>
      <c r="G9" s="26">
        <v>193</v>
      </c>
      <c r="H9" s="25">
        <v>0.41</v>
      </c>
    </row>
    <row r="10" spans="1:8" ht="15.6" x14ac:dyDescent="0.3">
      <c r="A10" s="70" t="s">
        <v>6</v>
      </c>
      <c r="B10" s="65"/>
      <c r="C10" s="24" t="s">
        <v>2</v>
      </c>
      <c r="D10" s="56">
        <v>8.4700000000000006</v>
      </c>
      <c r="E10" s="56">
        <v>1.28</v>
      </c>
      <c r="F10" s="56">
        <v>78</v>
      </c>
      <c r="G10" s="22">
        <v>218</v>
      </c>
      <c r="H10" s="21">
        <v>0.23</v>
      </c>
    </row>
    <row r="11" spans="1:8" ht="15.6" x14ac:dyDescent="0.3">
      <c r="A11" s="66"/>
      <c r="B11" s="67"/>
      <c r="C11" s="20" t="s">
        <v>1</v>
      </c>
      <c r="D11" s="55">
        <v>8.1300000000000008</v>
      </c>
      <c r="E11" s="55">
        <v>1.67</v>
      </c>
      <c r="F11" s="55">
        <v>143</v>
      </c>
      <c r="G11" s="18">
        <v>556</v>
      </c>
      <c r="H11" s="17">
        <v>0.24</v>
      </c>
    </row>
    <row r="12" spans="1:8" ht="16.2" thickBot="1" x14ac:dyDescent="0.35">
      <c r="A12" s="68"/>
      <c r="B12" s="69"/>
      <c r="C12" s="16" t="s">
        <v>0</v>
      </c>
      <c r="D12" s="54">
        <v>8.25</v>
      </c>
      <c r="E12" s="54">
        <v>1.55</v>
      </c>
      <c r="F12" s="54">
        <v>221</v>
      </c>
      <c r="G12" s="14">
        <v>774</v>
      </c>
      <c r="H12" s="13">
        <v>0.17</v>
      </c>
    </row>
    <row r="13" spans="1:8" ht="15.6" x14ac:dyDescent="0.3">
      <c r="A13" s="70" t="s">
        <v>5</v>
      </c>
      <c r="B13" s="65"/>
      <c r="C13" s="36" t="s">
        <v>2</v>
      </c>
      <c r="D13" s="59">
        <v>7.98</v>
      </c>
      <c r="E13" s="59">
        <v>1.88</v>
      </c>
      <c r="F13" s="59">
        <v>186</v>
      </c>
      <c r="G13" s="34">
        <v>909</v>
      </c>
      <c r="H13" s="33">
        <v>0.24</v>
      </c>
    </row>
    <row r="14" spans="1:8" ht="15.6" x14ac:dyDescent="0.3">
      <c r="A14" s="66"/>
      <c r="B14" s="67"/>
      <c r="C14" s="32" t="s">
        <v>1</v>
      </c>
      <c r="D14" s="58">
        <v>8.02</v>
      </c>
      <c r="E14" s="58">
        <v>1.74</v>
      </c>
      <c r="F14" s="58">
        <v>241</v>
      </c>
      <c r="G14" s="30">
        <v>1583</v>
      </c>
      <c r="H14" s="29">
        <v>0.2</v>
      </c>
    </row>
    <row r="15" spans="1:8" ht="16.2" thickBot="1" x14ac:dyDescent="0.35">
      <c r="A15" s="68"/>
      <c r="B15" s="69"/>
      <c r="C15" s="28" t="s">
        <v>0</v>
      </c>
      <c r="D15" s="57">
        <v>8</v>
      </c>
      <c r="E15" s="57">
        <v>1.8</v>
      </c>
      <c r="F15" s="57">
        <v>427</v>
      </c>
      <c r="G15" s="26">
        <v>2492</v>
      </c>
      <c r="H15" s="25">
        <v>0.16</v>
      </c>
    </row>
    <row r="16" spans="1:8" ht="15.6" x14ac:dyDescent="0.3">
      <c r="A16" s="70" t="s">
        <v>4</v>
      </c>
      <c r="B16" s="65"/>
      <c r="C16" s="24" t="s">
        <v>2</v>
      </c>
      <c r="D16" s="56">
        <v>7.78</v>
      </c>
      <c r="E16" s="56">
        <v>1.93</v>
      </c>
      <c r="F16" s="56">
        <v>286</v>
      </c>
      <c r="G16" s="22">
        <v>688</v>
      </c>
      <c r="H16" s="21">
        <v>0.17</v>
      </c>
    </row>
    <row r="17" spans="1:8" ht="15.6" x14ac:dyDescent="0.3">
      <c r="A17" s="66"/>
      <c r="B17" s="67"/>
      <c r="C17" s="20" t="s">
        <v>1</v>
      </c>
      <c r="D17" s="55">
        <v>7.49</v>
      </c>
      <c r="E17" s="55">
        <v>1.94</v>
      </c>
      <c r="F17" s="55">
        <v>84</v>
      </c>
      <c r="G17" s="18">
        <v>300</v>
      </c>
      <c r="H17" s="17">
        <v>0.35</v>
      </c>
    </row>
    <row r="18" spans="1:8" ht="16.2" thickBot="1" x14ac:dyDescent="0.35">
      <c r="A18" s="68"/>
      <c r="B18" s="69"/>
      <c r="C18" s="16" t="s">
        <v>0</v>
      </c>
      <c r="D18" s="54">
        <v>7.71</v>
      </c>
      <c r="E18" s="54">
        <v>1.94</v>
      </c>
      <c r="F18" s="54">
        <v>370</v>
      </c>
      <c r="G18" s="14">
        <v>988</v>
      </c>
      <c r="H18" s="13">
        <v>0.16</v>
      </c>
    </row>
    <row r="19" spans="1:8" ht="15.6" x14ac:dyDescent="0.3">
      <c r="A19" s="64" t="s">
        <v>3</v>
      </c>
      <c r="B19" s="65"/>
      <c r="C19" s="12" t="s">
        <v>2</v>
      </c>
      <c r="D19" s="53">
        <v>7.95</v>
      </c>
      <c r="E19" s="53">
        <v>1.84</v>
      </c>
      <c r="F19" s="53">
        <v>586</v>
      </c>
      <c r="G19" s="10">
        <v>1971</v>
      </c>
      <c r="H19" s="9">
        <v>0.12</v>
      </c>
    </row>
    <row r="20" spans="1:8" ht="15.6" x14ac:dyDescent="0.3">
      <c r="A20" s="66"/>
      <c r="B20" s="67"/>
      <c r="C20" s="8" t="s">
        <v>1</v>
      </c>
      <c r="D20" s="52">
        <v>7.98</v>
      </c>
      <c r="E20" s="52">
        <v>1.75</v>
      </c>
      <c r="F20" s="52">
        <v>532</v>
      </c>
      <c r="G20" s="6">
        <v>2694</v>
      </c>
      <c r="H20" s="5">
        <v>0.13</v>
      </c>
    </row>
    <row r="21" spans="1:8" ht="16.2" thickBot="1" x14ac:dyDescent="0.35">
      <c r="A21" s="68"/>
      <c r="B21" s="69"/>
      <c r="C21" s="4" t="s">
        <v>0</v>
      </c>
      <c r="D21" s="51">
        <v>7.97</v>
      </c>
      <c r="E21" s="51">
        <v>1.8</v>
      </c>
      <c r="F21" s="51">
        <v>1118</v>
      </c>
      <c r="G21" s="2">
        <v>4665</v>
      </c>
      <c r="H21" s="1">
        <v>0.09</v>
      </c>
    </row>
  </sheetData>
  <mergeCells count="6">
    <mergeCell ref="A19:B21"/>
    <mergeCell ref="A4:B6"/>
    <mergeCell ref="A7:B9"/>
    <mergeCell ref="A10:B12"/>
    <mergeCell ref="A13:B15"/>
    <mergeCell ref="A16:B18"/>
  </mergeCells>
  <hyperlinks>
    <hyperlink ref="A2" location="ÍNDICE!F1C1" display="ÍNDICE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3">
    <tabColor theme="4" tint="0.59999389629810485"/>
  </sheetPr>
  <dimension ref="A1:H21"/>
  <sheetViews>
    <sheetView workbookViewId="0">
      <selection activeCell="A2" sqref="A2"/>
    </sheetView>
  </sheetViews>
  <sheetFormatPr baseColWidth="10" defaultRowHeight="14.4" x14ac:dyDescent="0.3"/>
  <cols>
    <col min="6" max="6" width="14.109375" customWidth="1"/>
    <col min="7" max="7" width="15.88671875" customWidth="1"/>
    <col min="8" max="8" width="14.88671875" customWidth="1"/>
  </cols>
  <sheetData>
    <row r="1" spans="1:8" x14ac:dyDescent="0.3">
      <c r="A1" s="41" t="s">
        <v>179</v>
      </c>
    </row>
    <row r="2" spans="1:8" ht="15" thickBot="1" x14ac:dyDescent="0.35">
      <c r="A2" s="61" t="s">
        <v>130</v>
      </c>
    </row>
    <row r="3" spans="1:8" ht="29.4" thickBot="1" x14ac:dyDescent="0.35">
      <c r="C3" s="40"/>
      <c r="D3" s="39" t="s">
        <v>135</v>
      </c>
      <c r="E3" s="38" t="s">
        <v>134</v>
      </c>
      <c r="F3" s="38" t="s">
        <v>133</v>
      </c>
      <c r="G3" s="37" t="s">
        <v>132</v>
      </c>
      <c r="H3" s="60" t="s">
        <v>131</v>
      </c>
    </row>
    <row r="4" spans="1:8" ht="15.6" x14ac:dyDescent="0.3">
      <c r="A4" s="70" t="s">
        <v>8</v>
      </c>
      <c r="B4" s="65"/>
      <c r="C4" s="24" t="s">
        <v>2</v>
      </c>
      <c r="D4" s="56">
        <v>8.64</v>
      </c>
      <c r="E4" s="56">
        <v>1.1499999999999999</v>
      </c>
      <c r="F4" s="56">
        <v>14</v>
      </c>
      <c r="G4" s="22">
        <v>73</v>
      </c>
      <c r="H4" s="21">
        <v>0.55000000000000004</v>
      </c>
    </row>
    <row r="5" spans="1:8" ht="15.6" x14ac:dyDescent="0.3">
      <c r="A5" s="66"/>
      <c r="B5" s="67"/>
      <c r="C5" s="20" t="s">
        <v>1</v>
      </c>
      <c r="D5" s="55">
        <v>8.69</v>
      </c>
      <c r="E5" s="55">
        <v>1.33</v>
      </c>
      <c r="F5" s="55">
        <v>32</v>
      </c>
      <c r="G5" s="18">
        <v>145</v>
      </c>
      <c r="H5" s="17">
        <v>0.41</v>
      </c>
    </row>
    <row r="6" spans="1:8" ht="16.2" thickBot="1" x14ac:dyDescent="0.35">
      <c r="A6" s="68"/>
      <c r="B6" s="69"/>
      <c r="C6" s="16" t="s">
        <v>0</v>
      </c>
      <c r="D6" s="54">
        <v>8.67</v>
      </c>
      <c r="E6" s="54">
        <v>1.27</v>
      </c>
      <c r="F6" s="54">
        <v>46</v>
      </c>
      <c r="G6" s="14">
        <v>218</v>
      </c>
      <c r="H6" s="13">
        <v>0.33</v>
      </c>
    </row>
    <row r="7" spans="1:8" ht="15.6" x14ac:dyDescent="0.3">
      <c r="A7" s="70" t="s">
        <v>7</v>
      </c>
      <c r="B7" s="65"/>
      <c r="C7" s="36" t="s">
        <v>2</v>
      </c>
      <c r="D7" s="59">
        <v>8.86</v>
      </c>
      <c r="E7" s="59">
        <v>1.46</v>
      </c>
      <c r="F7" s="59">
        <v>22</v>
      </c>
      <c r="G7" s="34">
        <v>83</v>
      </c>
      <c r="H7" s="33">
        <v>0.53</v>
      </c>
    </row>
    <row r="8" spans="1:8" ht="15.6" x14ac:dyDescent="0.3">
      <c r="A8" s="66"/>
      <c r="B8" s="67"/>
      <c r="C8" s="32" t="s">
        <v>1</v>
      </c>
      <c r="D8" s="58">
        <v>8.41</v>
      </c>
      <c r="E8" s="58">
        <v>1.36</v>
      </c>
      <c r="F8" s="58">
        <v>32</v>
      </c>
      <c r="G8" s="30">
        <v>110</v>
      </c>
      <c r="H8" s="29">
        <v>0.4</v>
      </c>
    </row>
    <row r="9" spans="1:8" ht="16.2" thickBot="1" x14ac:dyDescent="0.35">
      <c r="A9" s="68"/>
      <c r="B9" s="69"/>
      <c r="C9" s="28" t="s">
        <v>0</v>
      </c>
      <c r="D9" s="57">
        <v>8.59</v>
      </c>
      <c r="E9" s="57">
        <v>1.41</v>
      </c>
      <c r="F9" s="57">
        <v>54</v>
      </c>
      <c r="G9" s="26">
        <v>193</v>
      </c>
      <c r="H9" s="25">
        <v>0.32</v>
      </c>
    </row>
    <row r="10" spans="1:8" ht="15.6" x14ac:dyDescent="0.3">
      <c r="A10" s="70" t="s">
        <v>6</v>
      </c>
      <c r="B10" s="65"/>
      <c r="C10" s="24" t="s">
        <v>2</v>
      </c>
      <c r="D10" s="56">
        <v>8.74</v>
      </c>
      <c r="E10" s="56">
        <v>1.34</v>
      </c>
      <c r="F10" s="56">
        <v>78</v>
      </c>
      <c r="G10" s="22">
        <v>218</v>
      </c>
      <c r="H10" s="21">
        <v>0.24</v>
      </c>
    </row>
    <row r="11" spans="1:8" ht="15.6" x14ac:dyDescent="0.3">
      <c r="A11" s="66"/>
      <c r="B11" s="67"/>
      <c r="C11" s="20" t="s">
        <v>1</v>
      </c>
      <c r="D11" s="55">
        <v>8.3000000000000007</v>
      </c>
      <c r="E11" s="55">
        <v>1.69</v>
      </c>
      <c r="F11" s="55">
        <v>143</v>
      </c>
      <c r="G11" s="18">
        <v>556</v>
      </c>
      <c r="H11" s="17">
        <v>0.24</v>
      </c>
    </row>
    <row r="12" spans="1:8" ht="16.2" thickBot="1" x14ac:dyDescent="0.35">
      <c r="A12" s="68"/>
      <c r="B12" s="69"/>
      <c r="C12" s="16" t="s">
        <v>0</v>
      </c>
      <c r="D12" s="54">
        <v>8.4600000000000009</v>
      </c>
      <c r="E12" s="54">
        <v>1.59</v>
      </c>
      <c r="F12" s="54">
        <v>221</v>
      </c>
      <c r="G12" s="14">
        <v>774</v>
      </c>
      <c r="H12" s="13">
        <v>0.18</v>
      </c>
    </row>
    <row r="13" spans="1:8" ht="15.6" x14ac:dyDescent="0.3">
      <c r="A13" s="70" t="s">
        <v>5</v>
      </c>
      <c r="B13" s="65"/>
      <c r="C13" s="36" t="s">
        <v>2</v>
      </c>
      <c r="D13" s="59">
        <v>8.7799999999999994</v>
      </c>
      <c r="E13" s="59">
        <v>1.29</v>
      </c>
      <c r="F13" s="59">
        <v>186</v>
      </c>
      <c r="G13" s="34">
        <v>909</v>
      </c>
      <c r="H13" s="33">
        <v>0.17</v>
      </c>
    </row>
    <row r="14" spans="1:8" ht="15.6" x14ac:dyDescent="0.3">
      <c r="A14" s="66"/>
      <c r="B14" s="67"/>
      <c r="C14" s="32" t="s">
        <v>1</v>
      </c>
      <c r="D14" s="58">
        <v>8.8699999999999992</v>
      </c>
      <c r="E14" s="58">
        <v>1.36</v>
      </c>
      <c r="F14" s="58">
        <v>241</v>
      </c>
      <c r="G14" s="30">
        <v>1583</v>
      </c>
      <c r="H14" s="29">
        <v>0.16</v>
      </c>
    </row>
    <row r="15" spans="1:8" ht="16.2" thickBot="1" x14ac:dyDescent="0.35">
      <c r="A15" s="68"/>
      <c r="B15" s="69"/>
      <c r="C15" s="28" t="s">
        <v>0</v>
      </c>
      <c r="D15" s="57">
        <v>8.83</v>
      </c>
      <c r="E15" s="57">
        <v>1.33</v>
      </c>
      <c r="F15" s="57">
        <v>427</v>
      </c>
      <c r="G15" s="26">
        <v>2492</v>
      </c>
      <c r="H15" s="25">
        <v>0.11</v>
      </c>
    </row>
    <row r="16" spans="1:8" ht="15.6" x14ac:dyDescent="0.3">
      <c r="A16" s="70" t="s">
        <v>4</v>
      </c>
      <c r="B16" s="65"/>
      <c r="C16" s="24" t="s">
        <v>2</v>
      </c>
      <c r="D16" s="56">
        <v>8.4700000000000006</v>
      </c>
      <c r="E16" s="56">
        <v>1.5</v>
      </c>
      <c r="F16" s="56">
        <v>285</v>
      </c>
      <c r="G16" s="22">
        <v>688</v>
      </c>
      <c r="H16" s="21">
        <v>0.13</v>
      </c>
    </row>
    <row r="17" spans="1:8" ht="15.6" x14ac:dyDescent="0.3">
      <c r="A17" s="66"/>
      <c r="B17" s="67"/>
      <c r="C17" s="20" t="s">
        <v>1</v>
      </c>
      <c r="D17" s="55">
        <v>8.5399999999999991</v>
      </c>
      <c r="E17" s="55">
        <v>1.51</v>
      </c>
      <c r="F17" s="55">
        <v>84</v>
      </c>
      <c r="G17" s="18">
        <v>300</v>
      </c>
      <c r="H17" s="17">
        <v>0.27</v>
      </c>
    </row>
    <row r="18" spans="1:8" ht="16.2" thickBot="1" x14ac:dyDescent="0.35">
      <c r="A18" s="68"/>
      <c r="B18" s="69"/>
      <c r="C18" s="16" t="s">
        <v>0</v>
      </c>
      <c r="D18" s="54">
        <v>8.49</v>
      </c>
      <c r="E18" s="54">
        <v>1.5</v>
      </c>
      <c r="F18" s="54">
        <v>369</v>
      </c>
      <c r="G18" s="14">
        <v>988</v>
      </c>
      <c r="H18" s="13">
        <v>0.12</v>
      </c>
    </row>
    <row r="19" spans="1:8" ht="15.6" x14ac:dyDescent="0.3">
      <c r="A19" s="64" t="s">
        <v>3</v>
      </c>
      <c r="B19" s="65"/>
      <c r="C19" s="12" t="s">
        <v>2</v>
      </c>
      <c r="D19" s="53">
        <v>8.6199999999999992</v>
      </c>
      <c r="E19" s="53">
        <v>1.41</v>
      </c>
      <c r="F19" s="53">
        <v>585</v>
      </c>
      <c r="G19" s="10">
        <v>1971</v>
      </c>
      <c r="H19" s="9">
        <v>0.1</v>
      </c>
    </row>
    <row r="20" spans="1:8" ht="15.6" x14ac:dyDescent="0.3">
      <c r="A20" s="66"/>
      <c r="B20" s="67"/>
      <c r="C20" s="8" t="s">
        <v>1</v>
      </c>
      <c r="D20" s="52">
        <v>8.6300000000000008</v>
      </c>
      <c r="E20" s="52">
        <v>1.49</v>
      </c>
      <c r="F20" s="52">
        <v>532</v>
      </c>
      <c r="G20" s="6">
        <v>2694</v>
      </c>
      <c r="H20" s="5">
        <v>0.11</v>
      </c>
    </row>
    <row r="21" spans="1:8" ht="16.2" thickBot="1" x14ac:dyDescent="0.35">
      <c r="A21" s="68"/>
      <c r="B21" s="69"/>
      <c r="C21" s="4" t="s">
        <v>0</v>
      </c>
      <c r="D21" s="51">
        <v>8.6199999999999992</v>
      </c>
      <c r="E21" s="51">
        <v>1.45</v>
      </c>
      <c r="F21" s="51">
        <v>1117</v>
      </c>
      <c r="G21" s="2">
        <v>4665</v>
      </c>
      <c r="H21" s="1">
        <v>7.0000000000000007E-2</v>
      </c>
    </row>
  </sheetData>
  <mergeCells count="6">
    <mergeCell ref="A19:B21"/>
    <mergeCell ref="A4:B6"/>
    <mergeCell ref="A7:B9"/>
    <mergeCell ref="A10:B12"/>
    <mergeCell ref="A13:B15"/>
    <mergeCell ref="A16:B18"/>
  </mergeCells>
  <hyperlinks>
    <hyperlink ref="A2" location="ÍNDICE!F1C1" display="ÍNDICE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4">
    <tabColor theme="4" tint="0.59999389629810485"/>
  </sheetPr>
  <dimension ref="A1:H21"/>
  <sheetViews>
    <sheetView workbookViewId="0">
      <selection activeCell="A2" sqref="A2"/>
    </sheetView>
  </sheetViews>
  <sheetFormatPr baseColWidth="10" defaultRowHeight="14.4" x14ac:dyDescent="0.3"/>
  <cols>
    <col min="6" max="6" width="14.109375" customWidth="1"/>
    <col min="7" max="7" width="15.88671875" customWidth="1"/>
    <col min="8" max="8" width="14.88671875" customWidth="1"/>
  </cols>
  <sheetData>
    <row r="1" spans="1:8" x14ac:dyDescent="0.3">
      <c r="A1" s="41" t="s">
        <v>180</v>
      </c>
    </row>
    <row r="2" spans="1:8" ht="15" thickBot="1" x14ac:dyDescent="0.35">
      <c r="A2" s="61" t="s">
        <v>130</v>
      </c>
    </row>
    <row r="3" spans="1:8" ht="29.4" thickBot="1" x14ac:dyDescent="0.35">
      <c r="C3" s="40"/>
      <c r="D3" s="39" t="s">
        <v>135</v>
      </c>
      <c r="E3" s="38" t="s">
        <v>134</v>
      </c>
      <c r="F3" s="38" t="s">
        <v>133</v>
      </c>
      <c r="G3" s="37" t="s">
        <v>132</v>
      </c>
      <c r="H3" s="60" t="s">
        <v>131</v>
      </c>
    </row>
    <row r="4" spans="1:8" ht="15.6" x14ac:dyDescent="0.3">
      <c r="A4" s="70" t="s">
        <v>8</v>
      </c>
      <c r="B4" s="65"/>
      <c r="C4" s="24" t="s">
        <v>2</v>
      </c>
      <c r="D4" s="56">
        <v>7.86</v>
      </c>
      <c r="E4" s="56">
        <v>2.11</v>
      </c>
      <c r="F4" s="56">
        <v>14</v>
      </c>
      <c r="G4" s="22">
        <v>73</v>
      </c>
      <c r="H4" s="21">
        <v>1</v>
      </c>
    </row>
    <row r="5" spans="1:8" ht="15.6" x14ac:dyDescent="0.3">
      <c r="A5" s="66"/>
      <c r="B5" s="67"/>
      <c r="C5" s="20" t="s">
        <v>1</v>
      </c>
      <c r="D5" s="55">
        <v>8.6199999999999992</v>
      </c>
      <c r="E5" s="55">
        <v>1.45</v>
      </c>
      <c r="F5" s="55">
        <v>32</v>
      </c>
      <c r="G5" s="18">
        <v>145</v>
      </c>
      <c r="H5" s="17">
        <v>0.45</v>
      </c>
    </row>
    <row r="6" spans="1:8" ht="16.2" thickBot="1" x14ac:dyDescent="0.35">
      <c r="A6" s="68"/>
      <c r="B6" s="69"/>
      <c r="C6" s="16" t="s">
        <v>0</v>
      </c>
      <c r="D6" s="54">
        <v>8.39</v>
      </c>
      <c r="E6" s="54">
        <v>1.69</v>
      </c>
      <c r="F6" s="54">
        <v>46</v>
      </c>
      <c r="G6" s="14">
        <v>218</v>
      </c>
      <c r="H6" s="13">
        <v>0.43</v>
      </c>
    </row>
    <row r="7" spans="1:8" ht="15.6" x14ac:dyDescent="0.3">
      <c r="A7" s="70" t="s">
        <v>7</v>
      </c>
      <c r="B7" s="65"/>
      <c r="C7" s="36" t="s">
        <v>2</v>
      </c>
      <c r="D7" s="59">
        <v>8.59</v>
      </c>
      <c r="E7" s="59">
        <v>1.76</v>
      </c>
      <c r="F7" s="59">
        <v>22</v>
      </c>
      <c r="G7" s="34">
        <v>83</v>
      </c>
      <c r="H7" s="33">
        <v>0.63</v>
      </c>
    </row>
    <row r="8" spans="1:8" ht="15.6" x14ac:dyDescent="0.3">
      <c r="A8" s="66"/>
      <c r="B8" s="67"/>
      <c r="C8" s="32" t="s">
        <v>1</v>
      </c>
      <c r="D8" s="58">
        <v>7.84</v>
      </c>
      <c r="E8" s="58">
        <v>2</v>
      </c>
      <c r="F8" s="58">
        <v>32</v>
      </c>
      <c r="G8" s="30">
        <v>110</v>
      </c>
      <c r="H8" s="29">
        <v>0.59</v>
      </c>
    </row>
    <row r="9" spans="1:8" ht="16.2" thickBot="1" x14ac:dyDescent="0.35">
      <c r="A9" s="68"/>
      <c r="B9" s="69"/>
      <c r="C9" s="28" t="s">
        <v>0</v>
      </c>
      <c r="D9" s="57">
        <v>8.15</v>
      </c>
      <c r="E9" s="57">
        <v>1.93</v>
      </c>
      <c r="F9" s="57">
        <v>54</v>
      </c>
      <c r="G9" s="26">
        <v>193</v>
      </c>
      <c r="H9" s="25">
        <v>0.44</v>
      </c>
    </row>
    <row r="10" spans="1:8" ht="15.6" x14ac:dyDescent="0.3">
      <c r="A10" s="70" t="s">
        <v>6</v>
      </c>
      <c r="B10" s="65"/>
      <c r="C10" s="24" t="s">
        <v>2</v>
      </c>
      <c r="D10" s="56">
        <v>7.23</v>
      </c>
      <c r="E10" s="56">
        <v>2.2999999999999998</v>
      </c>
      <c r="F10" s="56">
        <v>78</v>
      </c>
      <c r="G10" s="22">
        <v>218</v>
      </c>
      <c r="H10" s="21">
        <v>0.41</v>
      </c>
    </row>
    <row r="11" spans="1:8" ht="15.6" x14ac:dyDescent="0.3">
      <c r="A11" s="66"/>
      <c r="B11" s="67"/>
      <c r="C11" s="20" t="s">
        <v>1</v>
      </c>
      <c r="D11" s="55">
        <v>7.55</v>
      </c>
      <c r="E11" s="55">
        <v>1.92</v>
      </c>
      <c r="F11" s="55">
        <v>143</v>
      </c>
      <c r="G11" s="18">
        <v>556</v>
      </c>
      <c r="H11" s="17">
        <v>0.27</v>
      </c>
    </row>
    <row r="12" spans="1:8" ht="16.2" thickBot="1" x14ac:dyDescent="0.35">
      <c r="A12" s="68"/>
      <c r="B12" s="69"/>
      <c r="C12" s="16" t="s">
        <v>0</v>
      </c>
      <c r="D12" s="54">
        <v>7.43</v>
      </c>
      <c r="E12" s="54">
        <v>2.0699999999999998</v>
      </c>
      <c r="F12" s="54">
        <v>221</v>
      </c>
      <c r="G12" s="14">
        <v>774</v>
      </c>
      <c r="H12" s="13">
        <v>0.23</v>
      </c>
    </row>
    <row r="13" spans="1:8" ht="15.6" x14ac:dyDescent="0.3">
      <c r="A13" s="70" t="s">
        <v>5</v>
      </c>
      <c r="B13" s="65"/>
      <c r="C13" s="36" t="s">
        <v>2</v>
      </c>
      <c r="D13" s="59">
        <v>7.7</v>
      </c>
      <c r="E13" s="59">
        <v>2.2999999999999998</v>
      </c>
      <c r="F13" s="59">
        <v>186</v>
      </c>
      <c r="G13" s="34">
        <v>909</v>
      </c>
      <c r="H13" s="33">
        <v>0.28999999999999998</v>
      </c>
    </row>
    <row r="14" spans="1:8" ht="15.6" x14ac:dyDescent="0.3">
      <c r="A14" s="66"/>
      <c r="B14" s="67"/>
      <c r="C14" s="32" t="s">
        <v>1</v>
      </c>
      <c r="D14" s="58">
        <v>8.17</v>
      </c>
      <c r="E14" s="58">
        <v>1.99</v>
      </c>
      <c r="F14" s="58">
        <v>241</v>
      </c>
      <c r="G14" s="30">
        <v>1583</v>
      </c>
      <c r="H14" s="29">
        <v>0.23</v>
      </c>
    </row>
    <row r="15" spans="1:8" ht="16.2" thickBot="1" x14ac:dyDescent="0.35">
      <c r="A15" s="68"/>
      <c r="B15" s="69"/>
      <c r="C15" s="28" t="s">
        <v>0</v>
      </c>
      <c r="D15" s="57">
        <v>7.97</v>
      </c>
      <c r="E15" s="57">
        <v>2.14</v>
      </c>
      <c r="F15" s="57">
        <v>427</v>
      </c>
      <c r="G15" s="26">
        <v>2492</v>
      </c>
      <c r="H15" s="25">
        <v>0.18</v>
      </c>
    </row>
    <row r="16" spans="1:8" ht="15.6" x14ac:dyDescent="0.3">
      <c r="A16" s="70" t="s">
        <v>4</v>
      </c>
      <c r="B16" s="65"/>
      <c r="C16" s="24" t="s">
        <v>2</v>
      </c>
      <c r="D16" s="56">
        <v>7.64</v>
      </c>
      <c r="E16" s="56">
        <v>2.2000000000000002</v>
      </c>
      <c r="F16" s="56">
        <v>286</v>
      </c>
      <c r="G16" s="22">
        <v>688</v>
      </c>
      <c r="H16" s="21">
        <v>0.2</v>
      </c>
    </row>
    <row r="17" spans="1:8" ht="15.6" x14ac:dyDescent="0.3">
      <c r="A17" s="66"/>
      <c r="B17" s="67"/>
      <c r="C17" s="20" t="s">
        <v>1</v>
      </c>
      <c r="D17" s="55">
        <v>7.68</v>
      </c>
      <c r="E17" s="55">
        <v>2.46</v>
      </c>
      <c r="F17" s="55">
        <v>84</v>
      </c>
      <c r="G17" s="18">
        <v>300</v>
      </c>
      <c r="H17" s="17">
        <v>0.45</v>
      </c>
    </row>
    <row r="18" spans="1:8" ht="16.2" thickBot="1" x14ac:dyDescent="0.35">
      <c r="A18" s="68"/>
      <c r="B18" s="69"/>
      <c r="C18" s="16" t="s">
        <v>0</v>
      </c>
      <c r="D18" s="54">
        <v>7.65</v>
      </c>
      <c r="E18" s="54">
        <v>2.2599999999999998</v>
      </c>
      <c r="F18" s="54">
        <v>370</v>
      </c>
      <c r="G18" s="14">
        <v>988</v>
      </c>
      <c r="H18" s="13">
        <v>0.18</v>
      </c>
    </row>
    <row r="19" spans="1:8" ht="15.6" x14ac:dyDescent="0.3">
      <c r="A19" s="64" t="s">
        <v>3</v>
      </c>
      <c r="B19" s="65"/>
      <c r="C19" s="12" t="s">
        <v>2</v>
      </c>
      <c r="D19" s="53">
        <v>7.65</v>
      </c>
      <c r="E19" s="53">
        <v>2.23</v>
      </c>
      <c r="F19" s="53">
        <v>586</v>
      </c>
      <c r="G19" s="10">
        <v>1971</v>
      </c>
      <c r="H19" s="9">
        <v>0.15</v>
      </c>
    </row>
    <row r="20" spans="1:8" ht="15.6" x14ac:dyDescent="0.3">
      <c r="A20" s="66"/>
      <c r="B20" s="67"/>
      <c r="C20" s="8" t="s">
        <v>1</v>
      </c>
      <c r="D20" s="52">
        <v>7.93</v>
      </c>
      <c r="E20" s="52">
        <v>2.0499999999999998</v>
      </c>
      <c r="F20" s="52">
        <v>532</v>
      </c>
      <c r="G20" s="6">
        <v>2694</v>
      </c>
      <c r="H20" s="5">
        <v>0.16</v>
      </c>
    </row>
    <row r="21" spans="1:8" ht="16.2" thickBot="1" x14ac:dyDescent="0.35">
      <c r="A21" s="68"/>
      <c r="B21" s="69"/>
      <c r="C21" s="4" t="s">
        <v>0</v>
      </c>
      <c r="D21" s="51">
        <v>7.78</v>
      </c>
      <c r="E21" s="51">
        <v>2.15</v>
      </c>
      <c r="F21" s="51">
        <v>1118</v>
      </c>
      <c r="G21" s="2">
        <v>4665</v>
      </c>
      <c r="H21" s="1">
        <v>0.11</v>
      </c>
    </row>
  </sheetData>
  <mergeCells count="6">
    <mergeCell ref="A19:B21"/>
    <mergeCell ref="A4:B6"/>
    <mergeCell ref="A7:B9"/>
    <mergeCell ref="A10:B12"/>
    <mergeCell ref="A13:B15"/>
    <mergeCell ref="A16:B18"/>
  </mergeCells>
  <hyperlinks>
    <hyperlink ref="A2" location="ÍNDICE!F1C1" display="ÍNDICE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5">
    <tabColor theme="4" tint="0.59999389629810485"/>
  </sheetPr>
  <dimension ref="A1:H21"/>
  <sheetViews>
    <sheetView workbookViewId="0">
      <selection activeCell="A2" sqref="A2"/>
    </sheetView>
  </sheetViews>
  <sheetFormatPr baseColWidth="10" defaultRowHeight="14.4" x14ac:dyDescent="0.3"/>
  <cols>
    <col min="6" max="6" width="14.109375" customWidth="1"/>
    <col min="7" max="7" width="15.88671875" customWidth="1"/>
    <col min="8" max="8" width="14.88671875" customWidth="1"/>
  </cols>
  <sheetData>
    <row r="1" spans="1:8" x14ac:dyDescent="0.3">
      <c r="A1" s="41" t="s">
        <v>181</v>
      </c>
    </row>
    <row r="2" spans="1:8" ht="15" thickBot="1" x14ac:dyDescent="0.35">
      <c r="A2" s="61" t="s">
        <v>130</v>
      </c>
    </row>
    <row r="3" spans="1:8" ht="29.4" thickBot="1" x14ac:dyDescent="0.35">
      <c r="C3" s="40"/>
      <c r="D3" s="39" t="s">
        <v>135</v>
      </c>
      <c r="E3" s="38" t="s">
        <v>134</v>
      </c>
      <c r="F3" s="38" t="s">
        <v>133</v>
      </c>
      <c r="G3" s="37" t="s">
        <v>132</v>
      </c>
      <c r="H3" s="60" t="s">
        <v>131</v>
      </c>
    </row>
    <row r="4" spans="1:8" ht="15.6" x14ac:dyDescent="0.3">
      <c r="A4" s="70" t="s">
        <v>8</v>
      </c>
      <c r="B4" s="65"/>
      <c r="C4" s="24" t="s">
        <v>2</v>
      </c>
      <c r="D4" s="56">
        <v>8.14</v>
      </c>
      <c r="E4" s="56">
        <v>1.35</v>
      </c>
      <c r="F4" s="56">
        <v>14</v>
      </c>
      <c r="G4" s="22">
        <v>73</v>
      </c>
      <c r="H4" s="21">
        <v>0.64</v>
      </c>
    </row>
    <row r="5" spans="1:8" ht="15.6" x14ac:dyDescent="0.3">
      <c r="A5" s="66"/>
      <c r="B5" s="67"/>
      <c r="C5" s="20" t="s">
        <v>1</v>
      </c>
      <c r="D5" s="55">
        <v>8.69</v>
      </c>
      <c r="E5" s="55">
        <v>1.03</v>
      </c>
      <c r="F5" s="55">
        <v>32</v>
      </c>
      <c r="G5" s="18">
        <v>145</v>
      </c>
      <c r="H5" s="17">
        <v>0.32</v>
      </c>
    </row>
    <row r="6" spans="1:8" ht="16.2" thickBot="1" x14ac:dyDescent="0.35">
      <c r="A6" s="68"/>
      <c r="B6" s="69"/>
      <c r="C6" s="16" t="s">
        <v>0</v>
      </c>
      <c r="D6" s="54">
        <v>8.52</v>
      </c>
      <c r="E6" s="54">
        <v>1.1499999999999999</v>
      </c>
      <c r="F6" s="54">
        <v>46</v>
      </c>
      <c r="G6" s="14">
        <v>218</v>
      </c>
      <c r="H6" s="13">
        <v>0.3</v>
      </c>
    </row>
    <row r="7" spans="1:8" ht="15.6" x14ac:dyDescent="0.3">
      <c r="A7" s="70" t="s">
        <v>7</v>
      </c>
      <c r="B7" s="65"/>
      <c r="C7" s="36" t="s">
        <v>2</v>
      </c>
      <c r="D7" s="59">
        <v>8.41</v>
      </c>
      <c r="E7" s="59">
        <v>1.33</v>
      </c>
      <c r="F7" s="59">
        <v>22</v>
      </c>
      <c r="G7" s="34">
        <v>83</v>
      </c>
      <c r="H7" s="33">
        <v>0.48</v>
      </c>
    </row>
    <row r="8" spans="1:8" ht="15.6" x14ac:dyDescent="0.3">
      <c r="A8" s="66"/>
      <c r="B8" s="67"/>
      <c r="C8" s="32" t="s">
        <v>1</v>
      </c>
      <c r="D8" s="58">
        <v>7.72</v>
      </c>
      <c r="E8" s="58">
        <v>1.76</v>
      </c>
      <c r="F8" s="58">
        <v>32</v>
      </c>
      <c r="G8" s="30">
        <v>110</v>
      </c>
      <c r="H8" s="29">
        <v>0.52</v>
      </c>
    </row>
    <row r="9" spans="1:8" ht="16.2" thickBot="1" x14ac:dyDescent="0.35">
      <c r="A9" s="68"/>
      <c r="B9" s="69"/>
      <c r="C9" s="28" t="s">
        <v>0</v>
      </c>
      <c r="D9" s="57">
        <v>8</v>
      </c>
      <c r="E9" s="57">
        <v>1.63</v>
      </c>
      <c r="F9" s="57">
        <v>54</v>
      </c>
      <c r="G9" s="26">
        <v>193</v>
      </c>
      <c r="H9" s="25">
        <v>0.37</v>
      </c>
    </row>
    <row r="10" spans="1:8" ht="15.6" x14ac:dyDescent="0.3">
      <c r="A10" s="70" t="s">
        <v>6</v>
      </c>
      <c r="B10" s="65"/>
      <c r="C10" s="24" t="s">
        <v>2</v>
      </c>
      <c r="D10" s="56">
        <v>8.4600000000000009</v>
      </c>
      <c r="E10" s="56">
        <v>1.21</v>
      </c>
      <c r="F10" s="56">
        <v>78</v>
      </c>
      <c r="G10" s="22">
        <v>218</v>
      </c>
      <c r="H10" s="21">
        <v>0.22</v>
      </c>
    </row>
    <row r="11" spans="1:8" ht="15.6" x14ac:dyDescent="0.3">
      <c r="A11" s="66"/>
      <c r="B11" s="67"/>
      <c r="C11" s="20" t="s">
        <v>1</v>
      </c>
      <c r="D11" s="55">
        <v>8.0299999999999994</v>
      </c>
      <c r="E11" s="55">
        <v>1.41</v>
      </c>
      <c r="F11" s="55">
        <v>143</v>
      </c>
      <c r="G11" s="18">
        <v>556</v>
      </c>
      <c r="H11" s="17">
        <v>0.2</v>
      </c>
    </row>
    <row r="12" spans="1:8" ht="16.2" thickBot="1" x14ac:dyDescent="0.35">
      <c r="A12" s="68"/>
      <c r="B12" s="69"/>
      <c r="C12" s="16" t="s">
        <v>0</v>
      </c>
      <c r="D12" s="54">
        <v>8.19</v>
      </c>
      <c r="E12" s="54">
        <v>1.35</v>
      </c>
      <c r="F12" s="54">
        <v>221</v>
      </c>
      <c r="G12" s="14">
        <v>774</v>
      </c>
      <c r="H12" s="13">
        <v>0.15</v>
      </c>
    </row>
    <row r="13" spans="1:8" ht="15.6" x14ac:dyDescent="0.3">
      <c r="A13" s="70" t="s">
        <v>5</v>
      </c>
      <c r="B13" s="65"/>
      <c r="C13" s="36" t="s">
        <v>2</v>
      </c>
      <c r="D13" s="59">
        <v>8.02</v>
      </c>
      <c r="E13" s="59">
        <v>1.75</v>
      </c>
      <c r="F13" s="59">
        <v>186</v>
      </c>
      <c r="G13" s="34">
        <v>909</v>
      </c>
      <c r="H13" s="33">
        <v>0.22</v>
      </c>
    </row>
    <row r="14" spans="1:8" ht="15.6" x14ac:dyDescent="0.3">
      <c r="A14" s="66"/>
      <c r="B14" s="67"/>
      <c r="C14" s="32" t="s">
        <v>1</v>
      </c>
      <c r="D14" s="58">
        <v>8.35</v>
      </c>
      <c r="E14" s="58">
        <v>1.49</v>
      </c>
      <c r="F14" s="58">
        <v>241</v>
      </c>
      <c r="G14" s="30">
        <v>1583</v>
      </c>
      <c r="H14" s="29">
        <v>0.17</v>
      </c>
    </row>
    <row r="15" spans="1:8" ht="16.2" thickBot="1" x14ac:dyDescent="0.35">
      <c r="A15" s="68"/>
      <c r="B15" s="69"/>
      <c r="C15" s="28" t="s">
        <v>0</v>
      </c>
      <c r="D15" s="57">
        <v>8.2100000000000009</v>
      </c>
      <c r="E15" s="57">
        <v>1.61</v>
      </c>
      <c r="F15" s="57">
        <v>427</v>
      </c>
      <c r="G15" s="26">
        <v>2492</v>
      </c>
      <c r="H15" s="25">
        <v>0.14000000000000001</v>
      </c>
    </row>
    <row r="16" spans="1:8" ht="15.6" x14ac:dyDescent="0.3">
      <c r="A16" s="70" t="s">
        <v>4</v>
      </c>
      <c r="B16" s="65"/>
      <c r="C16" s="24" t="s">
        <v>2</v>
      </c>
      <c r="D16" s="56">
        <v>7.87</v>
      </c>
      <c r="E16" s="56">
        <v>1.5</v>
      </c>
      <c r="F16" s="56">
        <v>285</v>
      </c>
      <c r="G16" s="22">
        <v>688</v>
      </c>
      <c r="H16" s="21">
        <v>0.13</v>
      </c>
    </row>
    <row r="17" spans="1:8" ht="15.6" x14ac:dyDescent="0.3">
      <c r="A17" s="66"/>
      <c r="B17" s="67"/>
      <c r="C17" s="20" t="s">
        <v>1</v>
      </c>
      <c r="D17" s="55">
        <v>7.89</v>
      </c>
      <c r="E17" s="55">
        <v>1.55</v>
      </c>
      <c r="F17" s="55">
        <v>84</v>
      </c>
      <c r="G17" s="18">
        <v>300</v>
      </c>
      <c r="H17" s="17">
        <v>0.28000000000000003</v>
      </c>
    </row>
    <row r="18" spans="1:8" ht="16.2" thickBot="1" x14ac:dyDescent="0.35">
      <c r="A18" s="68"/>
      <c r="B18" s="69"/>
      <c r="C18" s="16" t="s">
        <v>0</v>
      </c>
      <c r="D18" s="54">
        <v>7.88</v>
      </c>
      <c r="E18" s="54">
        <v>1.51</v>
      </c>
      <c r="F18" s="54">
        <v>369</v>
      </c>
      <c r="G18" s="14">
        <v>988</v>
      </c>
      <c r="H18" s="13">
        <v>0.12</v>
      </c>
    </row>
    <row r="19" spans="1:8" ht="15.6" x14ac:dyDescent="0.3">
      <c r="A19" s="64" t="s">
        <v>3</v>
      </c>
      <c r="B19" s="65"/>
      <c r="C19" s="12" t="s">
        <v>2</v>
      </c>
      <c r="D19" s="53">
        <v>8.0299999999999994</v>
      </c>
      <c r="E19" s="53">
        <v>1.55</v>
      </c>
      <c r="F19" s="53">
        <v>585</v>
      </c>
      <c r="G19" s="10">
        <v>1971</v>
      </c>
      <c r="H19" s="9">
        <v>0.11</v>
      </c>
    </row>
    <row r="20" spans="1:8" ht="15.6" x14ac:dyDescent="0.3">
      <c r="A20" s="66"/>
      <c r="B20" s="67"/>
      <c r="C20" s="8" t="s">
        <v>1</v>
      </c>
      <c r="D20" s="52">
        <v>8.18</v>
      </c>
      <c r="E20" s="52">
        <v>1.49</v>
      </c>
      <c r="F20" s="52">
        <v>532</v>
      </c>
      <c r="G20" s="6">
        <v>2694</v>
      </c>
      <c r="H20" s="5">
        <v>0.11</v>
      </c>
    </row>
    <row r="21" spans="1:8" ht="16.2" thickBot="1" x14ac:dyDescent="0.35">
      <c r="A21" s="68"/>
      <c r="B21" s="69"/>
      <c r="C21" s="4" t="s">
        <v>0</v>
      </c>
      <c r="D21" s="51">
        <v>8.1</v>
      </c>
      <c r="E21" s="51">
        <v>1.52</v>
      </c>
      <c r="F21" s="51">
        <v>1117</v>
      </c>
      <c r="G21" s="2">
        <v>4665</v>
      </c>
      <c r="H21" s="1">
        <v>0.08</v>
      </c>
    </row>
  </sheetData>
  <mergeCells count="6">
    <mergeCell ref="A19:B21"/>
    <mergeCell ref="A4:B6"/>
    <mergeCell ref="A7:B9"/>
    <mergeCell ref="A10:B12"/>
    <mergeCell ref="A13:B15"/>
    <mergeCell ref="A16:B18"/>
  </mergeCells>
  <hyperlinks>
    <hyperlink ref="A2" location="ÍNDICE!F1C1" display="ÍNDICE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6">
    <tabColor theme="4" tint="0.59999389629810485"/>
  </sheetPr>
  <dimension ref="A1:H21"/>
  <sheetViews>
    <sheetView workbookViewId="0">
      <selection activeCell="A2" sqref="A2"/>
    </sheetView>
  </sheetViews>
  <sheetFormatPr baseColWidth="10" defaultRowHeight="14.4" x14ac:dyDescent="0.3"/>
  <cols>
    <col min="6" max="6" width="14.109375" customWidth="1"/>
    <col min="7" max="7" width="15.88671875" customWidth="1"/>
    <col min="8" max="8" width="14.88671875" customWidth="1"/>
  </cols>
  <sheetData>
    <row r="1" spans="1:8" x14ac:dyDescent="0.3">
      <c r="A1" s="41" t="s">
        <v>182</v>
      </c>
    </row>
    <row r="2" spans="1:8" ht="15" thickBot="1" x14ac:dyDescent="0.35">
      <c r="A2" s="61" t="s">
        <v>130</v>
      </c>
    </row>
    <row r="3" spans="1:8" ht="29.4" thickBot="1" x14ac:dyDescent="0.35">
      <c r="C3" s="40"/>
      <c r="D3" s="39" t="s">
        <v>135</v>
      </c>
      <c r="E3" s="38" t="s">
        <v>134</v>
      </c>
      <c r="F3" s="38" t="s">
        <v>133</v>
      </c>
      <c r="G3" s="37" t="s">
        <v>132</v>
      </c>
      <c r="H3" s="60" t="s">
        <v>131</v>
      </c>
    </row>
    <row r="4" spans="1:8" ht="15.6" x14ac:dyDescent="0.3">
      <c r="A4" s="70" t="s">
        <v>8</v>
      </c>
      <c r="B4" s="65"/>
      <c r="C4" s="24" t="s">
        <v>2</v>
      </c>
      <c r="D4" s="56">
        <v>6.7</v>
      </c>
      <c r="E4" s="56">
        <v>2.64</v>
      </c>
      <c r="F4" s="56">
        <v>20</v>
      </c>
      <c r="G4" s="22">
        <v>73</v>
      </c>
      <c r="H4" s="21">
        <v>0.99</v>
      </c>
    </row>
    <row r="5" spans="1:8" ht="15.6" x14ac:dyDescent="0.3">
      <c r="A5" s="66"/>
      <c r="B5" s="67"/>
      <c r="C5" s="20" t="s">
        <v>1</v>
      </c>
      <c r="D5" s="55">
        <v>7.05</v>
      </c>
      <c r="E5" s="55">
        <v>2.19</v>
      </c>
      <c r="F5" s="55">
        <v>38</v>
      </c>
      <c r="G5" s="18">
        <v>145</v>
      </c>
      <c r="H5" s="17">
        <v>0.6</v>
      </c>
    </row>
    <row r="6" spans="1:8" ht="16.2" thickBot="1" x14ac:dyDescent="0.35">
      <c r="A6" s="68"/>
      <c r="B6" s="69"/>
      <c r="C6" s="16" t="s">
        <v>0</v>
      </c>
      <c r="D6" s="54">
        <v>6.93</v>
      </c>
      <c r="E6" s="54">
        <v>2.34</v>
      </c>
      <c r="F6" s="54">
        <v>58</v>
      </c>
      <c r="G6" s="14">
        <v>218</v>
      </c>
      <c r="H6" s="13">
        <v>0.52</v>
      </c>
    </row>
    <row r="7" spans="1:8" ht="15.6" x14ac:dyDescent="0.3">
      <c r="A7" s="70" t="s">
        <v>7</v>
      </c>
      <c r="B7" s="65"/>
      <c r="C7" s="36" t="s">
        <v>2</v>
      </c>
      <c r="D7" s="59">
        <v>7.43</v>
      </c>
      <c r="E7" s="59">
        <v>1.94</v>
      </c>
      <c r="F7" s="59">
        <v>30</v>
      </c>
      <c r="G7" s="34">
        <v>83</v>
      </c>
      <c r="H7" s="33">
        <v>0.56000000000000005</v>
      </c>
    </row>
    <row r="8" spans="1:8" ht="15.6" x14ac:dyDescent="0.3">
      <c r="A8" s="66"/>
      <c r="B8" s="67"/>
      <c r="C8" s="32" t="s">
        <v>1</v>
      </c>
      <c r="D8" s="58">
        <v>7.21</v>
      </c>
      <c r="E8" s="58">
        <v>1.7</v>
      </c>
      <c r="F8" s="58">
        <v>42</v>
      </c>
      <c r="G8" s="30">
        <v>110</v>
      </c>
      <c r="H8" s="29">
        <v>0.41</v>
      </c>
    </row>
    <row r="9" spans="1:8" ht="16.2" thickBot="1" x14ac:dyDescent="0.35">
      <c r="A9" s="68"/>
      <c r="B9" s="69"/>
      <c r="C9" s="28" t="s">
        <v>0</v>
      </c>
      <c r="D9" s="57">
        <v>7.31</v>
      </c>
      <c r="E9" s="57">
        <v>1.8</v>
      </c>
      <c r="F9" s="57">
        <v>72</v>
      </c>
      <c r="G9" s="26">
        <v>193</v>
      </c>
      <c r="H9" s="25">
        <v>0.33</v>
      </c>
    </row>
    <row r="10" spans="1:8" ht="15.6" x14ac:dyDescent="0.3">
      <c r="A10" s="70" t="s">
        <v>6</v>
      </c>
      <c r="B10" s="65"/>
      <c r="C10" s="24" t="s">
        <v>2</v>
      </c>
      <c r="D10" s="56">
        <v>7.05</v>
      </c>
      <c r="E10" s="56">
        <v>1.85</v>
      </c>
      <c r="F10" s="56">
        <v>86</v>
      </c>
      <c r="G10" s="22">
        <v>218</v>
      </c>
      <c r="H10" s="21">
        <v>0.3</v>
      </c>
    </row>
    <row r="11" spans="1:8" ht="15.6" x14ac:dyDescent="0.3">
      <c r="A11" s="66"/>
      <c r="B11" s="67"/>
      <c r="C11" s="20" t="s">
        <v>1</v>
      </c>
      <c r="D11" s="55">
        <v>7.69</v>
      </c>
      <c r="E11" s="55">
        <v>1.5</v>
      </c>
      <c r="F11" s="55">
        <v>189</v>
      </c>
      <c r="G11" s="18">
        <v>556</v>
      </c>
      <c r="H11" s="17">
        <v>0.17</v>
      </c>
    </row>
    <row r="12" spans="1:8" ht="16.2" thickBot="1" x14ac:dyDescent="0.35">
      <c r="A12" s="68"/>
      <c r="B12" s="69"/>
      <c r="C12" s="16" t="s">
        <v>0</v>
      </c>
      <c r="D12" s="54">
        <v>7.49</v>
      </c>
      <c r="E12" s="54">
        <v>1.64</v>
      </c>
      <c r="F12" s="54">
        <v>275</v>
      </c>
      <c r="G12" s="14">
        <v>774</v>
      </c>
      <c r="H12" s="13">
        <v>0.16</v>
      </c>
    </row>
    <row r="13" spans="1:8" ht="15.6" x14ac:dyDescent="0.3">
      <c r="A13" s="70" t="s">
        <v>5</v>
      </c>
      <c r="B13" s="65"/>
      <c r="C13" s="36" t="s">
        <v>2</v>
      </c>
      <c r="D13" s="59">
        <v>6.66</v>
      </c>
      <c r="E13" s="59">
        <v>2.2200000000000002</v>
      </c>
      <c r="F13" s="59">
        <v>241</v>
      </c>
      <c r="G13" s="34">
        <v>909</v>
      </c>
      <c r="H13" s="33">
        <v>0.24</v>
      </c>
    </row>
    <row r="14" spans="1:8" ht="15.6" x14ac:dyDescent="0.3">
      <c r="A14" s="66"/>
      <c r="B14" s="67"/>
      <c r="C14" s="32" t="s">
        <v>1</v>
      </c>
      <c r="D14" s="58">
        <v>6.8</v>
      </c>
      <c r="E14" s="58">
        <v>2.1</v>
      </c>
      <c r="F14" s="58">
        <v>350</v>
      </c>
      <c r="G14" s="30">
        <v>1583</v>
      </c>
      <c r="H14" s="29">
        <v>0.19</v>
      </c>
    </row>
    <row r="15" spans="1:8" ht="16.2" thickBot="1" x14ac:dyDescent="0.35">
      <c r="A15" s="68"/>
      <c r="B15" s="69"/>
      <c r="C15" s="28" t="s">
        <v>0</v>
      </c>
      <c r="D15" s="57">
        <v>6.74</v>
      </c>
      <c r="E15" s="57">
        <v>2.15</v>
      </c>
      <c r="F15" s="57">
        <v>591</v>
      </c>
      <c r="G15" s="26">
        <v>2492</v>
      </c>
      <c r="H15" s="25">
        <v>0.15</v>
      </c>
    </row>
    <row r="16" spans="1:8" ht="15.6" x14ac:dyDescent="0.3">
      <c r="A16" s="70" t="s">
        <v>4</v>
      </c>
      <c r="B16" s="65"/>
      <c r="C16" s="24" t="s">
        <v>2</v>
      </c>
      <c r="D16" s="56">
        <v>6.99</v>
      </c>
      <c r="E16" s="56">
        <v>1.95</v>
      </c>
      <c r="F16" s="56">
        <v>333</v>
      </c>
      <c r="G16" s="22">
        <v>688</v>
      </c>
      <c r="H16" s="21">
        <v>0.15</v>
      </c>
    </row>
    <row r="17" spans="1:8" ht="15.6" x14ac:dyDescent="0.3">
      <c r="A17" s="66"/>
      <c r="B17" s="67"/>
      <c r="C17" s="20" t="s">
        <v>1</v>
      </c>
      <c r="D17" s="55">
        <v>6.69</v>
      </c>
      <c r="E17" s="55">
        <v>2.0099999999999998</v>
      </c>
      <c r="F17" s="55">
        <v>108</v>
      </c>
      <c r="G17" s="18">
        <v>300</v>
      </c>
      <c r="H17" s="17">
        <v>0.3</v>
      </c>
    </row>
    <row r="18" spans="1:8" ht="16.2" thickBot="1" x14ac:dyDescent="0.35">
      <c r="A18" s="68"/>
      <c r="B18" s="69"/>
      <c r="C18" s="16" t="s">
        <v>0</v>
      </c>
      <c r="D18" s="54">
        <v>6.92</v>
      </c>
      <c r="E18" s="54">
        <v>1.97</v>
      </c>
      <c r="F18" s="54">
        <v>441</v>
      </c>
      <c r="G18" s="14">
        <v>988</v>
      </c>
      <c r="H18" s="13">
        <v>0.14000000000000001</v>
      </c>
    </row>
    <row r="19" spans="1:8" ht="15.6" x14ac:dyDescent="0.3">
      <c r="A19" s="64" t="s">
        <v>3</v>
      </c>
      <c r="B19" s="65"/>
      <c r="C19" s="12" t="s">
        <v>2</v>
      </c>
      <c r="D19" s="53">
        <v>6.9</v>
      </c>
      <c r="E19" s="53">
        <v>2.06</v>
      </c>
      <c r="F19" s="53">
        <v>710</v>
      </c>
      <c r="G19" s="10">
        <v>1971</v>
      </c>
      <c r="H19" s="9">
        <v>0.12</v>
      </c>
    </row>
    <row r="20" spans="1:8" ht="15.6" x14ac:dyDescent="0.3">
      <c r="A20" s="66"/>
      <c r="B20" s="67"/>
      <c r="C20" s="8" t="s">
        <v>1</v>
      </c>
      <c r="D20" s="52">
        <v>7.05</v>
      </c>
      <c r="E20" s="52">
        <v>1.97</v>
      </c>
      <c r="F20" s="52">
        <v>727</v>
      </c>
      <c r="G20" s="6">
        <v>2694</v>
      </c>
      <c r="H20" s="5">
        <v>0.12</v>
      </c>
    </row>
    <row r="21" spans="1:8" ht="16.2" thickBot="1" x14ac:dyDescent="0.35">
      <c r="A21" s="68"/>
      <c r="B21" s="69"/>
      <c r="C21" s="4" t="s">
        <v>0</v>
      </c>
      <c r="D21" s="51">
        <v>6.97</v>
      </c>
      <c r="E21" s="51">
        <v>2.0099999999999998</v>
      </c>
      <c r="F21" s="51">
        <v>1437</v>
      </c>
      <c r="G21" s="2">
        <v>4665</v>
      </c>
      <c r="H21" s="1">
        <v>0.09</v>
      </c>
    </row>
  </sheetData>
  <mergeCells count="6">
    <mergeCell ref="A19:B21"/>
    <mergeCell ref="A4:B6"/>
    <mergeCell ref="A7:B9"/>
    <mergeCell ref="A10:B12"/>
    <mergeCell ref="A13:B15"/>
    <mergeCell ref="A16:B18"/>
  </mergeCells>
  <hyperlinks>
    <hyperlink ref="A2" location="ÍNDICE!F1C1" display="ÍNDICE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9">
    <tabColor theme="4" tint="0.59999389629810485"/>
  </sheetPr>
  <dimension ref="A1:H21"/>
  <sheetViews>
    <sheetView workbookViewId="0"/>
  </sheetViews>
  <sheetFormatPr baseColWidth="10" defaultRowHeight="14.4" x14ac:dyDescent="0.3"/>
  <cols>
    <col min="4" max="4" width="20.6640625" customWidth="1"/>
    <col min="5" max="5" width="17.6640625" customWidth="1"/>
    <col min="6" max="6" width="17" customWidth="1"/>
    <col min="7" max="7" width="15.5546875" customWidth="1"/>
    <col min="8" max="8" width="17.5546875" customWidth="1"/>
  </cols>
  <sheetData>
    <row r="1" spans="1:8" x14ac:dyDescent="0.3">
      <c r="A1" s="41" t="s">
        <v>183</v>
      </c>
    </row>
    <row r="2" spans="1:8" ht="15" thickBot="1" x14ac:dyDescent="0.35">
      <c r="A2" s="61" t="s">
        <v>130</v>
      </c>
    </row>
    <row r="3" spans="1:8" ht="29.4" thickBot="1" x14ac:dyDescent="0.35">
      <c r="C3" s="40"/>
      <c r="D3" s="39" t="s">
        <v>17</v>
      </c>
      <c r="E3" s="38" t="s">
        <v>16</v>
      </c>
      <c r="F3" s="38" t="s">
        <v>11</v>
      </c>
      <c r="G3" s="38" t="s">
        <v>10</v>
      </c>
      <c r="H3" s="37" t="s">
        <v>9</v>
      </c>
    </row>
    <row r="4" spans="1:8" ht="15.6" x14ac:dyDescent="0.3">
      <c r="A4" s="70" t="s">
        <v>8</v>
      </c>
      <c r="B4" s="65"/>
      <c r="C4" s="24" t="s">
        <v>2</v>
      </c>
      <c r="D4" s="23">
        <v>0.25530000000000003</v>
      </c>
      <c r="E4" s="23">
        <v>0.74470000000000003</v>
      </c>
      <c r="F4" s="23">
        <v>8.5900872002993692E-2</v>
      </c>
      <c r="G4" s="22">
        <v>47</v>
      </c>
      <c r="H4" s="21">
        <v>73</v>
      </c>
    </row>
    <row r="5" spans="1:8" ht="15.6" x14ac:dyDescent="0.3">
      <c r="A5" s="66"/>
      <c r="B5" s="67"/>
      <c r="C5" s="20" t="s">
        <v>1</v>
      </c>
      <c r="D5" s="19">
        <v>0.32969999999999999</v>
      </c>
      <c r="E5" s="19">
        <v>0.67030000000000001</v>
      </c>
      <c r="F5" s="19">
        <v>6.2910192399104198E-2</v>
      </c>
      <c r="G5" s="18">
        <v>91</v>
      </c>
      <c r="H5" s="17">
        <v>145</v>
      </c>
    </row>
    <row r="6" spans="1:8" ht="16.2" thickBot="1" x14ac:dyDescent="0.35">
      <c r="A6" s="68"/>
      <c r="B6" s="69"/>
      <c r="C6" s="16" t="s">
        <v>0</v>
      </c>
      <c r="D6" s="15">
        <v>0.30430000000000001</v>
      </c>
      <c r="E6" s="15">
        <v>0.69569999999999999</v>
      </c>
      <c r="F6" s="15">
        <v>5.0652590254455308E-2</v>
      </c>
      <c r="G6" s="14">
        <v>138</v>
      </c>
      <c r="H6" s="13">
        <v>218</v>
      </c>
    </row>
    <row r="7" spans="1:8" ht="15.6" x14ac:dyDescent="0.3">
      <c r="A7" s="70" t="s">
        <v>7</v>
      </c>
      <c r="B7" s="65"/>
      <c r="C7" s="36" t="s">
        <v>2</v>
      </c>
      <c r="D7" s="35">
        <v>0.2</v>
      </c>
      <c r="E7" s="35">
        <v>0.8</v>
      </c>
      <c r="F7" s="35">
        <v>7.721769267521697E-2</v>
      </c>
      <c r="G7" s="34">
        <v>55</v>
      </c>
      <c r="H7" s="33">
        <v>83</v>
      </c>
    </row>
    <row r="8" spans="1:8" ht="15.6" x14ac:dyDescent="0.3">
      <c r="A8" s="66"/>
      <c r="B8" s="67"/>
      <c r="C8" s="32" t="s">
        <v>1</v>
      </c>
      <c r="D8" s="31">
        <v>0.33329999999999999</v>
      </c>
      <c r="E8" s="31">
        <v>0.66669999999999996</v>
      </c>
      <c r="F8" s="31">
        <v>5.6165459494121044E-2</v>
      </c>
      <c r="G8" s="30">
        <v>81</v>
      </c>
      <c r="H8" s="29">
        <v>110</v>
      </c>
    </row>
    <row r="9" spans="1:8" ht="16.2" thickBot="1" x14ac:dyDescent="0.35">
      <c r="A9" s="68"/>
      <c r="B9" s="69"/>
      <c r="C9" s="28" t="s">
        <v>0</v>
      </c>
      <c r="D9" s="27">
        <v>0.27939999999999998</v>
      </c>
      <c r="E9" s="27">
        <v>0.72060000000000002</v>
      </c>
      <c r="F9" s="27">
        <v>4.5787131347779626E-2</v>
      </c>
      <c r="G9" s="26">
        <v>136</v>
      </c>
      <c r="H9" s="25">
        <v>193</v>
      </c>
    </row>
    <row r="10" spans="1:8" ht="15.6" x14ac:dyDescent="0.3">
      <c r="A10" s="70" t="s">
        <v>6</v>
      </c>
      <c r="B10" s="65"/>
      <c r="C10" s="24" t="s">
        <v>2</v>
      </c>
      <c r="D10" s="23">
        <v>0.57450000000000001</v>
      </c>
      <c r="E10" s="23">
        <v>0.42549999999999999</v>
      </c>
      <c r="F10" s="23">
        <v>7.6408755207374141E-2</v>
      </c>
      <c r="G10" s="22">
        <v>94</v>
      </c>
      <c r="H10" s="21">
        <v>218</v>
      </c>
    </row>
    <row r="11" spans="1:8" ht="15.6" x14ac:dyDescent="0.3">
      <c r="A11" s="66"/>
      <c r="B11" s="67"/>
      <c r="C11" s="20" t="s">
        <v>1</v>
      </c>
      <c r="D11" s="19">
        <v>0.64790000000000003</v>
      </c>
      <c r="E11" s="19">
        <v>0.35210000000000002</v>
      </c>
      <c r="F11" s="19">
        <v>5.2788198660889379E-2</v>
      </c>
      <c r="G11" s="18">
        <v>213</v>
      </c>
      <c r="H11" s="17">
        <v>556</v>
      </c>
    </row>
    <row r="12" spans="1:8" ht="16.2" thickBot="1" x14ac:dyDescent="0.35">
      <c r="A12" s="68"/>
      <c r="B12" s="69"/>
      <c r="C12" s="16" t="s">
        <v>0</v>
      </c>
      <c r="D12" s="15">
        <v>0.62539999999999996</v>
      </c>
      <c r="E12" s="15">
        <v>0.37459999999999999</v>
      </c>
      <c r="F12" s="15">
        <v>4.3473597613521139E-2</v>
      </c>
      <c r="G12" s="14">
        <v>307</v>
      </c>
      <c r="H12" s="13">
        <v>774</v>
      </c>
    </row>
    <row r="13" spans="1:8" ht="15.6" x14ac:dyDescent="0.3">
      <c r="A13" s="70" t="s">
        <v>5</v>
      </c>
      <c r="B13" s="65"/>
      <c r="C13" s="36" t="s">
        <v>2</v>
      </c>
      <c r="D13" s="35">
        <v>0.50780000000000003</v>
      </c>
      <c r="E13" s="35">
        <v>0.49220000000000003</v>
      </c>
      <c r="F13" s="35">
        <v>3.7856489930526843E-2</v>
      </c>
      <c r="G13" s="34">
        <v>386</v>
      </c>
      <c r="H13" s="33">
        <v>909</v>
      </c>
    </row>
    <row r="14" spans="1:8" ht="15.6" x14ac:dyDescent="0.3">
      <c r="A14" s="66"/>
      <c r="B14" s="67"/>
      <c r="C14" s="32" t="s">
        <v>1</v>
      </c>
      <c r="D14" s="31">
        <v>0.57850000000000001</v>
      </c>
      <c r="E14" s="31">
        <v>0.42149999999999999</v>
      </c>
      <c r="F14" s="31">
        <v>2.9790738988510351E-2</v>
      </c>
      <c r="G14" s="30">
        <v>643</v>
      </c>
      <c r="H14" s="29">
        <v>1583</v>
      </c>
    </row>
    <row r="15" spans="1:8" ht="16.2" thickBot="1" x14ac:dyDescent="0.35">
      <c r="A15" s="68"/>
      <c r="B15" s="69"/>
      <c r="C15" s="28" t="s">
        <v>0</v>
      </c>
      <c r="D15" s="27">
        <v>0.55200000000000005</v>
      </c>
      <c r="E15" s="27">
        <v>0.44800000000000001</v>
      </c>
      <c r="F15" s="27">
        <v>2.3412817917132948E-2</v>
      </c>
      <c r="G15" s="26">
        <v>1029</v>
      </c>
      <c r="H15" s="25">
        <v>2492</v>
      </c>
    </row>
    <row r="16" spans="1:8" ht="15.6" x14ac:dyDescent="0.3">
      <c r="A16" s="70" t="s">
        <v>4</v>
      </c>
      <c r="B16" s="65"/>
      <c r="C16" s="24" t="s">
        <v>2</v>
      </c>
      <c r="D16" s="23">
        <v>0.54790000000000005</v>
      </c>
      <c r="E16" s="23">
        <v>0.4521</v>
      </c>
      <c r="F16" s="23">
        <v>2.3683183185032652E-2</v>
      </c>
      <c r="G16" s="22">
        <v>491</v>
      </c>
      <c r="H16" s="21">
        <v>688</v>
      </c>
    </row>
    <row r="17" spans="1:8" ht="15.6" x14ac:dyDescent="0.3">
      <c r="A17" s="66"/>
      <c r="B17" s="67"/>
      <c r="C17" s="20" t="s">
        <v>1</v>
      </c>
      <c r="D17" s="19">
        <v>0.5897</v>
      </c>
      <c r="E17" s="19">
        <v>0.4103</v>
      </c>
      <c r="F17" s="19">
        <v>4.1587979898463315E-2</v>
      </c>
      <c r="G17" s="18">
        <v>195</v>
      </c>
      <c r="H17" s="17">
        <v>300</v>
      </c>
    </row>
    <row r="18" spans="1:8" ht="16.2" thickBot="1" x14ac:dyDescent="0.35">
      <c r="A18" s="68"/>
      <c r="B18" s="69"/>
      <c r="C18" s="16" t="s">
        <v>0</v>
      </c>
      <c r="D18" s="15">
        <v>0.55979999999999996</v>
      </c>
      <c r="E18" s="15">
        <v>0.44019999999999998</v>
      </c>
      <c r="F18" s="15">
        <v>2.0697072119655983E-2</v>
      </c>
      <c r="G18" s="14">
        <v>686</v>
      </c>
      <c r="H18" s="13">
        <v>988</v>
      </c>
    </row>
    <row r="19" spans="1:8" ht="15.6" x14ac:dyDescent="0.3">
      <c r="A19" s="64" t="s">
        <v>3</v>
      </c>
      <c r="B19" s="65"/>
      <c r="C19" s="12" t="s">
        <v>2</v>
      </c>
      <c r="D19" s="11">
        <v>0.50509999999999999</v>
      </c>
      <c r="E19" s="11">
        <v>0.49490000000000001</v>
      </c>
      <c r="F19" s="11">
        <v>2.0199065150022236E-2</v>
      </c>
      <c r="G19" s="10">
        <v>1073</v>
      </c>
      <c r="H19" s="9">
        <v>1971</v>
      </c>
    </row>
    <row r="20" spans="1:8" ht="15.6" x14ac:dyDescent="0.3">
      <c r="A20" s="66"/>
      <c r="B20" s="67"/>
      <c r="C20" s="8" t="s">
        <v>1</v>
      </c>
      <c r="D20" s="7">
        <v>0.55759999999999998</v>
      </c>
      <c r="E20" s="7">
        <v>0.44240000000000002</v>
      </c>
      <c r="F20" s="7">
        <v>2.0710997051208144E-2</v>
      </c>
      <c r="G20" s="6">
        <v>1223</v>
      </c>
      <c r="H20" s="5">
        <v>2694</v>
      </c>
    </row>
    <row r="21" spans="1:8" ht="16.2" thickBot="1" x14ac:dyDescent="0.35">
      <c r="A21" s="68"/>
      <c r="B21" s="69"/>
      <c r="C21" s="4" t="s">
        <v>0</v>
      </c>
      <c r="D21" s="3">
        <v>0.53310000000000002</v>
      </c>
      <c r="E21" s="3">
        <v>0.46689999999999998</v>
      </c>
      <c r="F21" s="3">
        <v>1.4576168943983395E-2</v>
      </c>
      <c r="G21" s="2">
        <v>2296</v>
      </c>
      <c r="H21" s="1">
        <v>4665</v>
      </c>
    </row>
  </sheetData>
  <mergeCells count="6">
    <mergeCell ref="A4:B6"/>
    <mergeCell ref="A16:B18"/>
    <mergeCell ref="A19:B21"/>
    <mergeCell ref="A7:B9"/>
    <mergeCell ref="A10:B12"/>
    <mergeCell ref="A13:B15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0">
    <tabColor theme="4" tint="0.59999389629810485"/>
  </sheetPr>
  <dimension ref="A1:J21"/>
  <sheetViews>
    <sheetView topLeftCell="A13" workbookViewId="0"/>
  </sheetViews>
  <sheetFormatPr baseColWidth="10" defaultRowHeight="14.4" x14ac:dyDescent="0.3"/>
  <cols>
    <col min="4" max="4" width="20.6640625" customWidth="1"/>
    <col min="5" max="7" width="17.6640625" customWidth="1"/>
    <col min="8" max="8" width="17" customWidth="1"/>
    <col min="9" max="9" width="15.5546875" customWidth="1"/>
    <col min="10" max="10" width="17.5546875" customWidth="1"/>
  </cols>
  <sheetData>
    <row r="1" spans="1:10" x14ac:dyDescent="0.3">
      <c r="A1" s="41" t="s">
        <v>184</v>
      </c>
    </row>
    <row r="2" spans="1:10" ht="15" thickBot="1" x14ac:dyDescent="0.35">
      <c r="A2" s="61" t="s">
        <v>130</v>
      </c>
    </row>
    <row r="3" spans="1:10" ht="29.4" thickBot="1" x14ac:dyDescent="0.35">
      <c r="C3" s="40"/>
      <c r="D3" s="39" t="s">
        <v>15</v>
      </c>
      <c r="E3" s="38" t="s">
        <v>14</v>
      </c>
      <c r="F3" s="38" t="s">
        <v>13</v>
      </c>
      <c r="G3" s="38" t="s">
        <v>12</v>
      </c>
      <c r="H3" s="38" t="s">
        <v>11</v>
      </c>
      <c r="I3" s="38" t="s">
        <v>10</v>
      </c>
      <c r="J3" s="37" t="s">
        <v>9</v>
      </c>
    </row>
    <row r="4" spans="1:10" ht="15.6" x14ac:dyDescent="0.3">
      <c r="A4" s="70" t="s">
        <v>8</v>
      </c>
      <c r="B4" s="65"/>
      <c r="C4" s="24" t="s">
        <v>2</v>
      </c>
      <c r="D4" s="23">
        <v>0.1143</v>
      </c>
      <c r="E4" s="23">
        <v>2.86E-2</v>
      </c>
      <c r="F4" s="23">
        <v>0.8286</v>
      </c>
      <c r="G4" s="23">
        <v>2.86E-2</v>
      </c>
      <c r="H4" s="23">
        <v>0.12034210494345784</v>
      </c>
      <c r="I4" s="22">
        <v>35</v>
      </c>
      <c r="J4" s="21">
        <v>73</v>
      </c>
    </row>
    <row r="5" spans="1:10" ht="15.6" x14ac:dyDescent="0.3">
      <c r="A5" s="66"/>
      <c r="B5" s="67"/>
      <c r="C5" s="20" t="s">
        <v>1</v>
      </c>
      <c r="D5" s="19">
        <v>9.8400000000000001E-2</v>
      </c>
      <c r="E5" s="19">
        <v>0.13109999999999999</v>
      </c>
      <c r="F5" s="19">
        <v>0.75409999999999999</v>
      </c>
      <c r="G5" s="19">
        <v>1.6400000000000001E-2</v>
      </c>
      <c r="H5" s="19">
        <v>9.5833986692949805E-2</v>
      </c>
      <c r="I5" s="18">
        <v>61</v>
      </c>
      <c r="J5" s="17">
        <v>145</v>
      </c>
    </row>
    <row r="6" spans="1:10" ht="16.2" thickBot="1" x14ac:dyDescent="0.35">
      <c r="A6" s="68"/>
      <c r="B6" s="69"/>
      <c r="C6" s="16" t="s">
        <v>0</v>
      </c>
      <c r="D6" s="15">
        <v>0.1042</v>
      </c>
      <c r="E6" s="15">
        <v>9.3799999999999994E-2</v>
      </c>
      <c r="F6" s="15">
        <v>0.78120000000000001</v>
      </c>
      <c r="G6" s="15">
        <v>2.0799999999999999E-2</v>
      </c>
      <c r="H6" s="15">
        <v>7.4996415684960557E-2</v>
      </c>
      <c r="I6" s="14">
        <v>96</v>
      </c>
      <c r="J6" s="13">
        <v>218</v>
      </c>
    </row>
    <row r="7" spans="1:10" ht="15.6" x14ac:dyDescent="0.3">
      <c r="A7" s="70" t="s">
        <v>7</v>
      </c>
      <c r="B7" s="65"/>
      <c r="C7" s="36" t="s">
        <v>2</v>
      </c>
      <c r="D7" s="35">
        <v>0.15909999999999999</v>
      </c>
      <c r="E7" s="35">
        <v>6.8199999999999997E-2</v>
      </c>
      <c r="F7" s="35">
        <v>0.75</v>
      </c>
      <c r="G7" s="35">
        <v>2.2700000000000001E-2</v>
      </c>
      <c r="H7" s="35">
        <v>0.10188848736777442</v>
      </c>
      <c r="I7" s="34">
        <v>44</v>
      </c>
      <c r="J7" s="33">
        <v>83</v>
      </c>
    </row>
    <row r="8" spans="1:10" ht="15.6" x14ac:dyDescent="0.3">
      <c r="A8" s="66"/>
      <c r="B8" s="67"/>
      <c r="C8" s="32" t="s">
        <v>1</v>
      </c>
      <c r="D8" s="31">
        <v>0.16669999999999999</v>
      </c>
      <c r="E8" s="31">
        <v>1.8499999999999999E-2</v>
      </c>
      <c r="F8" s="31">
        <v>0.81479999999999997</v>
      </c>
      <c r="G8" s="31">
        <v>0</v>
      </c>
      <c r="H8" s="31">
        <v>9.5589449456697825E-2</v>
      </c>
      <c r="I8" s="30">
        <v>54</v>
      </c>
      <c r="J8" s="29">
        <v>110</v>
      </c>
    </row>
    <row r="9" spans="1:10" ht="16.2" thickBot="1" x14ac:dyDescent="0.35">
      <c r="A9" s="68"/>
      <c r="B9" s="69"/>
      <c r="C9" s="28" t="s">
        <v>0</v>
      </c>
      <c r="D9" s="27">
        <v>0.1633</v>
      </c>
      <c r="E9" s="27">
        <v>4.0800000000000003E-2</v>
      </c>
      <c r="F9" s="27">
        <v>0.78569999999999995</v>
      </c>
      <c r="G9" s="27">
        <v>1.0200000000000001E-2</v>
      </c>
      <c r="H9" s="27">
        <v>6.9634462253494372E-2</v>
      </c>
      <c r="I9" s="26">
        <v>98</v>
      </c>
      <c r="J9" s="25">
        <v>193</v>
      </c>
    </row>
    <row r="10" spans="1:10" ht="15.6" x14ac:dyDescent="0.3">
      <c r="A10" s="70" t="s">
        <v>6</v>
      </c>
      <c r="B10" s="65"/>
      <c r="C10" s="24" t="s">
        <v>2</v>
      </c>
      <c r="D10" s="23">
        <v>7.4999999999999997E-2</v>
      </c>
      <c r="E10" s="23">
        <v>0.15</v>
      </c>
      <c r="F10" s="23">
        <v>0.7</v>
      </c>
      <c r="G10" s="23">
        <v>7.4999999999999997E-2</v>
      </c>
      <c r="H10" s="23">
        <v>0.14033830093626407</v>
      </c>
      <c r="I10" s="22">
        <v>40</v>
      </c>
      <c r="J10" s="21">
        <v>218</v>
      </c>
    </row>
    <row r="11" spans="1:10" ht="15.6" x14ac:dyDescent="0.3">
      <c r="A11" s="66"/>
      <c r="B11" s="67"/>
      <c r="C11" s="20" t="s">
        <v>1</v>
      </c>
      <c r="D11" s="19">
        <v>9.3299999999999994E-2</v>
      </c>
      <c r="E11" s="19">
        <v>5.33E-2</v>
      </c>
      <c r="F11" s="19">
        <v>0.66669999999999996</v>
      </c>
      <c r="G11" s="19">
        <v>0.1867</v>
      </c>
      <c r="H11" s="19">
        <v>0.10534683457776772</v>
      </c>
      <c r="I11" s="18">
        <v>75</v>
      </c>
      <c r="J11" s="17">
        <v>556</v>
      </c>
    </row>
    <row r="12" spans="1:10" ht="16.2" thickBot="1" x14ac:dyDescent="0.35">
      <c r="A12" s="68"/>
      <c r="B12" s="69"/>
      <c r="C12" s="16" t="s">
        <v>0</v>
      </c>
      <c r="D12" s="15">
        <v>8.6999999999999994E-2</v>
      </c>
      <c r="E12" s="15">
        <v>8.6999999999999994E-2</v>
      </c>
      <c r="F12" s="15">
        <v>0.67830000000000001</v>
      </c>
      <c r="G12" s="15">
        <v>0.14779999999999999</v>
      </c>
      <c r="H12" s="15">
        <v>8.4378172664934317E-2</v>
      </c>
      <c r="I12" s="14">
        <v>115</v>
      </c>
      <c r="J12" s="13">
        <v>774</v>
      </c>
    </row>
    <row r="13" spans="1:10" ht="15.6" x14ac:dyDescent="0.3">
      <c r="A13" s="70" t="s">
        <v>5</v>
      </c>
      <c r="B13" s="65"/>
      <c r="C13" s="36" t="s">
        <v>2</v>
      </c>
      <c r="D13" s="35">
        <v>0.13159999999999999</v>
      </c>
      <c r="E13" s="35">
        <v>0.1421</v>
      </c>
      <c r="F13" s="35">
        <v>0.71579999999999999</v>
      </c>
      <c r="G13" s="35">
        <v>1.0500000000000001E-2</v>
      </c>
      <c r="H13" s="35">
        <v>6.326606105803656E-2</v>
      </c>
      <c r="I13" s="34">
        <v>190</v>
      </c>
      <c r="J13" s="33">
        <v>909</v>
      </c>
    </row>
    <row r="14" spans="1:10" ht="15.6" x14ac:dyDescent="0.3">
      <c r="A14" s="66"/>
      <c r="B14" s="67"/>
      <c r="C14" s="32" t="s">
        <v>1</v>
      </c>
      <c r="D14" s="31">
        <v>7.0099999999999996E-2</v>
      </c>
      <c r="E14" s="31">
        <v>0.14019999999999999</v>
      </c>
      <c r="F14" s="31">
        <v>0.74909999999999999</v>
      </c>
      <c r="G14" s="31">
        <v>4.0599999999999997E-2</v>
      </c>
      <c r="H14" s="31">
        <v>5.4213208163619686E-2</v>
      </c>
      <c r="I14" s="30">
        <v>271</v>
      </c>
      <c r="J14" s="29">
        <v>1583</v>
      </c>
    </row>
    <row r="15" spans="1:10" ht="16.2" thickBot="1" x14ac:dyDescent="0.35">
      <c r="A15" s="68"/>
      <c r="B15" s="69"/>
      <c r="C15" s="28" t="s">
        <v>0</v>
      </c>
      <c r="D15" s="27">
        <v>9.5399999999999999E-2</v>
      </c>
      <c r="E15" s="27">
        <v>0.14099999999999999</v>
      </c>
      <c r="F15" s="27">
        <v>0.73540000000000005</v>
      </c>
      <c r="G15" s="27">
        <v>2.8199999999999999E-2</v>
      </c>
      <c r="H15" s="27">
        <v>4.1213899803348469E-2</v>
      </c>
      <c r="I15" s="26">
        <v>461</v>
      </c>
      <c r="J15" s="25">
        <v>2492</v>
      </c>
    </row>
    <row r="16" spans="1:10" ht="15.6" x14ac:dyDescent="0.3">
      <c r="A16" s="70" t="s">
        <v>4</v>
      </c>
      <c r="B16" s="65"/>
      <c r="C16" s="24" t="s">
        <v>2</v>
      </c>
      <c r="D16" s="23">
        <v>6.3100000000000003E-2</v>
      </c>
      <c r="E16" s="23">
        <v>0.22520000000000001</v>
      </c>
      <c r="F16" s="23">
        <v>0.66220000000000001</v>
      </c>
      <c r="G16" s="23">
        <v>4.9500000000000002E-2</v>
      </c>
      <c r="H16" s="23">
        <v>5.4170666403998001E-2</v>
      </c>
      <c r="I16" s="22">
        <v>222</v>
      </c>
      <c r="J16" s="21">
        <v>688</v>
      </c>
    </row>
    <row r="17" spans="1:10" ht="15.6" x14ac:dyDescent="0.3">
      <c r="A17" s="66"/>
      <c r="B17" s="67"/>
      <c r="C17" s="20" t="s">
        <v>1</v>
      </c>
      <c r="D17" s="19">
        <v>2.5000000000000001E-2</v>
      </c>
      <c r="E17" s="19">
        <v>0.13750000000000001</v>
      </c>
      <c r="F17" s="19">
        <v>0.8125</v>
      </c>
      <c r="G17" s="19">
        <v>2.5000000000000001E-2</v>
      </c>
      <c r="H17" s="19">
        <v>9.39846283596045E-2</v>
      </c>
      <c r="I17" s="18">
        <v>80</v>
      </c>
      <c r="J17" s="17">
        <v>300</v>
      </c>
    </row>
    <row r="18" spans="1:10" ht="16.2" thickBot="1" x14ac:dyDescent="0.35">
      <c r="A18" s="68"/>
      <c r="B18" s="69"/>
      <c r="C18" s="16" t="s">
        <v>0</v>
      </c>
      <c r="D18" s="15">
        <v>5.2999999999999999E-2</v>
      </c>
      <c r="E18" s="15">
        <v>0.20200000000000001</v>
      </c>
      <c r="F18" s="15">
        <v>0.70199999999999996</v>
      </c>
      <c r="G18" s="15">
        <v>4.2999999999999997E-2</v>
      </c>
      <c r="H18" s="15">
        <v>4.7013879053258295E-2</v>
      </c>
      <c r="I18" s="14">
        <v>302</v>
      </c>
      <c r="J18" s="13">
        <v>988</v>
      </c>
    </row>
    <row r="19" spans="1:10" ht="15.6" x14ac:dyDescent="0.3">
      <c r="A19" s="64" t="s">
        <v>3</v>
      </c>
      <c r="B19" s="65"/>
      <c r="C19" s="12" t="s">
        <v>2</v>
      </c>
      <c r="D19" s="11">
        <v>9.98E-2</v>
      </c>
      <c r="E19" s="11">
        <v>0.1638</v>
      </c>
      <c r="F19" s="11">
        <v>0.70240000000000002</v>
      </c>
      <c r="G19" s="11">
        <v>3.39E-2</v>
      </c>
      <c r="H19" s="11">
        <v>3.6360257326207325E-2</v>
      </c>
      <c r="I19" s="10">
        <v>531</v>
      </c>
      <c r="J19" s="9">
        <v>1971</v>
      </c>
    </row>
    <row r="20" spans="1:10" ht="15.6" x14ac:dyDescent="0.3">
      <c r="A20" s="66"/>
      <c r="B20" s="67"/>
      <c r="C20" s="8" t="s">
        <v>1</v>
      </c>
      <c r="D20" s="7">
        <v>7.9500000000000001E-2</v>
      </c>
      <c r="E20" s="7">
        <v>0.11459999999999999</v>
      </c>
      <c r="F20" s="7">
        <v>0.75419999999999998</v>
      </c>
      <c r="G20" s="7">
        <v>5.1799999999999999E-2</v>
      </c>
      <c r="H20" s="7">
        <v>3.7673093316694918E-2</v>
      </c>
      <c r="I20" s="6">
        <v>541</v>
      </c>
      <c r="J20" s="5">
        <v>2694</v>
      </c>
    </row>
    <row r="21" spans="1:10" ht="16.2" thickBot="1" x14ac:dyDescent="0.35">
      <c r="A21" s="68"/>
      <c r="B21" s="69"/>
      <c r="C21" s="4" t="s">
        <v>0</v>
      </c>
      <c r="D21" s="3">
        <v>8.9599999999999999E-2</v>
      </c>
      <c r="E21" s="3">
        <v>0.13900000000000001</v>
      </c>
      <c r="F21" s="3">
        <v>0.72850000000000004</v>
      </c>
      <c r="G21" s="3">
        <v>4.2900000000000001E-2</v>
      </c>
      <c r="H21" s="3">
        <v>2.627108567466889E-2</v>
      </c>
      <c r="I21" s="2">
        <v>1072</v>
      </c>
      <c r="J21" s="1">
        <v>4665</v>
      </c>
    </row>
  </sheetData>
  <mergeCells count="6">
    <mergeCell ref="A4:B6"/>
    <mergeCell ref="A16:B18"/>
    <mergeCell ref="A19:B21"/>
    <mergeCell ref="A7:B9"/>
    <mergeCell ref="A10:B12"/>
    <mergeCell ref="A13:B15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56</vt:i4>
      </vt:variant>
    </vt:vector>
  </HeadingPairs>
  <TitlesOfParts>
    <vt:vector size="56" baseType="lpstr">
      <vt:lpstr>ÍNDICE</vt:lpstr>
      <vt:lpstr>P1</vt:lpstr>
      <vt:lpstr>P2a</vt:lpstr>
      <vt:lpstr>P2b</vt:lpstr>
      <vt:lpstr>P2c</vt:lpstr>
      <vt:lpstr>P2d</vt:lpstr>
      <vt:lpstr>P2e</vt:lpstr>
      <vt:lpstr>P3</vt:lpstr>
      <vt:lpstr>P4</vt:lpstr>
      <vt:lpstr>P5</vt:lpstr>
      <vt:lpstr>P6</vt:lpstr>
      <vt:lpstr>P7</vt:lpstr>
      <vt:lpstr>P8</vt:lpstr>
      <vt:lpstr>P9</vt:lpstr>
      <vt:lpstr>P10</vt:lpstr>
      <vt:lpstr>P11</vt:lpstr>
      <vt:lpstr>P11_1</vt:lpstr>
      <vt:lpstr>P12</vt:lpstr>
      <vt:lpstr>P12_1</vt:lpstr>
      <vt:lpstr>P12_1_1</vt:lpstr>
      <vt:lpstr>P13</vt:lpstr>
      <vt:lpstr>P14</vt:lpstr>
      <vt:lpstr>P15</vt:lpstr>
      <vt:lpstr>P16</vt:lpstr>
      <vt:lpstr>P17</vt:lpstr>
      <vt:lpstr>P18</vt:lpstr>
      <vt:lpstr>P19</vt:lpstr>
      <vt:lpstr>P20</vt:lpstr>
      <vt:lpstr>P21</vt:lpstr>
      <vt:lpstr>P23</vt:lpstr>
      <vt:lpstr>P24</vt:lpstr>
      <vt:lpstr>P25</vt:lpstr>
      <vt:lpstr>P25_1</vt:lpstr>
      <vt:lpstr>P25_1_1</vt:lpstr>
      <vt:lpstr>P25_2</vt:lpstr>
      <vt:lpstr>P26</vt:lpstr>
      <vt:lpstr>P27</vt:lpstr>
      <vt:lpstr>P28</vt:lpstr>
      <vt:lpstr>P29</vt:lpstr>
      <vt:lpstr>P30</vt:lpstr>
      <vt:lpstr>P31</vt:lpstr>
      <vt:lpstr>P32</vt:lpstr>
      <vt:lpstr>P33</vt:lpstr>
      <vt:lpstr>P34</vt:lpstr>
      <vt:lpstr>P36</vt:lpstr>
      <vt:lpstr>P37</vt:lpstr>
      <vt:lpstr>P38a</vt:lpstr>
      <vt:lpstr>P38b</vt:lpstr>
      <vt:lpstr>P38c</vt:lpstr>
      <vt:lpstr>P38d</vt:lpstr>
      <vt:lpstr>P38e</vt:lpstr>
      <vt:lpstr>P38f</vt:lpstr>
      <vt:lpstr>P38g</vt:lpstr>
      <vt:lpstr>P39</vt:lpstr>
      <vt:lpstr>P40</vt:lpstr>
      <vt:lpstr>P41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2019-06-10T09:22:20Z</dcterms:modified>
</cp:coreProperties>
</file>