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14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s documentos\Trabajos\Encuesta de inserción laboral\egresados 2017-18\informe\"/>
    </mc:Choice>
  </mc:AlternateContent>
  <xr:revisionPtr revIDLastSave="0" documentId="13_ncr:1_{45A11D76-ECA7-4DB0-BBE9-426077F189F9}" xr6:coauthVersionLast="47" xr6:coauthVersionMax="47" xr10:uidLastSave="{00000000-0000-0000-0000-000000000000}"/>
  <bookViews>
    <workbookView xWindow="-108" yWindow="-108" windowWidth="23256" windowHeight="12576" xr2:uid="{28BD3738-30D0-4208-97BD-3BD800F47806}"/>
  </bookViews>
  <sheets>
    <sheet name="Índice" sheetId="13" r:id="rId1"/>
    <sheet name="Activa (miles de personas)" sheetId="7" r:id="rId2"/>
    <sheet name="Activa (variación interanual)" sheetId="1" r:id="rId3"/>
    <sheet name="Activa_CCAA (miles de personas)" sheetId="5" r:id="rId4"/>
    <sheet name="Ocupada (miles de personas)" sheetId="16" r:id="rId5"/>
    <sheet name="Ocupada (variación interanual)" sheetId="15" r:id="rId6"/>
    <sheet name="Tasa de ocupación" sheetId="18" r:id="rId7"/>
    <sheet name="Tasa de ocupación CCAA" sheetId="17" r:id="rId8"/>
    <sheet name="Distribución ocupadas CCAA" sheetId="24" r:id="rId9"/>
    <sheet name="Parada (miles de personas)" sheetId="19" r:id="rId10"/>
    <sheet name="Parada (variación interanual)" sheetId="20" r:id="rId11"/>
    <sheet name="Tasa de paro" sheetId="22" r:id="rId12"/>
    <sheet name="Tasa de paro CCAA" sheetId="21" r:id="rId13"/>
    <sheet name="Tasa de paro formación CCAA" sheetId="23" r:id="rId14"/>
    <sheet name="Salario_género" sheetId="25" r:id="rId15"/>
    <sheet name="Salario_formación" sheetId="28" r:id="rId16"/>
    <sheet name="Salario_CCAA" sheetId="29" r:id="rId17"/>
    <sheet name="Salario_rama" sheetId="30" r:id="rId18"/>
    <sheet name="Datos" sheetId="14" r:id="rId19"/>
    <sheet name="Datos_salario" sheetId="26" r:id="rId20"/>
  </sheets>
  <definedNames>
    <definedName name="_xlnm._FilterDatabase" localSheetId="18" hidden="1">Datos!$A$1:$F$3421</definedName>
  </definedNames>
  <calcPr calcId="191029"/>
  <pivotCaches>
    <pivotCache cacheId="0" r:id="rId21"/>
    <pivotCache cacheId="1" r:id="rId22"/>
    <pivotCache cacheId="2" r:id="rId23"/>
    <pivotCache cacheId="3" r:id="rId24"/>
    <pivotCache cacheId="4" r:id="rId2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25" l="1"/>
  <c r="H9" i="25"/>
  <c r="H7" i="25"/>
  <c r="J6" i="25"/>
  <c r="K6" i="25"/>
  <c r="I6" i="25"/>
  <c r="B16" i="22"/>
  <c r="B15" i="22"/>
  <c r="B14" i="22"/>
  <c r="F13" i="22"/>
  <c r="E13" i="22"/>
  <c r="D13" i="22"/>
  <c r="C13" i="22"/>
  <c r="G11" i="20"/>
  <c r="G10" i="20"/>
  <c r="G9" i="20"/>
  <c r="J8" i="20"/>
  <c r="I8" i="20"/>
  <c r="H8" i="20"/>
  <c r="B15" i="18"/>
  <c r="B16" i="18"/>
  <c r="B14" i="18"/>
  <c r="D13" i="18"/>
  <c r="E13" i="18"/>
  <c r="F13" i="18"/>
  <c r="C13" i="18"/>
  <c r="G11" i="15"/>
  <c r="G10" i="15"/>
  <c r="G9" i="15"/>
  <c r="J8" i="15"/>
  <c r="I8" i="15"/>
  <c r="H8" i="15"/>
  <c r="G10" i="1"/>
  <c r="G11" i="1"/>
  <c r="G9" i="1"/>
  <c r="I8" i="1"/>
  <c r="J8" i="1"/>
  <c r="H8" i="1"/>
  <c r="J11" i="15"/>
  <c r="J9" i="15"/>
  <c r="I11" i="15"/>
  <c r="J11" i="20"/>
  <c r="J11" i="1"/>
  <c r="H9" i="20"/>
  <c r="H10" i="20"/>
  <c r="H9" i="1"/>
  <c r="I9" i="20"/>
  <c r="I9" i="15"/>
  <c r="J9" i="20"/>
  <c r="H11" i="15"/>
  <c r="J10" i="1"/>
  <c r="H10" i="1"/>
  <c r="J10" i="20"/>
  <c r="I10" i="15"/>
  <c r="I10" i="20"/>
  <c r="I9" i="1"/>
  <c r="I11" i="1"/>
  <c r="H11" i="20"/>
  <c r="H9" i="15"/>
  <c r="I10" i="1"/>
  <c r="I11" i="20"/>
  <c r="J10" i="15"/>
  <c r="J9" i="1"/>
  <c r="H10" i="15"/>
  <c r="H11" i="1"/>
  <c r="J7" i="25"/>
  <c r="I9" i="25"/>
  <c r="K8" i="25"/>
  <c r="I8" i="25"/>
  <c r="K7" i="25"/>
  <c r="K9" i="25"/>
  <c r="I7" i="25"/>
  <c r="J8" i="25"/>
  <c r="J9" i="25"/>
  <c r="D14" i="22"/>
  <c r="E16" i="22"/>
  <c r="E14" i="22"/>
  <c r="F14" i="22"/>
  <c r="C14" i="22"/>
  <c r="F16" i="22"/>
  <c r="C15" i="22"/>
  <c r="E15" i="22"/>
  <c r="D15" i="22"/>
  <c r="D16" i="22"/>
  <c r="C16" i="22"/>
  <c r="F15" i="22"/>
  <c r="F14" i="18"/>
  <c r="E16" i="18"/>
  <c r="C14" i="18"/>
  <c r="F15" i="18"/>
  <c r="C16" i="18"/>
  <c r="E14" i="18"/>
  <c r="F16" i="18"/>
  <c r="D16" i="18"/>
  <c r="E15" i="18"/>
  <c r="D15" i="18"/>
  <c r="D14" i="18"/>
  <c r="C15" i="18"/>
  <c r="I10" i="25" l="1"/>
  <c r="J10" i="25"/>
  <c r="K10" i="25"/>
</calcChain>
</file>

<file path=xl/sharedStrings.xml><?xml version="1.0" encoding="utf-8"?>
<sst xmlns="http://schemas.openxmlformats.org/spreadsheetml/2006/main" count="15486" uniqueCount="122">
  <si>
    <t>Total</t>
  </si>
  <si>
    <t>Educación superior</t>
  </si>
  <si>
    <t>Primarios</t>
  </si>
  <si>
    <t>Secundarios</t>
  </si>
  <si>
    <t>Género</t>
  </si>
  <si>
    <t>Ambos</t>
  </si>
  <si>
    <t>Nivel de formación</t>
  </si>
  <si>
    <t>Sin estudios</t>
  </si>
  <si>
    <t>2018-2019</t>
  </si>
  <si>
    <t>2019-2020</t>
  </si>
  <si>
    <t>2020-2021</t>
  </si>
  <si>
    <t>FP</t>
  </si>
  <si>
    <t>--</t>
  </si>
  <si>
    <t>Índice</t>
  </si>
  <si>
    <t>Población ocupada</t>
  </si>
  <si>
    <t>Población parada</t>
  </si>
  <si>
    <t>Población activa</t>
  </si>
  <si>
    <t>Fuente: Encuesta de Población Activa, INE</t>
  </si>
  <si>
    <t>Según género y nivel de formación (miles de personas)</t>
  </si>
  <si>
    <t>Según género y nivel de formación (variación interanual)</t>
  </si>
  <si>
    <t>Tasa de ocupación según género y nivel de formación</t>
  </si>
  <si>
    <t>Tasa de paro según género y nivel de formación</t>
  </si>
  <si>
    <t>Población activa según género y nivel de formación (en miles de personas)</t>
  </si>
  <si>
    <t>Población activa según género y nivel de formación: variación interanual (%)</t>
  </si>
  <si>
    <t>Población ocupada según género y nivel de formación (en miles de personas)</t>
  </si>
  <si>
    <t>Tasa de ocupación según género y nivel de formación (%)</t>
  </si>
  <si>
    <t>Población parada según género y nivel de formación (en miles de personas)</t>
  </si>
  <si>
    <t>Tasa de paro según género y nivel de formación (%)</t>
  </si>
  <si>
    <t>Población activa según Comunidad Autónoma, género y nivel de formación (en miles de personas)</t>
  </si>
  <si>
    <t>Volver al índice</t>
  </si>
  <si>
    <t>Según Comunidad Autónoma, género y nivel de formación (miles de personas)</t>
  </si>
  <si>
    <t>Comunidad</t>
  </si>
  <si>
    <t>Año</t>
  </si>
  <si>
    <t>Hombre</t>
  </si>
  <si>
    <t>Mujer</t>
  </si>
  <si>
    <t>Personas</t>
  </si>
  <si>
    <t>Tipo</t>
  </si>
  <si>
    <t>Activa</t>
  </si>
  <si>
    <t>Ocupada</t>
  </si>
  <si>
    <t>Parada</t>
  </si>
  <si>
    <t>Andalucía</t>
  </si>
  <si>
    <t>Aragón</t>
  </si>
  <si>
    <t>Asturias, Principado de</t>
  </si>
  <si>
    <t>Balears, Illes</t>
  </si>
  <si>
    <t>Canarias</t>
  </si>
  <si>
    <t>Cantabria</t>
  </si>
  <si>
    <t>Castilla y León</t>
  </si>
  <si>
    <t>Castilla - La Mancha</t>
  </si>
  <si>
    <t>Cataluña</t>
  </si>
  <si>
    <t>Comunitat Valenciana</t>
  </si>
  <si>
    <t>Extremadura</t>
  </si>
  <si>
    <t>Galicia</t>
  </si>
  <si>
    <t>Madrid, Comunidad de</t>
  </si>
  <si>
    <t>Murcia, Región de</t>
  </si>
  <si>
    <t>Navarra, Comunidad Foral de</t>
  </si>
  <si>
    <t>País Vasco</t>
  </si>
  <si>
    <t>Rioja, La</t>
  </si>
  <si>
    <t>Ceuta</t>
  </si>
  <si>
    <t>Melilla</t>
  </si>
  <si>
    <t>Activas</t>
  </si>
  <si>
    <t>Subtotal</t>
  </si>
  <si>
    <t>Variación interanual</t>
  </si>
  <si>
    <t>-</t>
  </si>
  <si>
    <t>Tasa de ocupación</t>
  </si>
  <si>
    <t>Tasa de ocupación según género (%)</t>
  </si>
  <si>
    <t>Ocupadas</t>
  </si>
  <si>
    <t>Población parada según género: variación interanual (%)</t>
  </si>
  <si>
    <t>Población ocupada según género: variación interanual (%)</t>
  </si>
  <si>
    <t>Tasa de paro</t>
  </si>
  <si>
    <t>Tasa de paro según género (%)</t>
  </si>
  <si>
    <t>Tasa de ocupación según Comunidad Autónoma, género y nivel de formación (%)</t>
  </si>
  <si>
    <t>Tasa de paro según Comunidad Autónoma, género y nivel de formación (%)</t>
  </si>
  <si>
    <t>Tasa de ocupación según Comunidad Autónoma, género y nivel de formación</t>
  </si>
  <si>
    <t>Tasa de paro según Comunidad Autónoma, género y nivel de formación</t>
  </si>
  <si>
    <t>Tasa de paro según Comunidad Autónoma y género (%)</t>
  </si>
  <si>
    <t>2018</t>
  </si>
  <si>
    <t>2019</t>
  </si>
  <si>
    <t>2020</t>
  </si>
  <si>
    <t>2021</t>
  </si>
  <si>
    <t>España</t>
  </si>
  <si>
    <t>Tasa de paro según Comunidad Autónoma y género</t>
  </si>
  <si>
    <t>Distribución</t>
  </si>
  <si>
    <t>Distribución de las personas ocupadas según Comunidad Autónoma, género y nivel de formación (%)</t>
  </si>
  <si>
    <t>Distribución de personas ocupadas según Comunidad Autónoma, género y nivel de formación (%)</t>
  </si>
  <si>
    <t>Salario medio bruto mensual por género</t>
  </si>
  <si>
    <t>Cualquiera</t>
  </si>
  <si>
    <t>Jornada</t>
  </si>
  <si>
    <t>Tiempo completo</t>
  </si>
  <si>
    <t>Tiempo parcial</t>
  </si>
  <si>
    <t>Salario</t>
  </si>
  <si>
    <t>Salario mensual</t>
  </si>
  <si>
    <t>Diferencia (%)</t>
  </si>
  <si>
    <t>Salario medio bruto mensual por nivel de formación</t>
  </si>
  <si>
    <t>Salario medio bruto mensual por Comunidad Autónoma</t>
  </si>
  <si>
    <t>Salario medio bruto mensual</t>
  </si>
  <si>
    <t>Según género</t>
  </si>
  <si>
    <t>Según nivel de formación</t>
  </si>
  <si>
    <t>Según Comunidad Autónoma</t>
  </si>
  <si>
    <t>Rama de actividad</t>
  </si>
  <si>
    <t>Agricultura, ganadería, silvicultura y pesca</t>
  </si>
  <si>
    <t>Industrias extractivas</t>
  </si>
  <si>
    <t>Industria manufacturera</t>
  </si>
  <si>
    <t>Suministro de energía eléctrica, gas, vapor y aire acondicionado</t>
  </si>
  <si>
    <t>Suministro de agua, actividades de saneamiento, gestión de residuos y descontaminación</t>
  </si>
  <si>
    <t>Construcción</t>
  </si>
  <si>
    <t>Comercio al por mayor y al por menor; reparación de vehículos de motor y motocicletas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</si>
  <si>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</si>
  <si>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</si>
  <si>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</si>
  <si>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</si>
  <si>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</si>
  <si>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</si>
  <si>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administrativas y servicios auxiliares</t>
  </si>
  <si>
    <t>Administración Pública y defensa; Seguridad Social obligatoria</t>
  </si>
  <si>
    <t>Educación</t>
  </si>
  <si>
    <t>Actividades sanitarias y de servicios sociales</t>
  </si>
  <si>
    <t>Actividades artísticas, recreativas y de entretenimiento</t>
  </si>
  <si>
    <t>Otros servicios</t>
  </si>
  <si>
    <t>Actividades de los hogares como empleadores de personal doméstico; actividades de los hogares como productores de bienes y servicios para uso propio</t>
  </si>
  <si>
    <t>Actividades de organizaciones y organismos extraterritoriales</t>
  </si>
  <si>
    <t>Salario medio bruto mensual por rama de actividad</t>
  </si>
  <si>
    <t>Según rama de 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</si>
</sst>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\ &quot;€&quot;"/>
    <numFmt numFmtId="167" formatCode="0.0"/>
  </numFmts>
  <fonts count="10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8"/>
      <color theme="3"/>
      <name val="Calibri"/>
      <family val="2"/>
      <scheme val="minor"/>
    </font>
    <font>
      <sz val="16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3"/>
      <name val="Calibri"/>
      <family val="2"/>
      <scheme val="minor"/>
    </font>
    <font>
      <i/>
      <sz val="11"/>
      <color theme="3"/>
      <name val="Calibri"/>
      <family val="2"/>
      <scheme val="minor"/>
    </font>
    <font>
      <u/>
      <sz val="12"/>
      <color theme="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9" fontId="9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6" fillId="0" borderId="0" xfId="1" applyFont="1"/>
    <xf numFmtId="0" fontId="7" fillId="0" borderId="0" xfId="0" applyFont="1"/>
    <xf numFmtId="0" fontId="8" fillId="0" borderId="0" xfId="1" applyFont="1"/>
    <xf numFmtId="0" fontId="1" fillId="0" borderId="0" xfId="0" pivotButton="1" applyFont="1"/>
    <xf numFmtId="0" fontId="1" fillId="0" borderId="0" xfId="0" applyFont="1" applyAlignment="1">
      <alignment horizontal="center" vertical="center"/>
    </xf>
    <xf numFmtId="0" fontId="1" fillId="0" borderId="0" xfId="0" pivotButton="1" applyFont="1" applyAlignment="1">
      <alignment vertical="center"/>
    </xf>
    <xf numFmtId="0" fontId="1" fillId="0" borderId="0" xfId="0" pivotButton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pivotButton="1" applyFont="1" applyAlignment="1">
      <alignment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Alignment="1">
      <alignment horizontal="right" vertical="center"/>
    </xf>
    <xf numFmtId="0" fontId="2" fillId="0" borderId="0" xfId="0" applyFont="1" applyBorder="1"/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0" fillId="0" borderId="0" xfId="2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165" fontId="1" fillId="2" borderId="0" xfId="0" applyNumberFormat="1" applyFont="1" applyFill="1" applyAlignment="1">
      <alignment horizontal="center" vertical="center"/>
    </xf>
    <xf numFmtId="165" fontId="1" fillId="0" borderId="0" xfId="2" applyNumberFormat="1" applyFont="1"/>
    <xf numFmtId="0" fontId="1" fillId="0" borderId="0" xfId="0" applyFont="1" applyAlignment="1">
      <alignment vertical="center"/>
    </xf>
    <xf numFmtId="0" fontId="1" fillId="0" borderId="0" xfId="0" pivotButton="1" applyFont="1" applyAlignment="1">
      <alignment vertical="center" wrapText="1"/>
    </xf>
    <xf numFmtId="0" fontId="1" fillId="2" borderId="0" xfId="0" applyFont="1" applyFill="1" applyAlignment="1">
      <alignment horizontal="right" vertical="center"/>
    </xf>
    <xf numFmtId="4" fontId="1" fillId="0" borderId="0" xfId="0" applyNumberFormat="1" applyFont="1"/>
    <xf numFmtId="166" fontId="1" fillId="0" borderId="0" xfId="0" applyNumberFormat="1" applyFont="1" applyAlignment="1">
      <alignment vertical="center"/>
    </xf>
    <xf numFmtId="167" fontId="1" fillId="0" borderId="0" xfId="0" applyNumberFormat="1" applyFont="1"/>
    <xf numFmtId="166" fontId="1" fillId="0" borderId="0" xfId="0" applyNumberFormat="1" applyFont="1" applyAlignment="1">
      <alignment horizontal="right" vertical="center"/>
    </xf>
    <xf numFmtId="166" fontId="1" fillId="2" borderId="0" xfId="0" applyNumberFormat="1" applyFont="1" applyFill="1" applyAlignment="1">
      <alignment horizontal="right" vertical="center"/>
    </xf>
  </cellXfs>
  <cellStyles count="3">
    <cellStyle name="Hipervínculo" xfId="1" builtinId="8"/>
    <cellStyle name="Normal" xfId="0" builtinId="0"/>
    <cellStyle name="Porcentaje" xfId="2" builtinId="5"/>
  </cellStyles>
  <dxfs count="6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ill>
        <patternFill patternType="solid">
          <bgColor theme="6" tint="0.59999389629810485"/>
        </patternFill>
      </fill>
    </dxf>
    <dxf>
      <alignment horizontal="right"/>
    </dxf>
    <dxf>
      <alignment horizontal="right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right"/>
    </dxf>
    <dxf>
      <alignment horizontal="right"/>
    </dxf>
    <dxf>
      <fill>
        <patternFill patternType="solid">
          <bgColor theme="6" tint="0.59999389629810485"/>
        </patternFill>
      </fill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right"/>
    </dxf>
    <dxf>
      <numFmt numFmtId="166" formatCode="#,##0.00\ &quot;€&quot;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66" formatCode="#,##0.00\ &quot;€&quot;"/>
    </dxf>
    <dxf>
      <fill>
        <patternFill patternType="solid">
          <bgColor theme="6" tint="0.59999389629810485"/>
        </patternFill>
      </fill>
    </dxf>
    <dxf>
      <alignment horizontal="right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5" formatCode="0.0%"/>
    </dxf>
    <dxf>
      <alignment horizontal="center"/>
    </dxf>
    <dxf>
      <alignment vertical="center"/>
    </dxf>
    <dxf>
      <alignment wrapText="1"/>
    </dxf>
    <dxf>
      <alignment horizontal="right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right"/>
    </dxf>
    <dxf>
      <alignment horizontal="right"/>
    </dxf>
    <dxf>
      <alignment horizontal="right"/>
    </dxf>
    <dxf>
      <alignment horizont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right"/>
    </dxf>
    <dxf>
      <alignment horizontal="center"/>
    </dxf>
    <dxf>
      <alignment vertical="center"/>
    </dxf>
    <dxf>
      <numFmt numFmtId="165" formatCode="0.0%"/>
    </dxf>
    <dxf>
      <alignment wrapText="1"/>
    </dxf>
    <dxf>
      <alignment horizontal="right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right"/>
    </dxf>
    <dxf>
      <alignment horizontal="right"/>
    </dxf>
    <dxf>
      <alignment horizontal="right"/>
    </dxf>
    <dxf>
      <alignment horizont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center"/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right"/>
    </dxf>
    <dxf>
      <alignment wrapText="1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center"/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right"/>
    </dxf>
    <dxf>
      <alignment wrapText="1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right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right"/>
    </dxf>
    <dxf>
      <alignment horizontal="left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right"/>
    </dxf>
    <dxf>
      <alignment horizontal="right"/>
    </dxf>
    <dxf>
      <alignment wrapText="1"/>
    </dxf>
    <dxf>
      <alignment horizontal="right"/>
    </dxf>
    <dxf>
      <numFmt numFmtId="164" formatCode="#,##0.0"/>
    </dxf>
    <dxf>
      <font>
        <b/>
      </font>
    </dxf>
    <dxf>
      <alignment horizontal="center"/>
    </dxf>
    <dxf>
      <alignment horizont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5" formatCode="0.0%"/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right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5" formatCode="0.0%"/>
    </dxf>
    <dxf>
      <alignment wrapText="1"/>
    </dxf>
    <dxf>
      <alignment vertical="center"/>
    </dxf>
    <dxf>
      <alignment horizontal="center"/>
    </dxf>
    <dxf>
      <alignment horizontal="right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right"/>
    </dxf>
    <dxf>
      <alignment horizontal="right"/>
    </dxf>
    <dxf>
      <alignment horizontal="right"/>
    </dxf>
    <dxf>
      <alignment horizont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right"/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center"/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right"/>
    </dxf>
    <dxf>
      <alignment wrapText="1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center"/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right"/>
    </dxf>
    <dxf>
      <alignment wrapText="1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right"/>
    </dxf>
    <dxf>
      <alignment horizontal="left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right"/>
    </dxf>
    <dxf>
      <alignment horizontal="right"/>
    </dxf>
    <dxf>
      <alignment wrapText="1"/>
    </dxf>
    <dxf>
      <alignment horizontal="right"/>
    </dxf>
    <dxf>
      <numFmt numFmtId="164" formatCode="#,##0.0"/>
    </dxf>
    <dxf>
      <font>
        <b/>
      </font>
    </dxf>
    <dxf>
      <alignment horizontal="center"/>
    </dxf>
    <dxf>
      <alignment horizont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right"/>
    </dxf>
    <dxf>
      <alignment horizontal="right"/>
    </dxf>
    <dxf>
      <alignment horizontal="right"/>
    </dxf>
    <dxf>
      <alignment horizontal="center"/>
    </dxf>
    <dxf>
      <alignment vertical="center"/>
    </dxf>
    <dxf>
      <numFmt numFmtId="164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right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right"/>
    </dxf>
    <dxf>
      <alignment horizontal="left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right"/>
    </dxf>
    <dxf>
      <alignment horizontal="right"/>
    </dxf>
    <dxf>
      <alignment wrapText="1"/>
    </dxf>
    <dxf>
      <alignment horizontal="right"/>
    </dxf>
    <dxf>
      <numFmt numFmtId="164" formatCode="#,##0.0"/>
    </dxf>
    <dxf>
      <font>
        <b/>
      </font>
    </dxf>
    <dxf>
      <alignment horizontal="center"/>
    </dxf>
    <dxf>
      <alignment horizont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</dxfs>
  <tableStyles count="0" defaultTableStyle="TableStyleMedium2" defaultPivotStyle="PivotStyleLight16"/>
  <colors>
    <mruColors>
      <color rgb="FFFBC9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Población activa: variación interanual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'Activa (variación interanual)'!$I$8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'Activa (variación interanual)'!$G$9:$G$11</c:f>
              <c:strCache>
                <c:ptCount val="3"/>
                <c:pt idx="0">
                  <c:v>2018-2019</c:v>
                </c:pt>
                <c:pt idx="1">
                  <c:v>2019-2020</c:v>
                </c:pt>
                <c:pt idx="2">
                  <c:v>2020-2021</c:v>
                </c:pt>
              </c:strCache>
            </c:strRef>
          </c:cat>
          <c:val>
            <c:numRef>
              <c:f>'Activa (variación interanual)'!$I$9:$I$11</c:f>
              <c:numCache>
                <c:formatCode>0.0%</c:formatCode>
                <c:ptCount val="3"/>
                <c:pt idx="0">
                  <c:v>1.4404573239755905E-2</c:v>
                </c:pt>
                <c:pt idx="1">
                  <c:v>-1.1996094294881073E-2</c:v>
                </c:pt>
                <c:pt idx="2">
                  <c:v>3.0862628829592124E-2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F1-4067-A533-3CB2FF5305F1}"/>
            </c:ext>
          </c:extLst>
        </c:ser>
        <c:ser>
          <c:idx val="2"/>
          <c:order val="2"/>
          <c:tx>
            <c:strRef>
              <c:f>'Activa (variación interanual)'!$J$8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'Activa (variación interanual)'!$G$9:$G$11</c:f>
              <c:strCache>
                <c:ptCount val="3"/>
                <c:pt idx="0">
                  <c:v>2018-2019</c:v>
                </c:pt>
                <c:pt idx="1">
                  <c:v>2019-2020</c:v>
                </c:pt>
                <c:pt idx="2">
                  <c:v>2020-2021</c:v>
                </c:pt>
              </c:strCache>
            </c:strRef>
          </c:cat>
          <c:val>
            <c:numRef>
              <c:f>'Activa (variación interanual)'!$J$9:$J$11</c:f>
              <c:numCache>
                <c:formatCode>0.0%</c:formatCode>
                <c:ptCount val="3"/>
                <c:pt idx="0">
                  <c:v>5.5135011141695554E-3</c:v>
                </c:pt>
                <c:pt idx="1">
                  <c:v>-1.3443378932188188E-2</c:v>
                </c:pt>
                <c:pt idx="2">
                  <c:v>1.1727105304450517E-2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F1-4067-A533-3CB2FF530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46548543"/>
        <c:axId val="2046549375"/>
      </c:barChart>
      <c:lineChart>
        <c:grouping val="standard"/>
        <c:varyColors val="0"/>
        <c:ser>
          <c:idx val="0"/>
          <c:order val="0"/>
          <c:tx>
            <c:strRef>
              <c:f>'Activa (variación interanual)'!$H$8</c:f>
              <c:strCache>
                <c:ptCount val="1"/>
                <c:pt idx="0">
                  <c:v>Ambos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'Activa (variación interanual)'!$G$9:$G$11</c:f>
              <c:strCache>
                <c:ptCount val="3"/>
                <c:pt idx="0">
                  <c:v>2018-2019</c:v>
                </c:pt>
                <c:pt idx="1">
                  <c:v>2019-2020</c:v>
                </c:pt>
                <c:pt idx="2">
                  <c:v>2020-2021</c:v>
                </c:pt>
              </c:strCache>
            </c:strRef>
          </c:cat>
          <c:val>
            <c:numRef>
              <c:f>'Activa (variación interanual)'!$H$9:$H$11</c:f>
              <c:numCache>
                <c:formatCode>0.0%</c:formatCode>
                <c:ptCount val="3"/>
                <c:pt idx="0">
                  <c:v>9.6815353652278374E-3</c:v>
                </c:pt>
                <c:pt idx="1">
                  <c:v>-1.2750194336238387E-2</c:v>
                </c:pt>
                <c:pt idx="2">
                  <c:v>2.0678734026876571E-2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F1-4067-A533-3CB2FF530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6548543"/>
        <c:axId val="2046549375"/>
      </c:lineChart>
      <c:catAx>
        <c:axId val="2046548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46549375"/>
        <c:crosses val="autoZero"/>
        <c:auto val="1"/>
        <c:lblAlgn val="ctr"/>
        <c:lblOffset val="100"/>
        <c:noMultiLvlLbl val="0"/>
      </c:catAx>
      <c:valAx>
        <c:axId val="2046549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46548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Población ocupada: variación interanual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'Ocupada (variación interanual)'!$I$8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'Ocupada (variación interanual)'!$G$9:$G$11</c:f>
              <c:strCache>
                <c:ptCount val="3"/>
                <c:pt idx="0">
                  <c:v>2018-2019</c:v>
                </c:pt>
                <c:pt idx="1">
                  <c:v>2019-2020</c:v>
                </c:pt>
                <c:pt idx="2">
                  <c:v>2020-2021</c:v>
                </c:pt>
              </c:strCache>
            </c:strRef>
          </c:cat>
          <c:val>
            <c:numRef>
              <c:f>'Ocupada (variación interanual)'!$I$9:$I$11</c:f>
              <c:numCache>
                <c:formatCode>0.0%</c:formatCode>
                <c:ptCount val="3"/>
                <c:pt idx="0">
                  <c:v>2.7117063853010943E-2</c:v>
                </c:pt>
                <c:pt idx="1">
                  <c:v>-2.8869676876584264E-2</c:v>
                </c:pt>
                <c:pt idx="2">
                  <c:v>3.9724606458525061E-2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11-42B8-9A87-44B755E617BF}"/>
            </c:ext>
          </c:extLst>
        </c:ser>
        <c:ser>
          <c:idx val="2"/>
          <c:order val="2"/>
          <c:tx>
            <c:strRef>
              <c:f>'Ocupada (variación interanual)'!$J$8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'Ocupada (variación interanual)'!$G$9:$G$11</c:f>
              <c:strCache>
                <c:ptCount val="3"/>
                <c:pt idx="0">
                  <c:v>2018-2019</c:v>
                </c:pt>
                <c:pt idx="1">
                  <c:v>2019-2020</c:v>
                </c:pt>
                <c:pt idx="2">
                  <c:v>2020-2021</c:v>
                </c:pt>
              </c:strCache>
            </c:strRef>
          </c:cat>
          <c:val>
            <c:numRef>
              <c:f>'Ocupada (variación interanual)'!$J$9:$J$11</c:f>
              <c:numCache>
                <c:formatCode>0.0%</c:formatCode>
                <c:ptCount val="3"/>
                <c:pt idx="0">
                  <c:v>2.0232421244516883E-2</c:v>
                </c:pt>
                <c:pt idx="1">
                  <c:v>-2.9444335873884744E-2</c:v>
                </c:pt>
                <c:pt idx="2">
                  <c:v>2.1276595744681347E-2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11-42B8-9A87-44B755E617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46548543"/>
        <c:axId val="2046549375"/>
      </c:barChart>
      <c:lineChart>
        <c:grouping val="standard"/>
        <c:varyColors val="0"/>
        <c:ser>
          <c:idx val="0"/>
          <c:order val="0"/>
          <c:tx>
            <c:strRef>
              <c:f>'Ocupada (variación interanual)'!$H$8</c:f>
              <c:strCache>
                <c:ptCount val="1"/>
                <c:pt idx="0">
                  <c:v>Ambos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'Ocupada (variación interanual)'!$G$9:$G$11</c:f>
              <c:strCache>
                <c:ptCount val="3"/>
                <c:pt idx="0">
                  <c:v>2018-2019</c:v>
                </c:pt>
                <c:pt idx="1">
                  <c:v>2019-2020</c:v>
                </c:pt>
                <c:pt idx="2">
                  <c:v>2020-2021</c:v>
                </c:pt>
              </c:strCache>
            </c:strRef>
          </c:cat>
          <c:val>
            <c:numRef>
              <c:f>'Ocupada (variación interanual)'!$H$9:$H$11</c:f>
              <c:numCache>
                <c:formatCode>0.0%</c:formatCode>
                <c:ptCount val="3"/>
                <c:pt idx="0">
                  <c:v>2.3354839377273538E-2</c:v>
                </c:pt>
                <c:pt idx="1">
                  <c:v>-2.9171912049465488E-2</c:v>
                </c:pt>
                <c:pt idx="2">
                  <c:v>2.9736021205793235E-2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1-42B8-9A87-44B755E617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6548543"/>
        <c:axId val="2046549375"/>
      </c:lineChart>
      <c:catAx>
        <c:axId val="2046548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46549375"/>
        <c:crosses val="autoZero"/>
        <c:auto val="1"/>
        <c:lblAlgn val="ctr"/>
        <c:lblOffset val="100"/>
        <c:noMultiLvlLbl val="0"/>
      </c:catAx>
      <c:valAx>
        <c:axId val="2046549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46548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Tasa de ocupación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'Tasa de ocupación'!$B$15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2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'Tasa de ocupación'!$C$13:$F$13</c:f>
              <c:numCache>
                <c:formatCode>General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'Tasa de ocupación'!$C$15:$F$15</c:f>
              <c:numCache>
                <c:formatCode>0.0%</c:formatCode>
                <c:ptCount val="4"/>
                <c:pt idx="0">
                  <c:v>0.82967323220888978</c:v>
                </c:pt>
                <c:pt idx="1">
                  <c:v>0.84007067466406316</c:v>
                </c:pt>
                <c:pt idx="2">
                  <c:v>0.82572356346181008</c:v>
                </c:pt>
                <c:pt idx="3">
                  <c:v>0.83282202987473086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D3-488D-B8F1-0FEEE7609FE2}"/>
            </c:ext>
          </c:extLst>
        </c:ser>
        <c:ser>
          <c:idx val="2"/>
          <c:order val="1"/>
          <c:tx>
            <c:strRef>
              <c:f>'Tasa de ocupación'!$B$16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solidFill>
                <a:schemeClr val="accent1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'Tasa de ocupación'!$C$13:$F$13</c:f>
              <c:numCache>
                <c:formatCode>General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'Tasa de ocupación'!$C$16:$F$16</c:f>
              <c:numCache>
                <c:formatCode>0.0%</c:formatCode>
                <c:ptCount val="4"/>
                <c:pt idx="0">
                  <c:v>0.86287521300301417</c:v>
                </c:pt>
                <c:pt idx="1">
                  <c:v>0.87550616358555255</c:v>
                </c:pt>
                <c:pt idx="2">
                  <c:v>0.86130633346271779</c:v>
                </c:pt>
                <c:pt idx="3">
                  <c:v>0.86943603222673005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D3-488D-B8F1-0FEEE7609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058943"/>
        <c:axId val="184063519"/>
      </c:barChart>
      <c:catAx>
        <c:axId val="1840589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4063519"/>
        <c:crosses val="autoZero"/>
        <c:auto val="1"/>
        <c:lblAlgn val="ctr"/>
        <c:lblOffset val="100"/>
        <c:noMultiLvlLbl val="0"/>
      </c:catAx>
      <c:valAx>
        <c:axId val="18406351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4058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Población parada: variación interanual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'Parada (variación interanual)'!$I$8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'Parada (variación interanual)'!$G$9:$G$11</c:f>
              <c:strCache>
                <c:ptCount val="3"/>
                <c:pt idx="0">
                  <c:v>2018-2019</c:v>
                </c:pt>
                <c:pt idx="1">
                  <c:v>2019-2020</c:v>
                </c:pt>
                <c:pt idx="2">
                  <c:v>2020-2021</c:v>
                </c:pt>
              </c:strCache>
            </c:strRef>
          </c:cat>
          <c:val>
            <c:numRef>
              <c:f>'Parada (variación interanual)'!$I$9:$I$11</c:f>
              <c:numCache>
                <c:formatCode>0.0%</c:formatCode>
                <c:ptCount val="3"/>
                <c:pt idx="0">
                  <c:v>-4.7036011080331827E-2</c:v>
                </c:pt>
                <c:pt idx="1">
                  <c:v>7.6739724434625317E-2</c:v>
                </c:pt>
                <c:pt idx="2">
                  <c:v>-1.1284487878624067E-2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73-43B0-A00E-A46C75C128F6}"/>
            </c:ext>
          </c:extLst>
        </c:ser>
        <c:ser>
          <c:idx val="2"/>
          <c:order val="2"/>
          <c:tx>
            <c:strRef>
              <c:f>'Parada (variación interanual)'!$J$8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'Parada (variación interanual)'!$G$9:$G$11</c:f>
              <c:strCache>
                <c:ptCount val="3"/>
                <c:pt idx="0">
                  <c:v>2018-2019</c:v>
                </c:pt>
                <c:pt idx="1">
                  <c:v>2019-2020</c:v>
                </c:pt>
                <c:pt idx="2">
                  <c:v>2020-2021</c:v>
                </c:pt>
              </c:strCache>
            </c:strRef>
          </c:cat>
          <c:val>
            <c:numRef>
              <c:f>'Parada (variación interanual)'!$J$9:$J$11</c:f>
              <c:numCache>
                <c:formatCode>0.0%</c:formatCode>
                <c:ptCount val="3"/>
                <c:pt idx="0">
                  <c:v>-8.8049188156638272E-2</c:v>
                </c:pt>
                <c:pt idx="1">
                  <c:v>9.9037769195522957E-2</c:v>
                </c:pt>
                <c:pt idx="2">
                  <c:v>-4.7706968433591498E-2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73-43B0-A00E-A46C75C12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46548543"/>
        <c:axId val="2046549375"/>
      </c:barChart>
      <c:lineChart>
        <c:grouping val="standard"/>
        <c:varyColors val="0"/>
        <c:ser>
          <c:idx val="0"/>
          <c:order val="0"/>
          <c:tx>
            <c:strRef>
              <c:f>'Parada (variación interanual)'!$H$8</c:f>
              <c:strCache>
                <c:ptCount val="1"/>
                <c:pt idx="0">
                  <c:v>Ambos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'Parada (variación interanual)'!$G$9:$G$11</c:f>
              <c:strCache>
                <c:ptCount val="3"/>
                <c:pt idx="0">
                  <c:v>2018-2019</c:v>
                </c:pt>
                <c:pt idx="1">
                  <c:v>2019-2020</c:v>
                </c:pt>
                <c:pt idx="2">
                  <c:v>2020-2021</c:v>
                </c:pt>
              </c:strCache>
            </c:strRef>
          </c:cat>
          <c:val>
            <c:numRef>
              <c:f>'Parada (variación interanual)'!$H$9:$H$11</c:f>
              <c:numCache>
                <c:formatCode>0.0%</c:formatCode>
                <c:ptCount val="3"/>
                <c:pt idx="0">
                  <c:v>-6.6396481848754504E-2</c:v>
                </c:pt>
                <c:pt idx="1">
                  <c:v>8.7035497675564719E-2</c:v>
                </c:pt>
                <c:pt idx="2">
                  <c:v>-2.8662059589895105E-2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3-43B0-A00E-A46C75C12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6548543"/>
        <c:axId val="2046549375"/>
      </c:lineChart>
      <c:catAx>
        <c:axId val="2046548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46549375"/>
        <c:crosses val="autoZero"/>
        <c:auto val="1"/>
        <c:lblAlgn val="ctr"/>
        <c:lblOffset val="100"/>
        <c:noMultiLvlLbl val="0"/>
      </c:catAx>
      <c:valAx>
        <c:axId val="2046549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46548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Tasa de paro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'Tasa de paro'!$B$15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'Tasa de paro'!$C$13:$F$13</c:f>
              <c:numCache>
                <c:formatCode>General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'Tasa de paro'!$C$15:$F$15</c:f>
              <c:numCache>
                <c:formatCode>0.0%</c:formatCode>
                <c:ptCount val="4"/>
                <c:pt idx="0">
                  <c:v>0.1702701682891857</c:v>
                </c:pt>
                <c:pt idx="1">
                  <c:v>0.15995722322964614</c:v>
                </c:pt>
                <c:pt idx="2">
                  <c:v>0.17432349757635651</c:v>
                </c:pt>
                <c:pt idx="3">
                  <c:v>0.16719623096307662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91-4A54-9B10-D34BF657BEEC}"/>
            </c:ext>
          </c:extLst>
        </c:ser>
        <c:ser>
          <c:idx val="2"/>
          <c:order val="2"/>
          <c:tx>
            <c:strRef>
              <c:f>'Tasa de paro'!$B$16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'Tasa de paro'!$C$13:$F$13</c:f>
              <c:numCache>
                <c:formatCode>General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'Tasa de paro'!$C$16:$F$16</c:f>
              <c:numCache>
                <c:formatCode>0.0%</c:formatCode>
                <c:ptCount val="4"/>
                <c:pt idx="0">
                  <c:v>0.13723948092803773</c:v>
                </c:pt>
                <c:pt idx="1">
                  <c:v>0.12446939390729769</c:v>
                </c:pt>
                <c:pt idx="2">
                  <c:v>0.138660632437834</c:v>
                </c:pt>
                <c:pt idx="3">
                  <c:v>0.13051499098010722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91-4A54-9B10-D34BF657B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058943"/>
        <c:axId val="184063519"/>
      </c:barChart>
      <c:lineChart>
        <c:grouping val="standard"/>
        <c:varyColors val="0"/>
        <c:ser>
          <c:idx val="0"/>
          <c:order val="0"/>
          <c:tx>
            <c:strRef>
              <c:f>'Tasa de paro'!$B$14</c:f>
              <c:strCache>
                <c:ptCount val="1"/>
                <c:pt idx="0">
                  <c:v>Ambos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'Tasa de paro'!$C$13:$F$13</c:f>
              <c:numCache>
                <c:formatCode>General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'Tasa de paro'!$C$14:$F$14</c:f>
              <c:numCache>
                <c:formatCode>0.0%</c:formatCode>
                <c:ptCount val="4"/>
                <c:pt idx="0">
                  <c:v>0.15254995330237694</c:v>
                </c:pt>
                <c:pt idx="1">
                  <c:v>0.14105553890850339</c:v>
                </c:pt>
                <c:pt idx="2">
                  <c:v>0.15531264433545205</c:v>
                </c:pt>
                <c:pt idx="3">
                  <c:v>0.14780465100243068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91-4A54-9B10-D34BF657B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058943"/>
        <c:axId val="184063519"/>
      </c:lineChart>
      <c:catAx>
        <c:axId val="1840589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4063519"/>
        <c:crosses val="autoZero"/>
        <c:auto val="1"/>
        <c:lblAlgn val="ctr"/>
        <c:lblOffset val="100"/>
        <c:noMultiLvlLbl val="0"/>
      </c:catAx>
      <c:valAx>
        <c:axId val="184063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4058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Tasa de paro. Año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'Tasa de paro CCAA'!$N$7</c:f>
              <c:strCache>
                <c:ptCount val="1"/>
                <c:pt idx="0">
                  <c:v>Extremadura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accent6">
                  <a:lumMod val="20000"/>
                  <a:lumOff val="8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'Tasa de paro CCAA'!$M$8:$M$10</c:f>
              <c:strCache>
                <c:ptCount val="3"/>
                <c:pt idx="0">
                  <c:v>Ambos</c:v>
                </c:pt>
                <c:pt idx="1">
                  <c:v>Mujer</c:v>
                </c:pt>
                <c:pt idx="2">
                  <c:v>Hombre</c:v>
                </c:pt>
              </c:strCache>
            </c:strRef>
          </c:cat>
          <c:val>
            <c:numRef>
              <c:f>'Tasa de paro CCAA'!$N$8:$N$10</c:f>
              <c:numCache>
                <c:formatCode>0.0%</c:formatCode>
                <c:ptCount val="3"/>
                <c:pt idx="0">
                  <c:v>0.189</c:v>
                </c:pt>
                <c:pt idx="1">
                  <c:v>0.223</c:v>
                </c:pt>
                <c:pt idx="2">
                  <c:v>0.16200000000000001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5B-4594-A012-257644BF7884}"/>
            </c:ext>
          </c:extLst>
        </c:ser>
        <c:ser>
          <c:idx val="1"/>
          <c:order val="1"/>
          <c:tx>
            <c:strRef>
              <c:f>'Tasa de paro CCAA'!$O$7</c:f>
              <c:strCache>
                <c:ptCount val="1"/>
                <c:pt idx="0">
                  <c:v>España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rgbClr val="FBC9C9">
                  <a:alpha val="69804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'Tasa de paro CCAA'!$M$8:$M$10</c:f>
              <c:strCache>
                <c:ptCount val="3"/>
                <c:pt idx="0">
                  <c:v>Ambos</c:v>
                </c:pt>
                <c:pt idx="1">
                  <c:v>Mujer</c:v>
                </c:pt>
                <c:pt idx="2">
                  <c:v>Hombre</c:v>
                </c:pt>
              </c:strCache>
            </c:strRef>
          </c:cat>
          <c:val>
            <c:numRef>
              <c:f>'Tasa de paro CCAA'!$O$8:$O$10</c:f>
              <c:numCache>
                <c:formatCode>0.0%</c:formatCode>
                <c:ptCount val="3"/>
                <c:pt idx="0">
                  <c:v>0.13300000000000001</c:v>
                </c:pt>
                <c:pt idx="1">
                  <c:v>0.15</c:v>
                </c:pt>
                <c:pt idx="2">
                  <c:v>0.11799999999999999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5B-4594-A012-257644BF7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5777791"/>
        <c:axId val="2105778623"/>
      </c:lineChart>
      <c:catAx>
        <c:axId val="210577779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05778623"/>
        <c:crosses val="autoZero"/>
        <c:auto val="1"/>
        <c:lblAlgn val="ctr"/>
        <c:lblOffset val="100"/>
        <c:noMultiLvlLbl val="0"/>
      </c:catAx>
      <c:valAx>
        <c:axId val="2105778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057777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Salario medio bruto mensual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Salario_género!$H$8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0\ &quot;€&quot;" sourceLinked="0"/>
            <c:spPr>
              <a:solidFill>
                <a:schemeClr val="accent2">
                  <a:lumMod val="20000"/>
                  <a:lumOff val="8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Salario_género!$I$6:$K$6</c:f>
              <c:numCache>
                <c:formatCode>General</c:formatCode>
                <c:ptCount val="3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</c:numCache>
            </c:numRef>
          </c:cat>
          <c:val>
            <c:numRef>
              <c:f>Salario_género!$I$8:$K$8</c:f>
              <c:numCache>
                <c:formatCode>General</c:formatCode>
                <c:ptCount val="3"/>
                <c:pt idx="0">
                  <c:v>1708.39</c:v>
                </c:pt>
                <c:pt idx="1">
                  <c:v>1773.31</c:v>
                </c:pt>
                <c:pt idx="2">
                  <c:v>1851.98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2F-4DE6-85FF-0EA158521890}"/>
            </c:ext>
          </c:extLst>
        </c:ser>
        <c:ser>
          <c:idx val="2"/>
          <c:order val="1"/>
          <c:tx>
            <c:strRef>
              <c:f>Salario_género!$H$9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0\ &quot;€&quot;" sourceLinked="0"/>
            <c:spPr>
              <a:solidFill>
                <a:schemeClr val="accent1">
                  <a:lumMod val="20000"/>
                  <a:lumOff val="8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Salario_género!$I$6:$K$6</c:f>
              <c:numCache>
                <c:formatCode>General</c:formatCode>
                <c:ptCount val="3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</c:numCache>
            </c:numRef>
          </c:cat>
          <c:val>
            <c:numRef>
              <c:f>Salario_género!$I$9:$K$9</c:f>
              <c:numCache>
                <c:formatCode>General</c:formatCode>
                <c:ptCount val="3"/>
                <c:pt idx="0">
                  <c:v>2161.31</c:v>
                </c:pt>
                <c:pt idx="1">
                  <c:v>2173.62</c:v>
                </c:pt>
                <c:pt idx="2">
                  <c:v>2210.3000000000002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2F-4DE6-85FF-0EA158521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56371440"/>
        <c:axId val="1956373936"/>
      </c:barChart>
      <c:lineChart>
        <c:grouping val="standard"/>
        <c:varyColors val="0"/>
        <c:ser>
          <c:idx val="0"/>
          <c:order val="2"/>
          <c:tx>
            <c:strRef>
              <c:f>Salario_género!$H$10</c:f>
              <c:strCache>
                <c:ptCount val="1"/>
                <c:pt idx="0">
                  <c:v>Diferencia (%)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solidFill>
                <a:schemeClr val="accent3">
                  <a:lumMod val="20000"/>
                  <a:lumOff val="8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Salario_género!$I$6:$K$6</c:f>
              <c:numCache>
                <c:formatCode>General</c:formatCode>
                <c:ptCount val="3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</c:numCache>
            </c:numRef>
          </c:cat>
          <c:val>
            <c:numRef>
              <c:f>Salario_género!$I$10:$K$10</c:f>
              <c:numCache>
                <c:formatCode>0.0</c:formatCode>
                <c:ptCount val="3"/>
                <c:pt idx="0">
                  <c:v>0.26511510837689278</c:v>
                </c:pt>
                <c:pt idx="1">
                  <c:v>0.2257416920899335</c:v>
                </c:pt>
                <c:pt idx="2">
                  <c:v>0.19347941122474333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2F-4DE6-85FF-0EA158521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405088"/>
        <c:axId val="253409664"/>
      </c:lineChart>
      <c:catAx>
        <c:axId val="1956371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56373936"/>
        <c:crosses val="autoZero"/>
        <c:auto val="1"/>
        <c:lblAlgn val="ctr"/>
        <c:lblOffset val="100"/>
        <c:noMultiLvlLbl val="0"/>
      </c:catAx>
      <c:valAx>
        <c:axId val="1956373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56371440"/>
        <c:crosses val="autoZero"/>
        <c:crossBetween val="between"/>
      </c:valAx>
      <c:valAx>
        <c:axId val="253409664"/>
        <c:scaling>
          <c:orientation val="minMax"/>
        </c:scaling>
        <c:delete val="0"/>
        <c:axPos val="r"/>
        <c:numFmt formatCode="0.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53405088"/>
        <c:crosses val="max"/>
        <c:crossBetween val="between"/>
      </c:valAx>
      <c:catAx>
        <c:axId val="2534050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3409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0</xdr:rowOff>
    </xdr:from>
    <xdr:to>
      <xdr:col>11</xdr:col>
      <xdr:colOff>609600</xdr:colOff>
      <xdr:row>19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5CC7555-F964-4628-BF64-AC2A724536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0</xdr:rowOff>
    </xdr:from>
    <xdr:to>
      <xdr:col>11</xdr:col>
      <xdr:colOff>609600</xdr:colOff>
      <xdr:row>19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1854F2A-414D-484F-93CD-EE9C862EB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7</xdr:col>
      <xdr:colOff>441960</xdr:colOff>
      <xdr:row>26</xdr:row>
      <xdr:rowOff>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98EA65B-3539-41C7-A495-B56FD90458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0</xdr:rowOff>
    </xdr:from>
    <xdr:to>
      <xdr:col>11</xdr:col>
      <xdr:colOff>609600</xdr:colOff>
      <xdr:row>19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763B07E-D8F4-42ED-8C05-158AB9AE74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7</xdr:col>
      <xdr:colOff>205740</xdr:colOff>
      <xdr:row>27</xdr:row>
      <xdr:rowOff>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A40C2628-4CE9-4AC4-8F69-F64529CB91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</xdr:row>
      <xdr:rowOff>0</xdr:rowOff>
    </xdr:from>
    <xdr:to>
      <xdr:col>17</xdr:col>
      <xdr:colOff>609600</xdr:colOff>
      <xdr:row>18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4F7CCF2-905A-4F95-91D3-CB3FF03502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12</xdr:col>
      <xdr:colOff>609600</xdr:colOff>
      <xdr:row>19</xdr:row>
      <xdr:rowOff>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D5E71CB-175C-4902-98D2-4FA9AD313D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23.506741550926" missingItemsLimit="0" createdVersion="7" refreshedVersion="7" minRefreshableVersion="3" recordCount="3420" xr:uid="{4BA3D4C4-8692-4DCF-B2FD-B7B4BF90A3C9}">
  <cacheSource type="worksheet">
    <worksheetSource name="Tabla1"/>
  </cacheSource>
  <cacheFields count="6">
    <cacheField name="Tipo" numFmtId="0">
      <sharedItems count="3">
        <s v="Activa"/>
        <s v="Ocupada"/>
        <s v="Parada"/>
      </sharedItems>
    </cacheField>
    <cacheField name="Género" numFmtId="0">
      <sharedItems count="3">
        <s v="Ambos"/>
        <s v="Hombre"/>
        <s v="Mujer"/>
      </sharedItems>
    </cacheField>
    <cacheField name="Comunidad" numFmtId="0">
      <sharedItems count="19">
        <s v="Andalucía"/>
        <s v="Aragón"/>
        <s v="Asturias, Principado de"/>
        <s v="Balears, Illes"/>
        <s v="Canarias"/>
        <s v="Cantabria"/>
        <s v="Castilla y León"/>
        <s v="Castilla - La Mancha"/>
        <s v="Cataluña"/>
        <s v="Comunitat Valenciana"/>
        <s v="Extremadura"/>
        <s v="Galicia"/>
        <s v="Madrid, Comunidad de"/>
        <s v="Murcia, Región de"/>
        <s v="Navarra, Comunidad Foral de"/>
        <s v="País Vasco"/>
        <s v="Rioja, La"/>
        <s v="Ceuta"/>
        <s v="Melilla"/>
      </sharedItems>
    </cacheField>
    <cacheField name="Año" numFmtId="0">
      <sharedItems containsSemiMixedTypes="0" containsString="0" containsNumber="1" containsInteger="1" minValue="2018" maxValue="2021" count="4">
        <n v="2021"/>
        <n v="2020"/>
        <n v="2019"/>
        <n v="2018"/>
      </sharedItems>
    </cacheField>
    <cacheField name="Nivel de formación" numFmtId="0">
      <sharedItems count="5">
        <s v="Sin estudios"/>
        <s v="Primarios"/>
        <s v="Secundarios"/>
        <s v="FP"/>
        <s v="Educación superior"/>
      </sharedItems>
    </cacheField>
    <cacheField name="Personas" numFmtId="0">
      <sharedItems containsString="0" containsBlank="1" containsNumber="1" minValue="0" maxValue="1832.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23.54067696759" missingItemsLimit="0" createdVersion="7" refreshedVersion="7" minRefreshableVersion="3" recordCount="27" xr:uid="{8B493668-7ABA-4DAA-97DC-9A807C104D9C}">
  <cacheSource type="worksheet">
    <worksheetSource name="Tabla2"/>
  </cacheSource>
  <cacheFields count="4">
    <cacheField name="Jornada" numFmtId="0">
      <sharedItems count="3">
        <s v="Cualquiera"/>
        <s v="Tiempo completo"/>
        <s v="Tiempo parcial"/>
      </sharedItems>
    </cacheField>
    <cacheField name="Género" numFmtId="0">
      <sharedItems count="3">
        <s v="Ambos"/>
        <s v="Hombre"/>
        <s v="Mujer"/>
      </sharedItems>
    </cacheField>
    <cacheField name="Año" numFmtId="0">
      <sharedItems containsSemiMixedTypes="0" containsString="0" containsNumber="1" containsInteger="1" minValue="2018" maxValue="2020" count="3">
        <n v="2020"/>
        <n v="2019"/>
        <n v="2018"/>
      </sharedItems>
    </cacheField>
    <cacheField name="Salario" numFmtId="0">
      <sharedItems containsSemiMixedTypes="0" containsString="0" containsNumber="1" minValue="745.62" maxValue="2315.30000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23.577579398145" missingItemsLimit="0" createdVersion="7" refreshedVersion="7" minRefreshableVersion="3" recordCount="45" xr:uid="{8ED5153F-1E77-4CCB-A609-510C65768EC9}">
  <cacheSource type="worksheet">
    <worksheetSource name="Tabla3"/>
  </cacheSource>
  <cacheFields count="4">
    <cacheField name="Jornada" numFmtId="0">
      <sharedItems count="3">
        <s v="Cualquiera"/>
        <s v="Tiempo completo"/>
        <s v="Tiempo parcial"/>
      </sharedItems>
    </cacheField>
    <cacheField name="Nivel de formación" numFmtId="0">
      <sharedItems count="5">
        <s v="Sin estudios"/>
        <s v="Primarios"/>
        <s v="Secundarios"/>
        <s v="FP"/>
        <s v="Educación superior"/>
      </sharedItems>
    </cacheField>
    <cacheField name="Año" numFmtId="0">
      <sharedItems containsSemiMixedTypes="0" containsString="0" containsNumber="1" containsInteger="1" minValue="2018" maxValue="2020" count="3">
        <n v="2020"/>
        <n v="2019"/>
        <n v="2018"/>
      </sharedItems>
    </cacheField>
    <cacheField name="Salario" numFmtId="0">
      <sharedItems containsSemiMixedTypes="0" containsString="0" containsNumber="1" minValue="568.77" maxValue="2774.2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23.577937731483" missingItemsLimit="0" createdVersion="7" refreshedVersion="7" minRefreshableVersion="3" recordCount="171" xr:uid="{9680610B-A938-4ACB-8BA9-CB647D19E74D}">
  <cacheSource type="worksheet">
    <worksheetSource name="Tabla4"/>
  </cacheSource>
  <cacheFields count="4">
    <cacheField name="Jornada" numFmtId="0">
      <sharedItems count="3">
        <s v="Cualquiera"/>
        <s v="Tiempo completo"/>
        <s v="Tiempo parcial"/>
      </sharedItems>
    </cacheField>
    <cacheField name="Comunidad" numFmtId="0">
      <sharedItems count="19">
        <s v="Andalucía"/>
        <s v="Aragón"/>
        <s v="Asturias, Principado de"/>
        <s v="Balears, Illes"/>
        <s v="Canarias"/>
        <s v="Cantabria"/>
        <s v="Castilla y León"/>
        <s v="Castilla - La Mancha"/>
        <s v="Cataluña"/>
        <s v="Comunitat Valenciana"/>
        <s v="Extremadura"/>
        <s v="Galicia"/>
        <s v="Madrid, Comunidad de"/>
        <s v="Murcia, Región de"/>
        <s v="Navarra, Comunidad Foral de"/>
        <s v="País Vasco"/>
        <s v="Rioja, La"/>
        <s v="Ceuta"/>
        <s v="Melilla"/>
      </sharedItems>
    </cacheField>
    <cacheField name="Año" numFmtId="0">
      <sharedItems containsSemiMixedTypes="0" containsString="0" containsNumber="1" containsInteger="1" minValue="2018" maxValue="2020" count="3">
        <n v="2020"/>
        <n v="2019"/>
        <n v="2018"/>
      </sharedItems>
    </cacheField>
    <cacheField name="Salario" numFmtId="0">
      <sharedItems containsSemiMixedTypes="0" containsString="0" containsNumber="1" minValue="618.83000000000004" maxValue="2848.9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23.60145671296" missingItemsLimit="0" createdVersion="7" refreshedVersion="7" minRefreshableVersion="3" recordCount="189" xr:uid="{48794435-EA6B-417B-8998-EA442334CE14}">
  <cacheSource type="worksheet">
    <worksheetSource name="Tabla5"/>
  </cacheSource>
  <cacheFields count="4">
    <cacheField name="Jornada" numFmtId="0">
      <sharedItems count="3">
        <s v="Cualquiera"/>
        <s v="Tiempo completo"/>
        <s v="Tiempo parcial"/>
      </sharedItems>
    </cacheField>
    <cacheField name="Rama de actividad" numFmtId="0">
      <sharedItems count="21">
        <s v="Agricultura, ganadería, silvicultura y pesca"/>
        <s v="Industrias extractivas"/>
        <s v="Industria manufacturera"/>
        <s v="Suministro de energía eléctrica, gas, vapor y aire acondicionado"/>
        <s v="Suministro de agua, actividades de saneamiento, gestión de residuos y descontaminación"/>
        <s v="Construcción"/>
        <s v="Comercio al por mayor y al por menor; reparación de vehículos de motor y motocicletas"/>
        <s v="Transporte y almacenamiento"/>
        <s v="Hostelería"/>
        <s v="Información y comunicaciones"/>
        <s v="Actividades financieras y de seguros"/>
        <s v="Actividades inmobiliarias"/>
        <s v="Actividades profesionales, científicas y técnicas"/>
        <s v="Actividades administrativas y servicios auxiliares"/>
        <s v="Administración Pública y defensa; Seguridad Social obligatoria"/>
        <s v="Educación"/>
        <s v="Actividades sanitarias y de servicios sociales"/>
        <s v="Actividades artísticas, recreativas y de entretenimiento"/>
        <s v="Otros servicios"/>
        <s v="Actividades de los hogares como empleadores de personal doméstico; actividades de los hogares como productores de bienes y servicios para uso propio"/>
        <s v="Actividades de organizaciones y organismos extraterritoriales"/>
      </sharedItems>
    </cacheField>
    <cacheField name="Año" numFmtId="0">
      <sharedItems containsSemiMixedTypes="0" containsString="0" containsNumber="1" containsInteger="1" minValue="2018" maxValue="2020" count="3">
        <n v="2020"/>
        <n v="2019"/>
        <n v="2018"/>
      </sharedItems>
    </cacheField>
    <cacheField name="Salario" numFmtId="0">
      <sharedItems containsString="0" containsBlank="1" containsNumber="1" minValue="449.2" maxValue="3798.2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20">
  <r>
    <x v="0"/>
    <x v="0"/>
    <x v="0"/>
    <x v="0"/>
    <x v="0"/>
    <n v="25.7"/>
  </r>
  <r>
    <x v="0"/>
    <x v="0"/>
    <x v="1"/>
    <x v="0"/>
    <x v="0"/>
    <n v="2"/>
  </r>
  <r>
    <x v="0"/>
    <x v="0"/>
    <x v="2"/>
    <x v="0"/>
    <x v="0"/>
    <n v="0.3"/>
  </r>
  <r>
    <x v="0"/>
    <x v="0"/>
    <x v="3"/>
    <x v="0"/>
    <x v="0"/>
    <n v="3.3"/>
  </r>
  <r>
    <x v="0"/>
    <x v="0"/>
    <x v="4"/>
    <x v="0"/>
    <x v="0"/>
    <n v="3.4"/>
  </r>
  <r>
    <x v="0"/>
    <x v="0"/>
    <x v="5"/>
    <x v="0"/>
    <x v="0"/>
    <m/>
  </r>
  <r>
    <x v="0"/>
    <x v="0"/>
    <x v="6"/>
    <x v="0"/>
    <x v="0"/>
    <n v="1"/>
  </r>
  <r>
    <x v="0"/>
    <x v="0"/>
    <x v="7"/>
    <x v="0"/>
    <x v="0"/>
    <n v="3.5"/>
  </r>
  <r>
    <x v="0"/>
    <x v="0"/>
    <x v="8"/>
    <x v="0"/>
    <x v="0"/>
    <n v="8.5"/>
  </r>
  <r>
    <x v="0"/>
    <x v="0"/>
    <x v="9"/>
    <x v="0"/>
    <x v="0"/>
    <n v="7"/>
  </r>
  <r>
    <x v="0"/>
    <x v="0"/>
    <x v="10"/>
    <x v="0"/>
    <x v="0"/>
    <n v="1.8"/>
  </r>
  <r>
    <x v="0"/>
    <x v="0"/>
    <x v="11"/>
    <x v="0"/>
    <x v="0"/>
    <n v="0.6"/>
  </r>
  <r>
    <x v="0"/>
    <x v="0"/>
    <x v="12"/>
    <x v="0"/>
    <x v="0"/>
    <n v="5.0999999999999996"/>
  </r>
  <r>
    <x v="0"/>
    <x v="0"/>
    <x v="13"/>
    <x v="0"/>
    <x v="0"/>
    <n v="7.1"/>
  </r>
  <r>
    <x v="0"/>
    <x v="0"/>
    <x v="14"/>
    <x v="0"/>
    <x v="0"/>
    <n v="2"/>
  </r>
  <r>
    <x v="0"/>
    <x v="0"/>
    <x v="15"/>
    <x v="0"/>
    <x v="0"/>
    <n v="0.7"/>
  </r>
  <r>
    <x v="0"/>
    <x v="0"/>
    <x v="16"/>
    <x v="0"/>
    <x v="0"/>
    <n v="0.3"/>
  </r>
  <r>
    <x v="0"/>
    <x v="0"/>
    <x v="17"/>
    <x v="0"/>
    <x v="0"/>
    <n v="0.1"/>
  </r>
  <r>
    <x v="0"/>
    <x v="0"/>
    <x v="18"/>
    <x v="0"/>
    <x v="0"/>
    <n v="0.4"/>
  </r>
  <r>
    <x v="0"/>
    <x v="1"/>
    <x v="0"/>
    <x v="0"/>
    <x v="0"/>
    <n v="15.4"/>
  </r>
  <r>
    <x v="0"/>
    <x v="1"/>
    <x v="1"/>
    <x v="0"/>
    <x v="0"/>
    <n v="1.5"/>
  </r>
  <r>
    <x v="0"/>
    <x v="1"/>
    <x v="2"/>
    <x v="0"/>
    <x v="0"/>
    <m/>
  </r>
  <r>
    <x v="0"/>
    <x v="1"/>
    <x v="3"/>
    <x v="0"/>
    <x v="0"/>
    <n v="2.2999999999999998"/>
  </r>
  <r>
    <x v="0"/>
    <x v="1"/>
    <x v="4"/>
    <x v="0"/>
    <x v="0"/>
    <n v="1.2"/>
  </r>
  <r>
    <x v="0"/>
    <x v="1"/>
    <x v="5"/>
    <x v="0"/>
    <x v="0"/>
    <m/>
  </r>
  <r>
    <x v="0"/>
    <x v="1"/>
    <x v="6"/>
    <x v="0"/>
    <x v="0"/>
    <n v="0.8"/>
  </r>
  <r>
    <x v="0"/>
    <x v="1"/>
    <x v="7"/>
    <x v="0"/>
    <x v="0"/>
    <n v="2"/>
  </r>
  <r>
    <x v="0"/>
    <x v="1"/>
    <x v="8"/>
    <x v="0"/>
    <x v="0"/>
    <n v="6.2"/>
  </r>
  <r>
    <x v="0"/>
    <x v="1"/>
    <x v="9"/>
    <x v="0"/>
    <x v="0"/>
    <n v="3.8"/>
  </r>
  <r>
    <x v="0"/>
    <x v="1"/>
    <x v="10"/>
    <x v="0"/>
    <x v="0"/>
    <n v="1"/>
  </r>
  <r>
    <x v="0"/>
    <x v="1"/>
    <x v="11"/>
    <x v="0"/>
    <x v="0"/>
    <n v="0.2"/>
  </r>
  <r>
    <x v="0"/>
    <x v="1"/>
    <x v="12"/>
    <x v="0"/>
    <x v="0"/>
    <n v="2.9"/>
  </r>
  <r>
    <x v="0"/>
    <x v="1"/>
    <x v="13"/>
    <x v="0"/>
    <x v="0"/>
    <n v="5.6"/>
  </r>
  <r>
    <x v="0"/>
    <x v="1"/>
    <x v="14"/>
    <x v="0"/>
    <x v="0"/>
    <n v="0.4"/>
  </r>
  <r>
    <x v="0"/>
    <x v="1"/>
    <x v="15"/>
    <x v="0"/>
    <x v="0"/>
    <n v="0.5"/>
  </r>
  <r>
    <x v="0"/>
    <x v="1"/>
    <x v="16"/>
    <x v="0"/>
    <x v="0"/>
    <n v="0.1"/>
  </r>
  <r>
    <x v="0"/>
    <x v="1"/>
    <x v="17"/>
    <x v="0"/>
    <x v="0"/>
    <m/>
  </r>
  <r>
    <x v="0"/>
    <x v="1"/>
    <x v="18"/>
    <x v="0"/>
    <x v="0"/>
    <n v="0.2"/>
  </r>
  <r>
    <x v="0"/>
    <x v="2"/>
    <x v="0"/>
    <x v="0"/>
    <x v="0"/>
    <n v="10.4"/>
  </r>
  <r>
    <x v="0"/>
    <x v="2"/>
    <x v="1"/>
    <x v="0"/>
    <x v="0"/>
    <n v="0.5"/>
  </r>
  <r>
    <x v="0"/>
    <x v="2"/>
    <x v="2"/>
    <x v="0"/>
    <x v="0"/>
    <n v="0.3"/>
  </r>
  <r>
    <x v="0"/>
    <x v="2"/>
    <x v="3"/>
    <x v="0"/>
    <x v="0"/>
    <n v="0.9"/>
  </r>
  <r>
    <x v="0"/>
    <x v="2"/>
    <x v="4"/>
    <x v="0"/>
    <x v="0"/>
    <n v="2.2000000000000002"/>
  </r>
  <r>
    <x v="0"/>
    <x v="2"/>
    <x v="5"/>
    <x v="0"/>
    <x v="0"/>
    <m/>
  </r>
  <r>
    <x v="0"/>
    <x v="2"/>
    <x v="6"/>
    <x v="0"/>
    <x v="0"/>
    <n v="0.2"/>
  </r>
  <r>
    <x v="0"/>
    <x v="2"/>
    <x v="7"/>
    <x v="0"/>
    <x v="0"/>
    <n v="1.5"/>
  </r>
  <r>
    <x v="0"/>
    <x v="2"/>
    <x v="8"/>
    <x v="0"/>
    <x v="0"/>
    <n v="2.2999999999999998"/>
  </r>
  <r>
    <x v="0"/>
    <x v="2"/>
    <x v="9"/>
    <x v="0"/>
    <x v="0"/>
    <n v="3.2"/>
  </r>
  <r>
    <x v="0"/>
    <x v="2"/>
    <x v="10"/>
    <x v="0"/>
    <x v="0"/>
    <n v="0.8"/>
  </r>
  <r>
    <x v="0"/>
    <x v="2"/>
    <x v="11"/>
    <x v="0"/>
    <x v="0"/>
    <n v="0.4"/>
  </r>
  <r>
    <x v="0"/>
    <x v="2"/>
    <x v="12"/>
    <x v="0"/>
    <x v="0"/>
    <n v="2.2000000000000002"/>
  </r>
  <r>
    <x v="0"/>
    <x v="2"/>
    <x v="13"/>
    <x v="0"/>
    <x v="0"/>
    <n v="1.4"/>
  </r>
  <r>
    <x v="0"/>
    <x v="2"/>
    <x v="14"/>
    <x v="0"/>
    <x v="0"/>
    <n v="1.6"/>
  </r>
  <r>
    <x v="0"/>
    <x v="2"/>
    <x v="15"/>
    <x v="0"/>
    <x v="0"/>
    <n v="0.2"/>
  </r>
  <r>
    <x v="0"/>
    <x v="2"/>
    <x v="16"/>
    <x v="0"/>
    <x v="0"/>
    <n v="0.2"/>
  </r>
  <r>
    <x v="0"/>
    <x v="2"/>
    <x v="17"/>
    <x v="0"/>
    <x v="0"/>
    <n v="0.1"/>
  </r>
  <r>
    <x v="0"/>
    <x v="2"/>
    <x v="18"/>
    <x v="0"/>
    <x v="0"/>
    <n v="0.1"/>
  </r>
  <r>
    <x v="1"/>
    <x v="0"/>
    <x v="0"/>
    <x v="0"/>
    <x v="0"/>
    <n v="18.100000000000001"/>
  </r>
  <r>
    <x v="1"/>
    <x v="0"/>
    <x v="1"/>
    <x v="0"/>
    <x v="0"/>
    <n v="1.3"/>
  </r>
  <r>
    <x v="1"/>
    <x v="0"/>
    <x v="2"/>
    <x v="0"/>
    <x v="0"/>
    <m/>
  </r>
  <r>
    <x v="1"/>
    <x v="0"/>
    <x v="3"/>
    <x v="0"/>
    <x v="0"/>
    <n v="2.4"/>
  </r>
  <r>
    <x v="1"/>
    <x v="0"/>
    <x v="4"/>
    <x v="0"/>
    <x v="0"/>
    <n v="1.4"/>
  </r>
  <r>
    <x v="1"/>
    <x v="0"/>
    <x v="5"/>
    <x v="0"/>
    <x v="0"/>
    <m/>
  </r>
  <r>
    <x v="1"/>
    <x v="0"/>
    <x v="6"/>
    <x v="0"/>
    <x v="0"/>
    <n v="0.6"/>
  </r>
  <r>
    <x v="1"/>
    <x v="0"/>
    <x v="7"/>
    <x v="0"/>
    <x v="0"/>
    <n v="2.1"/>
  </r>
  <r>
    <x v="1"/>
    <x v="0"/>
    <x v="8"/>
    <x v="0"/>
    <x v="0"/>
    <n v="5.6"/>
  </r>
  <r>
    <x v="1"/>
    <x v="0"/>
    <x v="9"/>
    <x v="0"/>
    <x v="0"/>
    <n v="3.2"/>
  </r>
  <r>
    <x v="1"/>
    <x v="0"/>
    <x v="10"/>
    <x v="0"/>
    <x v="0"/>
    <n v="0.6"/>
  </r>
  <r>
    <x v="1"/>
    <x v="0"/>
    <x v="11"/>
    <x v="0"/>
    <x v="0"/>
    <n v="0.4"/>
  </r>
  <r>
    <x v="1"/>
    <x v="0"/>
    <x v="12"/>
    <x v="0"/>
    <x v="0"/>
    <n v="4.5"/>
  </r>
  <r>
    <x v="1"/>
    <x v="0"/>
    <x v="13"/>
    <x v="0"/>
    <x v="0"/>
    <n v="5.9"/>
  </r>
  <r>
    <x v="1"/>
    <x v="0"/>
    <x v="14"/>
    <x v="0"/>
    <x v="0"/>
    <n v="0.8"/>
  </r>
  <r>
    <x v="1"/>
    <x v="0"/>
    <x v="15"/>
    <x v="0"/>
    <x v="0"/>
    <n v="0.5"/>
  </r>
  <r>
    <x v="1"/>
    <x v="0"/>
    <x v="16"/>
    <x v="0"/>
    <x v="0"/>
    <n v="0.2"/>
  </r>
  <r>
    <x v="1"/>
    <x v="0"/>
    <x v="17"/>
    <x v="0"/>
    <x v="0"/>
    <n v="0"/>
  </r>
  <r>
    <x v="1"/>
    <x v="0"/>
    <x v="18"/>
    <x v="0"/>
    <x v="0"/>
    <n v="0.2"/>
  </r>
  <r>
    <x v="1"/>
    <x v="1"/>
    <x v="0"/>
    <x v="0"/>
    <x v="0"/>
    <n v="12.4"/>
  </r>
  <r>
    <x v="1"/>
    <x v="1"/>
    <x v="1"/>
    <x v="0"/>
    <x v="0"/>
    <n v="1.3"/>
  </r>
  <r>
    <x v="1"/>
    <x v="1"/>
    <x v="2"/>
    <x v="0"/>
    <x v="0"/>
    <m/>
  </r>
  <r>
    <x v="1"/>
    <x v="1"/>
    <x v="3"/>
    <x v="0"/>
    <x v="0"/>
    <n v="2.2000000000000002"/>
  </r>
  <r>
    <x v="1"/>
    <x v="1"/>
    <x v="4"/>
    <x v="0"/>
    <x v="0"/>
    <n v="0.7"/>
  </r>
  <r>
    <x v="1"/>
    <x v="1"/>
    <x v="5"/>
    <x v="0"/>
    <x v="0"/>
    <m/>
  </r>
  <r>
    <x v="1"/>
    <x v="1"/>
    <x v="6"/>
    <x v="0"/>
    <x v="0"/>
    <n v="0.6"/>
  </r>
  <r>
    <x v="1"/>
    <x v="1"/>
    <x v="7"/>
    <x v="0"/>
    <x v="0"/>
    <n v="1.8"/>
  </r>
  <r>
    <x v="1"/>
    <x v="1"/>
    <x v="8"/>
    <x v="0"/>
    <x v="0"/>
    <n v="4.2"/>
  </r>
  <r>
    <x v="1"/>
    <x v="1"/>
    <x v="9"/>
    <x v="0"/>
    <x v="0"/>
    <n v="2.1"/>
  </r>
  <r>
    <x v="1"/>
    <x v="1"/>
    <x v="10"/>
    <x v="0"/>
    <x v="0"/>
    <n v="0.5"/>
  </r>
  <r>
    <x v="1"/>
    <x v="1"/>
    <x v="11"/>
    <x v="0"/>
    <x v="0"/>
    <n v="0.2"/>
  </r>
  <r>
    <x v="1"/>
    <x v="1"/>
    <x v="12"/>
    <x v="0"/>
    <x v="0"/>
    <n v="2.7"/>
  </r>
  <r>
    <x v="1"/>
    <x v="1"/>
    <x v="13"/>
    <x v="0"/>
    <x v="0"/>
    <n v="5.4"/>
  </r>
  <r>
    <x v="1"/>
    <x v="1"/>
    <x v="14"/>
    <x v="0"/>
    <x v="0"/>
    <n v="0.2"/>
  </r>
  <r>
    <x v="1"/>
    <x v="1"/>
    <x v="15"/>
    <x v="0"/>
    <x v="0"/>
    <n v="0.3"/>
  </r>
  <r>
    <x v="1"/>
    <x v="1"/>
    <x v="16"/>
    <x v="0"/>
    <x v="0"/>
    <n v="0.1"/>
  </r>
  <r>
    <x v="1"/>
    <x v="1"/>
    <x v="17"/>
    <x v="0"/>
    <x v="0"/>
    <m/>
  </r>
  <r>
    <x v="1"/>
    <x v="1"/>
    <x v="18"/>
    <x v="0"/>
    <x v="0"/>
    <n v="0.2"/>
  </r>
  <r>
    <x v="1"/>
    <x v="2"/>
    <x v="0"/>
    <x v="0"/>
    <x v="0"/>
    <n v="5.7"/>
  </r>
  <r>
    <x v="1"/>
    <x v="2"/>
    <x v="1"/>
    <x v="0"/>
    <x v="0"/>
    <m/>
  </r>
  <r>
    <x v="1"/>
    <x v="2"/>
    <x v="2"/>
    <x v="0"/>
    <x v="0"/>
    <m/>
  </r>
  <r>
    <x v="1"/>
    <x v="2"/>
    <x v="3"/>
    <x v="0"/>
    <x v="0"/>
    <n v="0.3"/>
  </r>
  <r>
    <x v="1"/>
    <x v="2"/>
    <x v="4"/>
    <x v="0"/>
    <x v="0"/>
    <n v="0.7"/>
  </r>
  <r>
    <x v="1"/>
    <x v="2"/>
    <x v="5"/>
    <x v="0"/>
    <x v="0"/>
    <m/>
  </r>
  <r>
    <x v="1"/>
    <x v="2"/>
    <x v="6"/>
    <x v="0"/>
    <x v="0"/>
    <m/>
  </r>
  <r>
    <x v="1"/>
    <x v="2"/>
    <x v="7"/>
    <x v="0"/>
    <x v="0"/>
    <n v="0.2"/>
  </r>
  <r>
    <x v="1"/>
    <x v="2"/>
    <x v="8"/>
    <x v="0"/>
    <x v="0"/>
    <n v="1.4"/>
  </r>
  <r>
    <x v="1"/>
    <x v="2"/>
    <x v="9"/>
    <x v="0"/>
    <x v="0"/>
    <n v="1.1000000000000001"/>
  </r>
  <r>
    <x v="1"/>
    <x v="2"/>
    <x v="10"/>
    <x v="0"/>
    <x v="0"/>
    <n v="0.1"/>
  </r>
  <r>
    <x v="1"/>
    <x v="2"/>
    <x v="11"/>
    <x v="0"/>
    <x v="0"/>
    <n v="0.2"/>
  </r>
  <r>
    <x v="1"/>
    <x v="2"/>
    <x v="12"/>
    <x v="0"/>
    <x v="0"/>
    <n v="1.8"/>
  </r>
  <r>
    <x v="1"/>
    <x v="2"/>
    <x v="13"/>
    <x v="0"/>
    <x v="0"/>
    <n v="0.6"/>
  </r>
  <r>
    <x v="1"/>
    <x v="2"/>
    <x v="14"/>
    <x v="0"/>
    <x v="0"/>
    <n v="0.6"/>
  </r>
  <r>
    <x v="1"/>
    <x v="2"/>
    <x v="15"/>
    <x v="0"/>
    <x v="0"/>
    <n v="0.2"/>
  </r>
  <r>
    <x v="1"/>
    <x v="2"/>
    <x v="16"/>
    <x v="0"/>
    <x v="0"/>
    <n v="0.1"/>
  </r>
  <r>
    <x v="1"/>
    <x v="2"/>
    <x v="17"/>
    <x v="0"/>
    <x v="0"/>
    <n v="0"/>
  </r>
  <r>
    <x v="1"/>
    <x v="2"/>
    <x v="18"/>
    <x v="0"/>
    <x v="0"/>
    <m/>
  </r>
  <r>
    <x v="2"/>
    <x v="0"/>
    <x v="0"/>
    <x v="0"/>
    <x v="0"/>
    <n v="7.7"/>
  </r>
  <r>
    <x v="2"/>
    <x v="0"/>
    <x v="1"/>
    <x v="0"/>
    <x v="0"/>
    <n v="0.7"/>
  </r>
  <r>
    <x v="2"/>
    <x v="0"/>
    <x v="2"/>
    <x v="0"/>
    <x v="0"/>
    <n v="0.3"/>
  </r>
  <r>
    <x v="2"/>
    <x v="0"/>
    <x v="3"/>
    <x v="0"/>
    <x v="0"/>
    <n v="0.8"/>
  </r>
  <r>
    <x v="2"/>
    <x v="0"/>
    <x v="4"/>
    <x v="0"/>
    <x v="0"/>
    <n v="1.9"/>
  </r>
  <r>
    <x v="2"/>
    <x v="0"/>
    <x v="5"/>
    <x v="0"/>
    <x v="0"/>
    <m/>
  </r>
  <r>
    <x v="2"/>
    <x v="0"/>
    <x v="6"/>
    <x v="0"/>
    <x v="0"/>
    <n v="0.3"/>
  </r>
  <r>
    <x v="2"/>
    <x v="0"/>
    <x v="7"/>
    <x v="0"/>
    <x v="0"/>
    <n v="1.5"/>
  </r>
  <r>
    <x v="2"/>
    <x v="0"/>
    <x v="8"/>
    <x v="0"/>
    <x v="0"/>
    <n v="2.9"/>
  </r>
  <r>
    <x v="2"/>
    <x v="0"/>
    <x v="9"/>
    <x v="0"/>
    <x v="0"/>
    <n v="3.8"/>
  </r>
  <r>
    <x v="2"/>
    <x v="0"/>
    <x v="10"/>
    <x v="0"/>
    <x v="0"/>
    <n v="1.2"/>
  </r>
  <r>
    <x v="2"/>
    <x v="0"/>
    <x v="11"/>
    <x v="0"/>
    <x v="0"/>
    <n v="0.2"/>
  </r>
  <r>
    <x v="2"/>
    <x v="0"/>
    <x v="12"/>
    <x v="0"/>
    <x v="0"/>
    <n v="0.6"/>
  </r>
  <r>
    <x v="2"/>
    <x v="0"/>
    <x v="13"/>
    <x v="0"/>
    <x v="0"/>
    <n v="1.2"/>
  </r>
  <r>
    <x v="2"/>
    <x v="0"/>
    <x v="14"/>
    <x v="0"/>
    <x v="0"/>
    <n v="1.1000000000000001"/>
  </r>
  <r>
    <x v="2"/>
    <x v="0"/>
    <x v="15"/>
    <x v="0"/>
    <x v="0"/>
    <n v="0.2"/>
  </r>
  <r>
    <x v="2"/>
    <x v="0"/>
    <x v="16"/>
    <x v="0"/>
    <x v="0"/>
    <n v="0.1"/>
  </r>
  <r>
    <x v="2"/>
    <x v="0"/>
    <x v="17"/>
    <x v="0"/>
    <x v="0"/>
    <n v="0.1"/>
  </r>
  <r>
    <x v="2"/>
    <x v="0"/>
    <x v="18"/>
    <x v="0"/>
    <x v="0"/>
    <n v="0.1"/>
  </r>
  <r>
    <x v="2"/>
    <x v="1"/>
    <x v="0"/>
    <x v="0"/>
    <x v="0"/>
    <n v="3"/>
  </r>
  <r>
    <x v="2"/>
    <x v="1"/>
    <x v="1"/>
    <x v="0"/>
    <x v="0"/>
    <n v="0.2"/>
  </r>
  <r>
    <x v="2"/>
    <x v="1"/>
    <x v="2"/>
    <x v="0"/>
    <x v="0"/>
    <m/>
  </r>
  <r>
    <x v="2"/>
    <x v="1"/>
    <x v="3"/>
    <x v="0"/>
    <x v="0"/>
    <n v="0.2"/>
  </r>
  <r>
    <x v="2"/>
    <x v="1"/>
    <x v="4"/>
    <x v="0"/>
    <x v="0"/>
    <n v="0.5"/>
  </r>
  <r>
    <x v="2"/>
    <x v="1"/>
    <x v="5"/>
    <x v="0"/>
    <x v="0"/>
    <m/>
  </r>
  <r>
    <x v="2"/>
    <x v="1"/>
    <x v="6"/>
    <x v="0"/>
    <x v="0"/>
    <n v="0.2"/>
  </r>
  <r>
    <x v="2"/>
    <x v="1"/>
    <x v="7"/>
    <x v="0"/>
    <x v="0"/>
    <n v="0.2"/>
  </r>
  <r>
    <x v="2"/>
    <x v="1"/>
    <x v="8"/>
    <x v="0"/>
    <x v="0"/>
    <n v="2"/>
  </r>
  <r>
    <x v="2"/>
    <x v="1"/>
    <x v="9"/>
    <x v="0"/>
    <x v="0"/>
    <n v="1.7"/>
  </r>
  <r>
    <x v="2"/>
    <x v="1"/>
    <x v="10"/>
    <x v="0"/>
    <x v="0"/>
    <n v="0.4"/>
  </r>
  <r>
    <x v="2"/>
    <x v="1"/>
    <x v="11"/>
    <x v="0"/>
    <x v="0"/>
    <m/>
  </r>
  <r>
    <x v="2"/>
    <x v="1"/>
    <x v="12"/>
    <x v="0"/>
    <x v="0"/>
    <n v="0.3"/>
  </r>
  <r>
    <x v="2"/>
    <x v="1"/>
    <x v="13"/>
    <x v="0"/>
    <x v="0"/>
    <n v="0.3"/>
  </r>
  <r>
    <x v="2"/>
    <x v="1"/>
    <x v="14"/>
    <x v="0"/>
    <x v="0"/>
    <n v="0.2"/>
  </r>
  <r>
    <x v="2"/>
    <x v="1"/>
    <x v="15"/>
    <x v="0"/>
    <x v="0"/>
    <n v="0.2"/>
  </r>
  <r>
    <x v="2"/>
    <x v="1"/>
    <x v="16"/>
    <x v="0"/>
    <x v="0"/>
    <m/>
  </r>
  <r>
    <x v="2"/>
    <x v="1"/>
    <x v="17"/>
    <x v="0"/>
    <x v="0"/>
    <m/>
  </r>
  <r>
    <x v="2"/>
    <x v="1"/>
    <x v="18"/>
    <x v="0"/>
    <x v="0"/>
    <m/>
  </r>
  <r>
    <x v="2"/>
    <x v="2"/>
    <x v="0"/>
    <x v="0"/>
    <x v="0"/>
    <n v="4.7"/>
  </r>
  <r>
    <x v="2"/>
    <x v="2"/>
    <x v="1"/>
    <x v="0"/>
    <x v="0"/>
    <n v="0.5"/>
  </r>
  <r>
    <x v="2"/>
    <x v="2"/>
    <x v="2"/>
    <x v="0"/>
    <x v="0"/>
    <n v="0.3"/>
  </r>
  <r>
    <x v="2"/>
    <x v="2"/>
    <x v="3"/>
    <x v="0"/>
    <x v="0"/>
    <n v="0.7"/>
  </r>
  <r>
    <x v="2"/>
    <x v="2"/>
    <x v="4"/>
    <x v="0"/>
    <x v="0"/>
    <n v="1.4"/>
  </r>
  <r>
    <x v="2"/>
    <x v="2"/>
    <x v="5"/>
    <x v="0"/>
    <x v="0"/>
    <m/>
  </r>
  <r>
    <x v="2"/>
    <x v="2"/>
    <x v="6"/>
    <x v="0"/>
    <x v="0"/>
    <n v="0.2"/>
  </r>
  <r>
    <x v="2"/>
    <x v="2"/>
    <x v="7"/>
    <x v="0"/>
    <x v="0"/>
    <n v="1.3"/>
  </r>
  <r>
    <x v="2"/>
    <x v="2"/>
    <x v="8"/>
    <x v="0"/>
    <x v="0"/>
    <n v="0.9"/>
  </r>
  <r>
    <x v="2"/>
    <x v="2"/>
    <x v="9"/>
    <x v="0"/>
    <x v="0"/>
    <n v="2.1"/>
  </r>
  <r>
    <x v="2"/>
    <x v="2"/>
    <x v="10"/>
    <x v="0"/>
    <x v="0"/>
    <n v="0.7"/>
  </r>
  <r>
    <x v="2"/>
    <x v="2"/>
    <x v="11"/>
    <x v="0"/>
    <x v="0"/>
    <n v="0.2"/>
  </r>
  <r>
    <x v="2"/>
    <x v="2"/>
    <x v="12"/>
    <x v="0"/>
    <x v="0"/>
    <n v="0.3"/>
  </r>
  <r>
    <x v="2"/>
    <x v="2"/>
    <x v="13"/>
    <x v="0"/>
    <x v="0"/>
    <n v="0.9"/>
  </r>
  <r>
    <x v="2"/>
    <x v="2"/>
    <x v="14"/>
    <x v="0"/>
    <x v="0"/>
    <n v="0.9"/>
  </r>
  <r>
    <x v="2"/>
    <x v="2"/>
    <x v="15"/>
    <x v="0"/>
    <x v="0"/>
    <m/>
  </r>
  <r>
    <x v="2"/>
    <x v="2"/>
    <x v="16"/>
    <x v="0"/>
    <x v="0"/>
    <n v="0.1"/>
  </r>
  <r>
    <x v="2"/>
    <x v="2"/>
    <x v="17"/>
    <x v="0"/>
    <x v="0"/>
    <n v="0.1"/>
  </r>
  <r>
    <x v="2"/>
    <x v="2"/>
    <x v="18"/>
    <x v="0"/>
    <x v="0"/>
    <n v="0.1"/>
  </r>
  <r>
    <x v="0"/>
    <x v="0"/>
    <x v="0"/>
    <x v="1"/>
    <x v="0"/>
    <n v="18.3"/>
  </r>
  <r>
    <x v="0"/>
    <x v="0"/>
    <x v="1"/>
    <x v="1"/>
    <x v="0"/>
    <n v="3.2"/>
  </r>
  <r>
    <x v="0"/>
    <x v="0"/>
    <x v="2"/>
    <x v="1"/>
    <x v="0"/>
    <n v="0.1"/>
  </r>
  <r>
    <x v="0"/>
    <x v="0"/>
    <x v="3"/>
    <x v="1"/>
    <x v="0"/>
    <n v="2.2999999999999998"/>
  </r>
  <r>
    <x v="0"/>
    <x v="0"/>
    <x v="4"/>
    <x v="1"/>
    <x v="0"/>
    <n v="3"/>
  </r>
  <r>
    <x v="0"/>
    <x v="0"/>
    <x v="5"/>
    <x v="1"/>
    <x v="0"/>
    <n v="0.5"/>
  </r>
  <r>
    <x v="0"/>
    <x v="0"/>
    <x v="6"/>
    <x v="1"/>
    <x v="0"/>
    <n v="1.5"/>
  </r>
  <r>
    <x v="0"/>
    <x v="0"/>
    <x v="7"/>
    <x v="1"/>
    <x v="0"/>
    <n v="1.4"/>
  </r>
  <r>
    <x v="0"/>
    <x v="0"/>
    <x v="8"/>
    <x v="1"/>
    <x v="0"/>
    <n v="11"/>
  </r>
  <r>
    <x v="0"/>
    <x v="0"/>
    <x v="9"/>
    <x v="1"/>
    <x v="0"/>
    <n v="8.6"/>
  </r>
  <r>
    <x v="0"/>
    <x v="0"/>
    <x v="10"/>
    <x v="1"/>
    <x v="0"/>
    <n v="2.2999999999999998"/>
  </r>
  <r>
    <x v="0"/>
    <x v="0"/>
    <x v="11"/>
    <x v="1"/>
    <x v="0"/>
    <n v="1"/>
  </r>
  <r>
    <x v="0"/>
    <x v="0"/>
    <x v="12"/>
    <x v="1"/>
    <x v="0"/>
    <n v="4"/>
  </r>
  <r>
    <x v="0"/>
    <x v="0"/>
    <x v="13"/>
    <x v="1"/>
    <x v="0"/>
    <n v="7.2"/>
  </r>
  <r>
    <x v="0"/>
    <x v="0"/>
    <x v="14"/>
    <x v="1"/>
    <x v="0"/>
    <n v="1.4"/>
  </r>
  <r>
    <x v="0"/>
    <x v="0"/>
    <x v="15"/>
    <x v="1"/>
    <x v="0"/>
    <n v="0.3"/>
  </r>
  <r>
    <x v="0"/>
    <x v="0"/>
    <x v="16"/>
    <x v="1"/>
    <x v="0"/>
    <n v="0.4"/>
  </r>
  <r>
    <x v="0"/>
    <x v="0"/>
    <x v="17"/>
    <x v="1"/>
    <x v="0"/>
    <n v="0.3"/>
  </r>
  <r>
    <x v="0"/>
    <x v="0"/>
    <x v="18"/>
    <x v="1"/>
    <x v="0"/>
    <n v="0.5"/>
  </r>
  <r>
    <x v="0"/>
    <x v="1"/>
    <x v="0"/>
    <x v="1"/>
    <x v="0"/>
    <n v="6.8"/>
  </r>
  <r>
    <x v="0"/>
    <x v="1"/>
    <x v="1"/>
    <x v="1"/>
    <x v="0"/>
    <n v="2.4"/>
  </r>
  <r>
    <x v="0"/>
    <x v="1"/>
    <x v="2"/>
    <x v="1"/>
    <x v="0"/>
    <m/>
  </r>
  <r>
    <x v="0"/>
    <x v="1"/>
    <x v="3"/>
    <x v="1"/>
    <x v="0"/>
    <n v="1.9"/>
  </r>
  <r>
    <x v="0"/>
    <x v="1"/>
    <x v="4"/>
    <x v="1"/>
    <x v="0"/>
    <n v="1"/>
  </r>
  <r>
    <x v="0"/>
    <x v="1"/>
    <x v="5"/>
    <x v="1"/>
    <x v="0"/>
    <n v="0.5"/>
  </r>
  <r>
    <x v="0"/>
    <x v="1"/>
    <x v="6"/>
    <x v="1"/>
    <x v="0"/>
    <n v="1.2"/>
  </r>
  <r>
    <x v="0"/>
    <x v="1"/>
    <x v="7"/>
    <x v="1"/>
    <x v="0"/>
    <n v="0.6"/>
  </r>
  <r>
    <x v="0"/>
    <x v="1"/>
    <x v="8"/>
    <x v="1"/>
    <x v="0"/>
    <n v="5"/>
  </r>
  <r>
    <x v="0"/>
    <x v="1"/>
    <x v="9"/>
    <x v="1"/>
    <x v="0"/>
    <n v="4.5999999999999996"/>
  </r>
  <r>
    <x v="0"/>
    <x v="1"/>
    <x v="10"/>
    <x v="1"/>
    <x v="0"/>
    <n v="1.3"/>
  </r>
  <r>
    <x v="0"/>
    <x v="1"/>
    <x v="11"/>
    <x v="1"/>
    <x v="0"/>
    <n v="0.6"/>
  </r>
  <r>
    <x v="0"/>
    <x v="1"/>
    <x v="12"/>
    <x v="1"/>
    <x v="0"/>
    <n v="2.6"/>
  </r>
  <r>
    <x v="0"/>
    <x v="1"/>
    <x v="13"/>
    <x v="1"/>
    <x v="0"/>
    <n v="5.9"/>
  </r>
  <r>
    <x v="0"/>
    <x v="1"/>
    <x v="14"/>
    <x v="1"/>
    <x v="0"/>
    <n v="0.5"/>
  </r>
  <r>
    <x v="0"/>
    <x v="1"/>
    <x v="15"/>
    <x v="1"/>
    <x v="0"/>
    <n v="0.1"/>
  </r>
  <r>
    <x v="0"/>
    <x v="1"/>
    <x v="16"/>
    <x v="1"/>
    <x v="0"/>
    <n v="0.2"/>
  </r>
  <r>
    <x v="0"/>
    <x v="1"/>
    <x v="17"/>
    <x v="1"/>
    <x v="0"/>
    <n v="0.1"/>
  </r>
  <r>
    <x v="0"/>
    <x v="1"/>
    <x v="18"/>
    <x v="1"/>
    <x v="0"/>
    <n v="0.2"/>
  </r>
  <r>
    <x v="0"/>
    <x v="2"/>
    <x v="0"/>
    <x v="1"/>
    <x v="0"/>
    <n v="11.5"/>
  </r>
  <r>
    <x v="0"/>
    <x v="2"/>
    <x v="1"/>
    <x v="1"/>
    <x v="0"/>
    <n v="0.8"/>
  </r>
  <r>
    <x v="0"/>
    <x v="2"/>
    <x v="2"/>
    <x v="1"/>
    <x v="0"/>
    <n v="0.1"/>
  </r>
  <r>
    <x v="0"/>
    <x v="2"/>
    <x v="3"/>
    <x v="1"/>
    <x v="0"/>
    <n v="0.4"/>
  </r>
  <r>
    <x v="0"/>
    <x v="2"/>
    <x v="4"/>
    <x v="1"/>
    <x v="0"/>
    <n v="2.1"/>
  </r>
  <r>
    <x v="0"/>
    <x v="2"/>
    <x v="5"/>
    <x v="1"/>
    <x v="0"/>
    <m/>
  </r>
  <r>
    <x v="0"/>
    <x v="2"/>
    <x v="6"/>
    <x v="1"/>
    <x v="0"/>
    <n v="0.3"/>
  </r>
  <r>
    <x v="0"/>
    <x v="2"/>
    <x v="7"/>
    <x v="1"/>
    <x v="0"/>
    <n v="0.8"/>
  </r>
  <r>
    <x v="0"/>
    <x v="2"/>
    <x v="8"/>
    <x v="1"/>
    <x v="0"/>
    <n v="6"/>
  </r>
  <r>
    <x v="0"/>
    <x v="2"/>
    <x v="9"/>
    <x v="1"/>
    <x v="0"/>
    <n v="3.9"/>
  </r>
  <r>
    <x v="0"/>
    <x v="2"/>
    <x v="10"/>
    <x v="1"/>
    <x v="0"/>
    <n v="1"/>
  </r>
  <r>
    <x v="0"/>
    <x v="2"/>
    <x v="11"/>
    <x v="1"/>
    <x v="0"/>
    <n v="0.4"/>
  </r>
  <r>
    <x v="0"/>
    <x v="2"/>
    <x v="12"/>
    <x v="1"/>
    <x v="0"/>
    <n v="1.5"/>
  </r>
  <r>
    <x v="0"/>
    <x v="2"/>
    <x v="13"/>
    <x v="1"/>
    <x v="0"/>
    <n v="1.4"/>
  </r>
  <r>
    <x v="0"/>
    <x v="2"/>
    <x v="14"/>
    <x v="1"/>
    <x v="0"/>
    <n v="1"/>
  </r>
  <r>
    <x v="0"/>
    <x v="2"/>
    <x v="15"/>
    <x v="1"/>
    <x v="0"/>
    <n v="0.2"/>
  </r>
  <r>
    <x v="0"/>
    <x v="2"/>
    <x v="16"/>
    <x v="1"/>
    <x v="0"/>
    <n v="0.2"/>
  </r>
  <r>
    <x v="0"/>
    <x v="2"/>
    <x v="17"/>
    <x v="1"/>
    <x v="0"/>
    <n v="0.2"/>
  </r>
  <r>
    <x v="0"/>
    <x v="2"/>
    <x v="18"/>
    <x v="1"/>
    <x v="0"/>
    <n v="0.3"/>
  </r>
  <r>
    <x v="1"/>
    <x v="0"/>
    <x v="0"/>
    <x v="1"/>
    <x v="0"/>
    <n v="10.8"/>
  </r>
  <r>
    <x v="1"/>
    <x v="0"/>
    <x v="1"/>
    <x v="1"/>
    <x v="0"/>
    <n v="2"/>
  </r>
  <r>
    <x v="1"/>
    <x v="0"/>
    <x v="2"/>
    <x v="1"/>
    <x v="0"/>
    <m/>
  </r>
  <r>
    <x v="1"/>
    <x v="0"/>
    <x v="3"/>
    <x v="1"/>
    <x v="0"/>
    <n v="1.9"/>
  </r>
  <r>
    <x v="1"/>
    <x v="0"/>
    <x v="4"/>
    <x v="1"/>
    <x v="0"/>
    <n v="0.6"/>
  </r>
  <r>
    <x v="1"/>
    <x v="0"/>
    <x v="5"/>
    <x v="1"/>
    <x v="0"/>
    <n v="0.3"/>
  </r>
  <r>
    <x v="1"/>
    <x v="0"/>
    <x v="6"/>
    <x v="1"/>
    <x v="0"/>
    <n v="0.8"/>
  </r>
  <r>
    <x v="1"/>
    <x v="0"/>
    <x v="7"/>
    <x v="1"/>
    <x v="0"/>
    <n v="0.6"/>
  </r>
  <r>
    <x v="1"/>
    <x v="0"/>
    <x v="8"/>
    <x v="1"/>
    <x v="0"/>
    <n v="7.2"/>
  </r>
  <r>
    <x v="1"/>
    <x v="0"/>
    <x v="9"/>
    <x v="1"/>
    <x v="0"/>
    <n v="5.8"/>
  </r>
  <r>
    <x v="1"/>
    <x v="0"/>
    <x v="10"/>
    <x v="1"/>
    <x v="0"/>
    <n v="1.5"/>
  </r>
  <r>
    <x v="1"/>
    <x v="0"/>
    <x v="11"/>
    <x v="1"/>
    <x v="0"/>
    <n v="0.8"/>
  </r>
  <r>
    <x v="1"/>
    <x v="0"/>
    <x v="12"/>
    <x v="1"/>
    <x v="0"/>
    <n v="2.2000000000000002"/>
  </r>
  <r>
    <x v="1"/>
    <x v="0"/>
    <x v="13"/>
    <x v="1"/>
    <x v="0"/>
    <n v="5.9"/>
  </r>
  <r>
    <x v="1"/>
    <x v="0"/>
    <x v="14"/>
    <x v="1"/>
    <x v="0"/>
    <n v="0.5"/>
  </r>
  <r>
    <x v="1"/>
    <x v="0"/>
    <x v="15"/>
    <x v="1"/>
    <x v="0"/>
    <n v="0.1"/>
  </r>
  <r>
    <x v="1"/>
    <x v="0"/>
    <x v="16"/>
    <x v="1"/>
    <x v="0"/>
    <n v="0.2"/>
  </r>
  <r>
    <x v="1"/>
    <x v="0"/>
    <x v="17"/>
    <x v="1"/>
    <x v="0"/>
    <n v="0.1"/>
  </r>
  <r>
    <x v="1"/>
    <x v="0"/>
    <x v="18"/>
    <x v="1"/>
    <x v="0"/>
    <n v="0.3"/>
  </r>
  <r>
    <x v="1"/>
    <x v="1"/>
    <x v="0"/>
    <x v="1"/>
    <x v="0"/>
    <n v="5.4"/>
  </r>
  <r>
    <x v="1"/>
    <x v="1"/>
    <x v="1"/>
    <x v="1"/>
    <x v="0"/>
    <n v="1.7"/>
  </r>
  <r>
    <x v="1"/>
    <x v="1"/>
    <x v="2"/>
    <x v="1"/>
    <x v="0"/>
    <m/>
  </r>
  <r>
    <x v="1"/>
    <x v="1"/>
    <x v="3"/>
    <x v="1"/>
    <x v="0"/>
    <n v="1.4"/>
  </r>
  <r>
    <x v="1"/>
    <x v="1"/>
    <x v="4"/>
    <x v="1"/>
    <x v="0"/>
    <n v="0.2"/>
  </r>
  <r>
    <x v="1"/>
    <x v="1"/>
    <x v="5"/>
    <x v="1"/>
    <x v="0"/>
    <n v="0.3"/>
  </r>
  <r>
    <x v="1"/>
    <x v="1"/>
    <x v="6"/>
    <x v="1"/>
    <x v="0"/>
    <n v="0.8"/>
  </r>
  <r>
    <x v="1"/>
    <x v="1"/>
    <x v="7"/>
    <x v="1"/>
    <x v="0"/>
    <n v="0.5"/>
  </r>
  <r>
    <x v="1"/>
    <x v="1"/>
    <x v="8"/>
    <x v="1"/>
    <x v="0"/>
    <n v="3.6"/>
  </r>
  <r>
    <x v="1"/>
    <x v="1"/>
    <x v="9"/>
    <x v="1"/>
    <x v="0"/>
    <n v="4.3"/>
  </r>
  <r>
    <x v="1"/>
    <x v="1"/>
    <x v="10"/>
    <x v="1"/>
    <x v="0"/>
    <n v="0.9"/>
  </r>
  <r>
    <x v="1"/>
    <x v="1"/>
    <x v="11"/>
    <x v="1"/>
    <x v="0"/>
    <n v="0.5"/>
  </r>
  <r>
    <x v="1"/>
    <x v="1"/>
    <x v="12"/>
    <x v="1"/>
    <x v="0"/>
    <n v="1.7"/>
  </r>
  <r>
    <x v="1"/>
    <x v="1"/>
    <x v="13"/>
    <x v="1"/>
    <x v="0"/>
    <n v="4.8"/>
  </r>
  <r>
    <x v="1"/>
    <x v="1"/>
    <x v="14"/>
    <x v="1"/>
    <x v="0"/>
    <n v="0.1"/>
  </r>
  <r>
    <x v="1"/>
    <x v="1"/>
    <x v="15"/>
    <x v="1"/>
    <x v="0"/>
    <m/>
  </r>
  <r>
    <x v="1"/>
    <x v="1"/>
    <x v="16"/>
    <x v="1"/>
    <x v="0"/>
    <n v="0.1"/>
  </r>
  <r>
    <x v="1"/>
    <x v="1"/>
    <x v="17"/>
    <x v="1"/>
    <x v="0"/>
    <m/>
  </r>
  <r>
    <x v="1"/>
    <x v="1"/>
    <x v="18"/>
    <x v="1"/>
    <x v="0"/>
    <n v="0.2"/>
  </r>
  <r>
    <x v="1"/>
    <x v="2"/>
    <x v="0"/>
    <x v="1"/>
    <x v="0"/>
    <n v="5.4"/>
  </r>
  <r>
    <x v="1"/>
    <x v="2"/>
    <x v="1"/>
    <x v="1"/>
    <x v="0"/>
    <n v="0.3"/>
  </r>
  <r>
    <x v="1"/>
    <x v="2"/>
    <x v="2"/>
    <x v="1"/>
    <x v="0"/>
    <m/>
  </r>
  <r>
    <x v="1"/>
    <x v="2"/>
    <x v="3"/>
    <x v="1"/>
    <x v="0"/>
    <n v="0.4"/>
  </r>
  <r>
    <x v="1"/>
    <x v="2"/>
    <x v="4"/>
    <x v="1"/>
    <x v="0"/>
    <n v="0.4"/>
  </r>
  <r>
    <x v="1"/>
    <x v="2"/>
    <x v="5"/>
    <x v="1"/>
    <x v="0"/>
    <m/>
  </r>
  <r>
    <x v="1"/>
    <x v="2"/>
    <x v="6"/>
    <x v="1"/>
    <x v="0"/>
    <n v="0"/>
  </r>
  <r>
    <x v="1"/>
    <x v="2"/>
    <x v="7"/>
    <x v="1"/>
    <x v="0"/>
    <n v="0.1"/>
  </r>
  <r>
    <x v="1"/>
    <x v="2"/>
    <x v="8"/>
    <x v="1"/>
    <x v="0"/>
    <n v="3.6"/>
  </r>
  <r>
    <x v="1"/>
    <x v="2"/>
    <x v="9"/>
    <x v="1"/>
    <x v="0"/>
    <n v="1.5"/>
  </r>
  <r>
    <x v="1"/>
    <x v="2"/>
    <x v="10"/>
    <x v="1"/>
    <x v="0"/>
    <n v="0.6"/>
  </r>
  <r>
    <x v="1"/>
    <x v="2"/>
    <x v="11"/>
    <x v="1"/>
    <x v="0"/>
    <n v="0.3"/>
  </r>
  <r>
    <x v="1"/>
    <x v="2"/>
    <x v="12"/>
    <x v="1"/>
    <x v="0"/>
    <n v="0.5"/>
  </r>
  <r>
    <x v="1"/>
    <x v="2"/>
    <x v="13"/>
    <x v="1"/>
    <x v="0"/>
    <n v="1"/>
  </r>
  <r>
    <x v="1"/>
    <x v="2"/>
    <x v="14"/>
    <x v="1"/>
    <x v="0"/>
    <n v="0.4"/>
  </r>
  <r>
    <x v="1"/>
    <x v="2"/>
    <x v="15"/>
    <x v="1"/>
    <x v="0"/>
    <n v="0.1"/>
  </r>
  <r>
    <x v="1"/>
    <x v="2"/>
    <x v="16"/>
    <x v="1"/>
    <x v="0"/>
    <n v="0.1"/>
  </r>
  <r>
    <x v="1"/>
    <x v="2"/>
    <x v="17"/>
    <x v="1"/>
    <x v="0"/>
    <n v="0.1"/>
  </r>
  <r>
    <x v="1"/>
    <x v="2"/>
    <x v="18"/>
    <x v="1"/>
    <x v="0"/>
    <n v="0.1"/>
  </r>
  <r>
    <x v="2"/>
    <x v="0"/>
    <x v="0"/>
    <x v="1"/>
    <x v="0"/>
    <n v="7.5"/>
  </r>
  <r>
    <x v="2"/>
    <x v="0"/>
    <x v="1"/>
    <x v="1"/>
    <x v="0"/>
    <n v="1.2"/>
  </r>
  <r>
    <x v="2"/>
    <x v="0"/>
    <x v="2"/>
    <x v="1"/>
    <x v="0"/>
    <n v="0.1"/>
  </r>
  <r>
    <x v="2"/>
    <x v="0"/>
    <x v="3"/>
    <x v="1"/>
    <x v="0"/>
    <n v="0.5"/>
  </r>
  <r>
    <x v="2"/>
    <x v="0"/>
    <x v="4"/>
    <x v="1"/>
    <x v="0"/>
    <n v="2.5"/>
  </r>
  <r>
    <x v="2"/>
    <x v="0"/>
    <x v="5"/>
    <x v="1"/>
    <x v="0"/>
    <n v="0.1"/>
  </r>
  <r>
    <x v="2"/>
    <x v="0"/>
    <x v="6"/>
    <x v="1"/>
    <x v="0"/>
    <n v="0.7"/>
  </r>
  <r>
    <x v="2"/>
    <x v="0"/>
    <x v="7"/>
    <x v="1"/>
    <x v="0"/>
    <n v="0.8"/>
  </r>
  <r>
    <x v="2"/>
    <x v="0"/>
    <x v="8"/>
    <x v="1"/>
    <x v="0"/>
    <n v="3.8"/>
  </r>
  <r>
    <x v="2"/>
    <x v="0"/>
    <x v="9"/>
    <x v="1"/>
    <x v="0"/>
    <n v="2.8"/>
  </r>
  <r>
    <x v="2"/>
    <x v="0"/>
    <x v="10"/>
    <x v="1"/>
    <x v="0"/>
    <n v="0.8"/>
  </r>
  <r>
    <x v="2"/>
    <x v="0"/>
    <x v="11"/>
    <x v="1"/>
    <x v="0"/>
    <n v="0.2"/>
  </r>
  <r>
    <x v="2"/>
    <x v="0"/>
    <x v="12"/>
    <x v="1"/>
    <x v="0"/>
    <n v="1.9"/>
  </r>
  <r>
    <x v="2"/>
    <x v="0"/>
    <x v="13"/>
    <x v="1"/>
    <x v="0"/>
    <n v="1.4"/>
  </r>
  <r>
    <x v="2"/>
    <x v="0"/>
    <x v="14"/>
    <x v="1"/>
    <x v="0"/>
    <n v="0.9"/>
  </r>
  <r>
    <x v="2"/>
    <x v="0"/>
    <x v="15"/>
    <x v="1"/>
    <x v="0"/>
    <n v="0.2"/>
  </r>
  <r>
    <x v="2"/>
    <x v="0"/>
    <x v="16"/>
    <x v="1"/>
    <x v="0"/>
    <n v="0.2"/>
  </r>
  <r>
    <x v="2"/>
    <x v="0"/>
    <x v="17"/>
    <x v="1"/>
    <x v="0"/>
    <n v="0.3"/>
  </r>
  <r>
    <x v="2"/>
    <x v="0"/>
    <x v="18"/>
    <x v="1"/>
    <x v="0"/>
    <n v="0.2"/>
  </r>
  <r>
    <x v="2"/>
    <x v="1"/>
    <x v="0"/>
    <x v="1"/>
    <x v="0"/>
    <n v="1.3"/>
  </r>
  <r>
    <x v="2"/>
    <x v="1"/>
    <x v="1"/>
    <x v="1"/>
    <x v="0"/>
    <n v="0.7"/>
  </r>
  <r>
    <x v="2"/>
    <x v="1"/>
    <x v="2"/>
    <x v="1"/>
    <x v="0"/>
    <m/>
  </r>
  <r>
    <x v="2"/>
    <x v="1"/>
    <x v="3"/>
    <x v="1"/>
    <x v="0"/>
    <n v="0.5"/>
  </r>
  <r>
    <x v="2"/>
    <x v="1"/>
    <x v="4"/>
    <x v="1"/>
    <x v="0"/>
    <n v="0.7"/>
  </r>
  <r>
    <x v="2"/>
    <x v="1"/>
    <x v="5"/>
    <x v="1"/>
    <x v="0"/>
    <n v="0.1"/>
  </r>
  <r>
    <x v="2"/>
    <x v="1"/>
    <x v="6"/>
    <x v="1"/>
    <x v="0"/>
    <n v="0.4"/>
  </r>
  <r>
    <x v="2"/>
    <x v="1"/>
    <x v="7"/>
    <x v="1"/>
    <x v="0"/>
    <n v="0.1"/>
  </r>
  <r>
    <x v="2"/>
    <x v="1"/>
    <x v="8"/>
    <x v="1"/>
    <x v="0"/>
    <n v="1.4"/>
  </r>
  <r>
    <x v="2"/>
    <x v="1"/>
    <x v="9"/>
    <x v="1"/>
    <x v="0"/>
    <n v="0.4"/>
  </r>
  <r>
    <x v="2"/>
    <x v="1"/>
    <x v="10"/>
    <x v="1"/>
    <x v="0"/>
    <n v="0.4"/>
  </r>
  <r>
    <x v="2"/>
    <x v="1"/>
    <x v="11"/>
    <x v="1"/>
    <x v="0"/>
    <n v="0.1"/>
  </r>
  <r>
    <x v="2"/>
    <x v="1"/>
    <x v="12"/>
    <x v="1"/>
    <x v="0"/>
    <n v="0.9"/>
  </r>
  <r>
    <x v="2"/>
    <x v="1"/>
    <x v="13"/>
    <x v="1"/>
    <x v="0"/>
    <n v="1.1000000000000001"/>
  </r>
  <r>
    <x v="2"/>
    <x v="1"/>
    <x v="14"/>
    <x v="1"/>
    <x v="0"/>
    <n v="0.3"/>
  </r>
  <r>
    <x v="2"/>
    <x v="1"/>
    <x v="15"/>
    <x v="1"/>
    <x v="0"/>
    <n v="0.1"/>
  </r>
  <r>
    <x v="2"/>
    <x v="1"/>
    <x v="16"/>
    <x v="1"/>
    <x v="0"/>
    <n v="0.1"/>
  </r>
  <r>
    <x v="2"/>
    <x v="1"/>
    <x v="17"/>
    <x v="1"/>
    <x v="0"/>
    <n v="0.1"/>
  </r>
  <r>
    <x v="2"/>
    <x v="1"/>
    <x v="18"/>
    <x v="1"/>
    <x v="0"/>
    <n v="0"/>
  </r>
  <r>
    <x v="2"/>
    <x v="2"/>
    <x v="0"/>
    <x v="1"/>
    <x v="0"/>
    <n v="6.2"/>
  </r>
  <r>
    <x v="2"/>
    <x v="2"/>
    <x v="1"/>
    <x v="1"/>
    <x v="0"/>
    <n v="0.5"/>
  </r>
  <r>
    <x v="2"/>
    <x v="2"/>
    <x v="2"/>
    <x v="1"/>
    <x v="0"/>
    <n v="0.1"/>
  </r>
  <r>
    <x v="2"/>
    <x v="2"/>
    <x v="3"/>
    <x v="1"/>
    <x v="0"/>
    <m/>
  </r>
  <r>
    <x v="2"/>
    <x v="2"/>
    <x v="4"/>
    <x v="1"/>
    <x v="0"/>
    <n v="1.7"/>
  </r>
  <r>
    <x v="2"/>
    <x v="2"/>
    <x v="5"/>
    <x v="1"/>
    <x v="0"/>
    <m/>
  </r>
  <r>
    <x v="2"/>
    <x v="2"/>
    <x v="6"/>
    <x v="1"/>
    <x v="0"/>
    <n v="0.3"/>
  </r>
  <r>
    <x v="2"/>
    <x v="2"/>
    <x v="7"/>
    <x v="1"/>
    <x v="0"/>
    <n v="0.7"/>
  </r>
  <r>
    <x v="2"/>
    <x v="2"/>
    <x v="8"/>
    <x v="1"/>
    <x v="0"/>
    <n v="2.4"/>
  </r>
  <r>
    <x v="2"/>
    <x v="2"/>
    <x v="9"/>
    <x v="1"/>
    <x v="0"/>
    <n v="2.4"/>
  </r>
  <r>
    <x v="2"/>
    <x v="2"/>
    <x v="10"/>
    <x v="1"/>
    <x v="0"/>
    <n v="0.4"/>
  </r>
  <r>
    <x v="2"/>
    <x v="2"/>
    <x v="11"/>
    <x v="1"/>
    <x v="0"/>
    <n v="0.1"/>
  </r>
  <r>
    <x v="2"/>
    <x v="2"/>
    <x v="12"/>
    <x v="1"/>
    <x v="0"/>
    <n v="1"/>
  </r>
  <r>
    <x v="2"/>
    <x v="2"/>
    <x v="13"/>
    <x v="1"/>
    <x v="0"/>
    <n v="0.3"/>
  </r>
  <r>
    <x v="2"/>
    <x v="2"/>
    <x v="14"/>
    <x v="1"/>
    <x v="0"/>
    <n v="0.5"/>
  </r>
  <r>
    <x v="2"/>
    <x v="2"/>
    <x v="15"/>
    <x v="1"/>
    <x v="0"/>
    <n v="0.1"/>
  </r>
  <r>
    <x v="2"/>
    <x v="2"/>
    <x v="16"/>
    <x v="1"/>
    <x v="0"/>
    <n v="0.1"/>
  </r>
  <r>
    <x v="2"/>
    <x v="2"/>
    <x v="17"/>
    <x v="1"/>
    <x v="0"/>
    <n v="0.2"/>
  </r>
  <r>
    <x v="2"/>
    <x v="2"/>
    <x v="18"/>
    <x v="1"/>
    <x v="0"/>
    <n v="0.2"/>
  </r>
  <r>
    <x v="0"/>
    <x v="0"/>
    <x v="0"/>
    <x v="2"/>
    <x v="0"/>
    <n v="15.2"/>
  </r>
  <r>
    <x v="0"/>
    <x v="0"/>
    <x v="1"/>
    <x v="2"/>
    <x v="0"/>
    <n v="1.4"/>
  </r>
  <r>
    <x v="0"/>
    <x v="0"/>
    <x v="2"/>
    <x v="2"/>
    <x v="0"/>
    <n v="0.4"/>
  </r>
  <r>
    <x v="0"/>
    <x v="0"/>
    <x v="3"/>
    <x v="2"/>
    <x v="0"/>
    <n v="2"/>
  </r>
  <r>
    <x v="0"/>
    <x v="0"/>
    <x v="4"/>
    <x v="2"/>
    <x v="0"/>
    <n v="1.3"/>
  </r>
  <r>
    <x v="0"/>
    <x v="0"/>
    <x v="5"/>
    <x v="2"/>
    <x v="0"/>
    <n v="0.5"/>
  </r>
  <r>
    <x v="0"/>
    <x v="0"/>
    <x v="6"/>
    <x v="2"/>
    <x v="0"/>
    <n v="1.4"/>
  </r>
  <r>
    <x v="0"/>
    <x v="0"/>
    <x v="7"/>
    <x v="2"/>
    <x v="0"/>
    <n v="2.8"/>
  </r>
  <r>
    <x v="0"/>
    <x v="0"/>
    <x v="8"/>
    <x v="2"/>
    <x v="0"/>
    <n v="12.1"/>
  </r>
  <r>
    <x v="0"/>
    <x v="0"/>
    <x v="9"/>
    <x v="2"/>
    <x v="0"/>
    <n v="5.5"/>
  </r>
  <r>
    <x v="0"/>
    <x v="0"/>
    <x v="10"/>
    <x v="2"/>
    <x v="0"/>
    <n v="1.4"/>
  </r>
  <r>
    <x v="0"/>
    <x v="0"/>
    <x v="11"/>
    <x v="2"/>
    <x v="0"/>
    <n v="0.9"/>
  </r>
  <r>
    <x v="0"/>
    <x v="0"/>
    <x v="12"/>
    <x v="2"/>
    <x v="0"/>
    <n v="3"/>
  </r>
  <r>
    <x v="0"/>
    <x v="0"/>
    <x v="13"/>
    <x v="2"/>
    <x v="0"/>
    <n v="9.6"/>
  </r>
  <r>
    <x v="0"/>
    <x v="0"/>
    <x v="14"/>
    <x v="2"/>
    <x v="0"/>
    <n v="1.2"/>
  </r>
  <r>
    <x v="0"/>
    <x v="0"/>
    <x v="15"/>
    <x v="2"/>
    <x v="0"/>
    <n v="1.4"/>
  </r>
  <r>
    <x v="0"/>
    <x v="0"/>
    <x v="16"/>
    <x v="2"/>
    <x v="0"/>
    <n v="0.3"/>
  </r>
  <r>
    <x v="0"/>
    <x v="0"/>
    <x v="17"/>
    <x v="2"/>
    <x v="0"/>
    <n v="0.5"/>
  </r>
  <r>
    <x v="0"/>
    <x v="0"/>
    <x v="18"/>
    <x v="2"/>
    <x v="0"/>
    <n v="0.4"/>
  </r>
  <r>
    <x v="0"/>
    <x v="1"/>
    <x v="0"/>
    <x v="2"/>
    <x v="0"/>
    <n v="5.2"/>
  </r>
  <r>
    <x v="0"/>
    <x v="1"/>
    <x v="1"/>
    <x v="2"/>
    <x v="0"/>
    <n v="1.1000000000000001"/>
  </r>
  <r>
    <x v="0"/>
    <x v="1"/>
    <x v="2"/>
    <x v="2"/>
    <x v="0"/>
    <m/>
  </r>
  <r>
    <x v="0"/>
    <x v="1"/>
    <x v="3"/>
    <x v="2"/>
    <x v="0"/>
    <n v="1.7"/>
  </r>
  <r>
    <x v="0"/>
    <x v="1"/>
    <x v="4"/>
    <x v="2"/>
    <x v="0"/>
    <n v="1.2"/>
  </r>
  <r>
    <x v="0"/>
    <x v="1"/>
    <x v="5"/>
    <x v="2"/>
    <x v="0"/>
    <n v="0.4"/>
  </r>
  <r>
    <x v="0"/>
    <x v="1"/>
    <x v="6"/>
    <x v="2"/>
    <x v="0"/>
    <n v="0.6"/>
  </r>
  <r>
    <x v="0"/>
    <x v="1"/>
    <x v="7"/>
    <x v="2"/>
    <x v="0"/>
    <n v="1.3"/>
  </r>
  <r>
    <x v="0"/>
    <x v="1"/>
    <x v="8"/>
    <x v="2"/>
    <x v="0"/>
    <n v="7.4"/>
  </r>
  <r>
    <x v="0"/>
    <x v="1"/>
    <x v="9"/>
    <x v="2"/>
    <x v="0"/>
    <n v="3"/>
  </r>
  <r>
    <x v="0"/>
    <x v="1"/>
    <x v="10"/>
    <x v="2"/>
    <x v="0"/>
    <n v="0.5"/>
  </r>
  <r>
    <x v="0"/>
    <x v="1"/>
    <x v="11"/>
    <x v="2"/>
    <x v="0"/>
    <n v="0.7"/>
  </r>
  <r>
    <x v="0"/>
    <x v="1"/>
    <x v="12"/>
    <x v="2"/>
    <x v="0"/>
    <n v="2.1"/>
  </r>
  <r>
    <x v="0"/>
    <x v="1"/>
    <x v="13"/>
    <x v="2"/>
    <x v="0"/>
    <n v="7.9"/>
  </r>
  <r>
    <x v="0"/>
    <x v="1"/>
    <x v="14"/>
    <x v="2"/>
    <x v="0"/>
    <n v="0.7"/>
  </r>
  <r>
    <x v="0"/>
    <x v="1"/>
    <x v="15"/>
    <x v="2"/>
    <x v="0"/>
    <n v="0.6"/>
  </r>
  <r>
    <x v="0"/>
    <x v="1"/>
    <x v="16"/>
    <x v="2"/>
    <x v="0"/>
    <n v="0.1"/>
  </r>
  <r>
    <x v="0"/>
    <x v="1"/>
    <x v="17"/>
    <x v="2"/>
    <x v="0"/>
    <n v="0.3"/>
  </r>
  <r>
    <x v="0"/>
    <x v="1"/>
    <x v="18"/>
    <x v="2"/>
    <x v="0"/>
    <n v="0.1"/>
  </r>
  <r>
    <x v="0"/>
    <x v="2"/>
    <x v="0"/>
    <x v="2"/>
    <x v="0"/>
    <n v="10"/>
  </r>
  <r>
    <x v="0"/>
    <x v="2"/>
    <x v="1"/>
    <x v="2"/>
    <x v="0"/>
    <n v="0.3"/>
  </r>
  <r>
    <x v="0"/>
    <x v="2"/>
    <x v="2"/>
    <x v="2"/>
    <x v="0"/>
    <n v="0.4"/>
  </r>
  <r>
    <x v="0"/>
    <x v="2"/>
    <x v="3"/>
    <x v="2"/>
    <x v="0"/>
    <n v="0.4"/>
  </r>
  <r>
    <x v="0"/>
    <x v="2"/>
    <x v="4"/>
    <x v="2"/>
    <x v="0"/>
    <n v="0.1"/>
  </r>
  <r>
    <x v="0"/>
    <x v="2"/>
    <x v="5"/>
    <x v="2"/>
    <x v="0"/>
    <n v="0.1"/>
  </r>
  <r>
    <x v="0"/>
    <x v="2"/>
    <x v="6"/>
    <x v="2"/>
    <x v="0"/>
    <n v="0.8"/>
  </r>
  <r>
    <x v="0"/>
    <x v="2"/>
    <x v="7"/>
    <x v="2"/>
    <x v="0"/>
    <n v="1.5"/>
  </r>
  <r>
    <x v="0"/>
    <x v="2"/>
    <x v="8"/>
    <x v="2"/>
    <x v="0"/>
    <n v="4.5999999999999996"/>
  </r>
  <r>
    <x v="0"/>
    <x v="2"/>
    <x v="9"/>
    <x v="2"/>
    <x v="0"/>
    <n v="2.5"/>
  </r>
  <r>
    <x v="0"/>
    <x v="2"/>
    <x v="10"/>
    <x v="2"/>
    <x v="0"/>
    <n v="0.9"/>
  </r>
  <r>
    <x v="0"/>
    <x v="2"/>
    <x v="11"/>
    <x v="2"/>
    <x v="0"/>
    <n v="0.3"/>
  </r>
  <r>
    <x v="0"/>
    <x v="2"/>
    <x v="12"/>
    <x v="2"/>
    <x v="0"/>
    <n v="0.9"/>
  </r>
  <r>
    <x v="0"/>
    <x v="2"/>
    <x v="13"/>
    <x v="2"/>
    <x v="0"/>
    <n v="1.7"/>
  </r>
  <r>
    <x v="0"/>
    <x v="2"/>
    <x v="14"/>
    <x v="2"/>
    <x v="0"/>
    <n v="0.5"/>
  </r>
  <r>
    <x v="0"/>
    <x v="2"/>
    <x v="15"/>
    <x v="2"/>
    <x v="0"/>
    <n v="0.8"/>
  </r>
  <r>
    <x v="0"/>
    <x v="2"/>
    <x v="16"/>
    <x v="2"/>
    <x v="0"/>
    <n v="0.2"/>
  </r>
  <r>
    <x v="0"/>
    <x v="2"/>
    <x v="17"/>
    <x v="2"/>
    <x v="0"/>
    <n v="0.2"/>
  </r>
  <r>
    <x v="0"/>
    <x v="2"/>
    <x v="18"/>
    <x v="2"/>
    <x v="0"/>
    <n v="0.2"/>
  </r>
  <r>
    <x v="1"/>
    <x v="0"/>
    <x v="0"/>
    <x v="2"/>
    <x v="0"/>
    <n v="8.3000000000000007"/>
  </r>
  <r>
    <x v="1"/>
    <x v="0"/>
    <x v="1"/>
    <x v="2"/>
    <x v="0"/>
    <n v="0.4"/>
  </r>
  <r>
    <x v="1"/>
    <x v="0"/>
    <x v="2"/>
    <x v="2"/>
    <x v="0"/>
    <n v="0.2"/>
  </r>
  <r>
    <x v="1"/>
    <x v="0"/>
    <x v="3"/>
    <x v="2"/>
    <x v="0"/>
    <n v="1.3"/>
  </r>
  <r>
    <x v="1"/>
    <x v="0"/>
    <x v="4"/>
    <x v="2"/>
    <x v="0"/>
    <n v="0.7"/>
  </r>
  <r>
    <x v="1"/>
    <x v="0"/>
    <x v="5"/>
    <x v="2"/>
    <x v="0"/>
    <n v="0.5"/>
  </r>
  <r>
    <x v="1"/>
    <x v="0"/>
    <x v="6"/>
    <x v="2"/>
    <x v="0"/>
    <n v="0.6"/>
  </r>
  <r>
    <x v="1"/>
    <x v="0"/>
    <x v="7"/>
    <x v="2"/>
    <x v="0"/>
    <n v="1.5"/>
  </r>
  <r>
    <x v="1"/>
    <x v="0"/>
    <x v="8"/>
    <x v="2"/>
    <x v="0"/>
    <n v="9.3000000000000007"/>
  </r>
  <r>
    <x v="1"/>
    <x v="0"/>
    <x v="9"/>
    <x v="2"/>
    <x v="0"/>
    <n v="3.6"/>
  </r>
  <r>
    <x v="1"/>
    <x v="0"/>
    <x v="10"/>
    <x v="2"/>
    <x v="0"/>
    <n v="0.4"/>
  </r>
  <r>
    <x v="1"/>
    <x v="0"/>
    <x v="11"/>
    <x v="2"/>
    <x v="0"/>
    <n v="0.7"/>
  </r>
  <r>
    <x v="1"/>
    <x v="0"/>
    <x v="12"/>
    <x v="2"/>
    <x v="0"/>
    <n v="1.5"/>
  </r>
  <r>
    <x v="1"/>
    <x v="0"/>
    <x v="13"/>
    <x v="2"/>
    <x v="0"/>
    <n v="8"/>
  </r>
  <r>
    <x v="1"/>
    <x v="0"/>
    <x v="14"/>
    <x v="2"/>
    <x v="0"/>
    <n v="0.6"/>
  </r>
  <r>
    <x v="1"/>
    <x v="0"/>
    <x v="15"/>
    <x v="2"/>
    <x v="0"/>
    <n v="0.4"/>
  </r>
  <r>
    <x v="1"/>
    <x v="0"/>
    <x v="16"/>
    <x v="2"/>
    <x v="0"/>
    <n v="0.2"/>
  </r>
  <r>
    <x v="1"/>
    <x v="0"/>
    <x v="17"/>
    <x v="2"/>
    <x v="0"/>
    <m/>
  </r>
  <r>
    <x v="1"/>
    <x v="0"/>
    <x v="18"/>
    <x v="2"/>
    <x v="0"/>
    <n v="0.1"/>
  </r>
  <r>
    <x v="1"/>
    <x v="1"/>
    <x v="0"/>
    <x v="2"/>
    <x v="0"/>
    <n v="3.4"/>
  </r>
  <r>
    <x v="1"/>
    <x v="1"/>
    <x v="1"/>
    <x v="2"/>
    <x v="0"/>
    <n v="0.3"/>
  </r>
  <r>
    <x v="1"/>
    <x v="1"/>
    <x v="2"/>
    <x v="2"/>
    <x v="0"/>
    <m/>
  </r>
  <r>
    <x v="1"/>
    <x v="1"/>
    <x v="3"/>
    <x v="2"/>
    <x v="0"/>
    <n v="0.9"/>
  </r>
  <r>
    <x v="1"/>
    <x v="1"/>
    <x v="4"/>
    <x v="2"/>
    <x v="0"/>
    <n v="0.6"/>
  </r>
  <r>
    <x v="1"/>
    <x v="1"/>
    <x v="5"/>
    <x v="2"/>
    <x v="0"/>
    <n v="0.3"/>
  </r>
  <r>
    <x v="1"/>
    <x v="1"/>
    <x v="6"/>
    <x v="2"/>
    <x v="0"/>
    <n v="0.2"/>
  </r>
  <r>
    <x v="1"/>
    <x v="1"/>
    <x v="7"/>
    <x v="2"/>
    <x v="0"/>
    <n v="1"/>
  </r>
  <r>
    <x v="1"/>
    <x v="1"/>
    <x v="8"/>
    <x v="2"/>
    <x v="0"/>
    <n v="5.7"/>
  </r>
  <r>
    <x v="1"/>
    <x v="1"/>
    <x v="9"/>
    <x v="2"/>
    <x v="0"/>
    <n v="2.7"/>
  </r>
  <r>
    <x v="1"/>
    <x v="1"/>
    <x v="10"/>
    <x v="2"/>
    <x v="0"/>
    <m/>
  </r>
  <r>
    <x v="1"/>
    <x v="1"/>
    <x v="11"/>
    <x v="2"/>
    <x v="0"/>
    <n v="0.4"/>
  </r>
  <r>
    <x v="1"/>
    <x v="1"/>
    <x v="12"/>
    <x v="2"/>
    <x v="0"/>
    <n v="1.3"/>
  </r>
  <r>
    <x v="1"/>
    <x v="1"/>
    <x v="13"/>
    <x v="2"/>
    <x v="0"/>
    <n v="6.5"/>
  </r>
  <r>
    <x v="1"/>
    <x v="1"/>
    <x v="14"/>
    <x v="2"/>
    <x v="0"/>
    <n v="0.3"/>
  </r>
  <r>
    <x v="1"/>
    <x v="1"/>
    <x v="15"/>
    <x v="2"/>
    <x v="0"/>
    <n v="0.2"/>
  </r>
  <r>
    <x v="1"/>
    <x v="1"/>
    <x v="16"/>
    <x v="2"/>
    <x v="0"/>
    <n v="0.1"/>
  </r>
  <r>
    <x v="1"/>
    <x v="1"/>
    <x v="17"/>
    <x v="2"/>
    <x v="0"/>
    <m/>
  </r>
  <r>
    <x v="1"/>
    <x v="1"/>
    <x v="18"/>
    <x v="2"/>
    <x v="0"/>
    <n v="0"/>
  </r>
  <r>
    <x v="1"/>
    <x v="2"/>
    <x v="0"/>
    <x v="2"/>
    <x v="0"/>
    <n v="4.9000000000000004"/>
  </r>
  <r>
    <x v="1"/>
    <x v="2"/>
    <x v="1"/>
    <x v="2"/>
    <x v="0"/>
    <n v="0.2"/>
  </r>
  <r>
    <x v="1"/>
    <x v="2"/>
    <x v="2"/>
    <x v="2"/>
    <x v="0"/>
    <n v="0.2"/>
  </r>
  <r>
    <x v="1"/>
    <x v="2"/>
    <x v="3"/>
    <x v="2"/>
    <x v="0"/>
    <n v="0.4"/>
  </r>
  <r>
    <x v="1"/>
    <x v="2"/>
    <x v="4"/>
    <x v="2"/>
    <x v="0"/>
    <n v="0.1"/>
  </r>
  <r>
    <x v="1"/>
    <x v="2"/>
    <x v="5"/>
    <x v="2"/>
    <x v="0"/>
    <n v="0.1"/>
  </r>
  <r>
    <x v="1"/>
    <x v="2"/>
    <x v="6"/>
    <x v="2"/>
    <x v="0"/>
    <n v="0.3"/>
  </r>
  <r>
    <x v="1"/>
    <x v="2"/>
    <x v="7"/>
    <x v="2"/>
    <x v="0"/>
    <n v="0.5"/>
  </r>
  <r>
    <x v="1"/>
    <x v="2"/>
    <x v="8"/>
    <x v="2"/>
    <x v="0"/>
    <n v="3.6"/>
  </r>
  <r>
    <x v="1"/>
    <x v="2"/>
    <x v="9"/>
    <x v="2"/>
    <x v="0"/>
    <n v="0.9"/>
  </r>
  <r>
    <x v="1"/>
    <x v="2"/>
    <x v="10"/>
    <x v="2"/>
    <x v="0"/>
    <n v="0.4"/>
  </r>
  <r>
    <x v="1"/>
    <x v="2"/>
    <x v="11"/>
    <x v="2"/>
    <x v="0"/>
    <n v="0.2"/>
  </r>
  <r>
    <x v="1"/>
    <x v="2"/>
    <x v="12"/>
    <x v="2"/>
    <x v="0"/>
    <n v="0.1"/>
  </r>
  <r>
    <x v="1"/>
    <x v="2"/>
    <x v="13"/>
    <x v="2"/>
    <x v="0"/>
    <n v="1.5"/>
  </r>
  <r>
    <x v="1"/>
    <x v="2"/>
    <x v="14"/>
    <x v="2"/>
    <x v="0"/>
    <n v="0.3"/>
  </r>
  <r>
    <x v="1"/>
    <x v="2"/>
    <x v="15"/>
    <x v="2"/>
    <x v="0"/>
    <n v="0.2"/>
  </r>
  <r>
    <x v="1"/>
    <x v="2"/>
    <x v="16"/>
    <x v="2"/>
    <x v="0"/>
    <n v="0.1"/>
  </r>
  <r>
    <x v="1"/>
    <x v="2"/>
    <x v="17"/>
    <x v="2"/>
    <x v="0"/>
    <m/>
  </r>
  <r>
    <x v="1"/>
    <x v="2"/>
    <x v="18"/>
    <x v="2"/>
    <x v="0"/>
    <n v="0.1"/>
  </r>
  <r>
    <x v="2"/>
    <x v="0"/>
    <x v="0"/>
    <x v="2"/>
    <x v="0"/>
    <n v="6.9"/>
  </r>
  <r>
    <x v="2"/>
    <x v="0"/>
    <x v="1"/>
    <x v="2"/>
    <x v="0"/>
    <n v="1"/>
  </r>
  <r>
    <x v="2"/>
    <x v="0"/>
    <x v="2"/>
    <x v="2"/>
    <x v="0"/>
    <n v="0.2"/>
  </r>
  <r>
    <x v="2"/>
    <x v="0"/>
    <x v="3"/>
    <x v="2"/>
    <x v="0"/>
    <n v="0.7"/>
  </r>
  <r>
    <x v="2"/>
    <x v="0"/>
    <x v="4"/>
    <x v="2"/>
    <x v="0"/>
    <n v="0.6"/>
  </r>
  <r>
    <x v="2"/>
    <x v="0"/>
    <x v="5"/>
    <x v="2"/>
    <x v="0"/>
    <n v="0.1"/>
  </r>
  <r>
    <x v="2"/>
    <x v="0"/>
    <x v="6"/>
    <x v="2"/>
    <x v="0"/>
    <n v="0.8"/>
  </r>
  <r>
    <x v="2"/>
    <x v="0"/>
    <x v="7"/>
    <x v="2"/>
    <x v="0"/>
    <n v="1.3"/>
  </r>
  <r>
    <x v="2"/>
    <x v="0"/>
    <x v="8"/>
    <x v="2"/>
    <x v="0"/>
    <n v="2.8"/>
  </r>
  <r>
    <x v="2"/>
    <x v="0"/>
    <x v="9"/>
    <x v="2"/>
    <x v="0"/>
    <n v="1.9"/>
  </r>
  <r>
    <x v="2"/>
    <x v="0"/>
    <x v="10"/>
    <x v="2"/>
    <x v="0"/>
    <n v="1"/>
  </r>
  <r>
    <x v="2"/>
    <x v="0"/>
    <x v="11"/>
    <x v="2"/>
    <x v="0"/>
    <n v="0.2"/>
  </r>
  <r>
    <x v="2"/>
    <x v="0"/>
    <x v="12"/>
    <x v="2"/>
    <x v="0"/>
    <n v="1.5"/>
  </r>
  <r>
    <x v="2"/>
    <x v="0"/>
    <x v="13"/>
    <x v="2"/>
    <x v="0"/>
    <n v="1.6"/>
  </r>
  <r>
    <x v="2"/>
    <x v="0"/>
    <x v="14"/>
    <x v="2"/>
    <x v="0"/>
    <n v="0.6"/>
  </r>
  <r>
    <x v="2"/>
    <x v="0"/>
    <x v="15"/>
    <x v="2"/>
    <x v="0"/>
    <n v="1"/>
  </r>
  <r>
    <x v="2"/>
    <x v="0"/>
    <x v="16"/>
    <x v="2"/>
    <x v="0"/>
    <n v="0.1"/>
  </r>
  <r>
    <x v="2"/>
    <x v="0"/>
    <x v="17"/>
    <x v="2"/>
    <x v="0"/>
    <n v="0.5"/>
  </r>
  <r>
    <x v="2"/>
    <x v="0"/>
    <x v="18"/>
    <x v="2"/>
    <x v="0"/>
    <n v="0.3"/>
  </r>
  <r>
    <x v="2"/>
    <x v="1"/>
    <x v="0"/>
    <x v="2"/>
    <x v="0"/>
    <n v="1.9"/>
  </r>
  <r>
    <x v="2"/>
    <x v="1"/>
    <x v="1"/>
    <x v="2"/>
    <x v="0"/>
    <n v="0.8"/>
  </r>
  <r>
    <x v="2"/>
    <x v="1"/>
    <x v="2"/>
    <x v="2"/>
    <x v="0"/>
    <m/>
  </r>
  <r>
    <x v="2"/>
    <x v="1"/>
    <x v="3"/>
    <x v="2"/>
    <x v="0"/>
    <n v="0.7"/>
  </r>
  <r>
    <x v="2"/>
    <x v="1"/>
    <x v="4"/>
    <x v="2"/>
    <x v="0"/>
    <n v="0.6"/>
  </r>
  <r>
    <x v="2"/>
    <x v="1"/>
    <x v="5"/>
    <x v="2"/>
    <x v="0"/>
    <n v="0.1"/>
  </r>
  <r>
    <x v="2"/>
    <x v="1"/>
    <x v="6"/>
    <x v="2"/>
    <x v="0"/>
    <n v="0.3"/>
  </r>
  <r>
    <x v="2"/>
    <x v="1"/>
    <x v="7"/>
    <x v="2"/>
    <x v="0"/>
    <n v="0.2"/>
  </r>
  <r>
    <x v="2"/>
    <x v="1"/>
    <x v="8"/>
    <x v="2"/>
    <x v="0"/>
    <n v="1.8"/>
  </r>
  <r>
    <x v="2"/>
    <x v="1"/>
    <x v="9"/>
    <x v="2"/>
    <x v="0"/>
    <n v="0.3"/>
  </r>
  <r>
    <x v="2"/>
    <x v="1"/>
    <x v="10"/>
    <x v="2"/>
    <x v="0"/>
    <n v="0.5"/>
  </r>
  <r>
    <x v="2"/>
    <x v="1"/>
    <x v="11"/>
    <x v="2"/>
    <x v="0"/>
    <n v="0.2"/>
  </r>
  <r>
    <x v="2"/>
    <x v="1"/>
    <x v="12"/>
    <x v="2"/>
    <x v="0"/>
    <n v="0.7"/>
  </r>
  <r>
    <x v="2"/>
    <x v="1"/>
    <x v="13"/>
    <x v="2"/>
    <x v="0"/>
    <n v="1.4"/>
  </r>
  <r>
    <x v="2"/>
    <x v="1"/>
    <x v="14"/>
    <x v="2"/>
    <x v="0"/>
    <n v="0.4"/>
  </r>
  <r>
    <x v="2"/>
    <x v="1"/>
    <x v="15"/>
    <x v="2"/>
    <x v="0"/>
    <n v="0.4"/>
  </r>
  <r>
    <x v="2"/>
    <x v="1"/>
    <x v="16"/>
    <x v="2"/>
    <x v="0"/>
    <n v="0.1"/>
  </r>
  <r>
    <x v="2"/>
    <x v="1"/>
    <x v="17"/>
    <x v="2"/>
    <x v="0"/>
    <n v="0.3"/>
  </r>
  <r>
    <x v="2"/>
    <x v="1"/>
    <x v="18"/>
    <x v="2"/>
    <x v="0"/>
    <n v="0.1"/>
  </r>
  <r>
    <x v="2"/>
    <x v="2"/>
    <x v="0"/>
    <x v="2"/>
    <x v="0"/>
    <n v="5.0999999999999996"/>
  </r>
  <r>
    <x v="2"/>
    <x v="2"/>
    <x v="1"/>
    <x v="2"/>
    <x v="0"/>
    <n v="0.2"/>
  </r>
  <r>
    <x v="2"/>
    <x v="2"/>
    <x v="2"/>
    <x v="2"/>
    <x v="0"/>
    <n v="0.2"/>
  </r>
  <r>
    <x v="2"/>
    <x v="2"/>
    <x v="3"/>
    <x v="2"/>
    <x v="0"/>
    <m/>
  </r>
  <r>
    <x v="2"/>
    <x v="2"/>
    <x v="4"/>
    <x v="2"/>
    <x v="0"/>
    <m/>
  </r>
  <r>
    <x v="2"/>
    <x v="2"/>
    <x v="5"/>
    <x v="2"/>
    <x v="0"/>
    <m/>
  </r>
  <r>
    <x v="2"/>
    <x v="2"/>
    <x v="6"/>
    <x v="2"/>
    <x v="0"/>
    <n v="0.5"/>
  </r>
  <r>
    <x v="2"/>
    <x v="2"/>
    <x v="7"/>
    <x v="2"/>
    <x v="0"/>
    <n v="1"/>
  </r>
  <r>
    <x v="2"/>
    <x v="2"/>
    <x v="8"/>
    <x v="2"/>
    <x v="0"/>
    <n v="1"/>
  </r>
  <r>
    <x v="2"/>
    <x v="2"/>
    <x v="9"/>
    <x v="2"/>
    <x v="0"/>
    <n v="1.6"/>
  </r>
  <r>
    <x v="2"/>
    <x v="2"/>
    <x v="10"/>
    <x v="2"/>
    <x v="0"/>
    <n v="0.5"/>
  </r>
  <r>
    <x v="2"/>
    <x v="2"/>
    <x v="11"/>
    <x v="2"/>
    <x v="0"/>
    <n v="0"/>
  </r>
  <r>
    <x v="2"/>
    <x v="2"/>
    <x v="12"/>
    <x v="2"/>
    <x v="0"/>
    <n v="0.8"/>
  </r>
  <r>
    <x v="2"/>
    <x v="2"/>
    <x v="13"/>
    <x v="2"/>
    <x v="0"/>
    <n v="0.2"/>
  </r>
  <r>
    <x v="2"/>
    <x v="2"/>
    <x v="14"/>
    <x v="2"/>
    <x v="0"/>
    <n v="0.2"/>
  </r>
  <r>
    <x v="2"/>
    <x v="2"/>
    <x v="15"/>
    <x v="2"/>
    <x v="0"/>
    <n v="0.6"/>
  </r>
  <r>
    <x v="2"/>
    <x v="2"/>
    <x v="16"/>
    <x v="2"/>
    <x v="0"/>
    <n v="0"/>
  </r>
  <r>
    <x v="2"/>
    <x v="2"/>
    <x v="17"/>
    <x v="2"/>
    <x v="0"/>
    <n v="0.2"/>
  </r>
  <r>
    <x v="2"/>
    <x v="2"/>
    <x v="18"/>
    <x v="2"/>
    <x v="0"/>
    <n v="0.1"/>
  </r>
  <r>
    <x v="0"/>
    <x v="0"/>
    <x v="0"/>
    <x v="3"/>
    <x v="0"/>
    <n v="15"/>
  </r>
  <r>
    <x v="0"/>
    <x v="0"/>
    <x v="1"/>
    <x v="3"/>
    <x v="0"/>
    <n v="1"/>
  </r>
  <r>
    <x v="0"/>
    <x v="0"/>
    <x v="2"/>
    <x v="3"/>
    <x v="0"/>
    <n v="0.2"/>
  </r>
  <r>
    <x v="0"/>
    <x v="0"/>
    <x v="3"/>
    <x v="3"/>
    <x v="0"/>
    <n v="1.3"/>
  </r>
  <r>
    <x v="0"/>
    <x v="0"/>
    <x v="4"/>
    <x v="3"/>
    <x v="0"/>
    <n v="1.9"/>
  </r>
  <r>
    <x v="0"/>
    <x v="0"/>
    <x v="5"/>
    <x v="3"/>
    <x v="0"/>
    <n v="0.3"/>
  </r>
  <r>
    <x v="0"/>
    <x v="0"/>
    <x v="6"/>
    <x v="3"/>
    <x v="0"/>
    <n v="2.2999999999999998"/>
  </r>
  <r>
    <x v="0"/>
    <x v="0"/>
    <x v="7"/>
    <x v="3"/>
    <x v="0"/>
    <n v="3.6"/>
  </r>
  <r>
    <x v="0"/>
    <x v="0"/>
    <x v="8"/>
    <x v="3"/>
    <x v="0"/>
    <n v="9"/>
  </r>
  <r>
    <x v="0"/>
    <x v="0"/>
    <x v="9"/>
    <x v="3"/>
    <x v="0"/>
    <n v="5"/>
  </r>
  <r>
    <x v="0"/>
    <x v="0"/>
    <x v="10"/>
    <x v="3"/>
    <x v="0"/>
    <n v="1.6"/>
  </r>
  <r>
    <x v="0"/>
    <x v="0"/>
    <x v="11"/>
    <x v="3"/>
    <x v="0"/>
    <n v="1.7"/>
  </r>
  <r>
    <x v="0"/>
    <x v="0"/>
    <x v="12"/>
    <x v="3"/>
    <x v="0"/>
    <n v="6.2"/>
  </r>
  <r>
    <x v="0"/>
    <x v="0"/>
    <x v="13"/>
    <x v="3"/>
    <x v="0"/>
    <n v="6.6"/>
  </r>
  <r>
    <x v="0"/>
    <x v="0"/>
    <x v="14"/>
    <x v="3"/>
    <x v="0"/>
    <n v="1.9"/>
  </r>
  <r>
    <x v="0"/>
    <x v="0"/>
    <x v="15"/>
    <x v="3"/>
    <x v="0"/>
    <n v="0.8"/>
  </r>
  <r>
    <x v="0"/>
    <x v="0"/>
    <x v="16"/>
    <x v="3"/>
    <x v="0"/>
    <n v="0.6"/>
  </r>
  <r>
    <x v="0"/>
    <x v="0"/>
    <x v="17"/>
    <x v="3"/>
    <x v="0"/>
    <n v="0.6"/>
  </r>
  <r>
    <x v="0"/>
    <x v="0"/>
    <x v="18"/>
    <x v="3"/>
    <x v="0"/>
    <n v="0.4"/>
  </r>
  <r>
    <x v="0"/>
    <x v="1"/>
    <x v="0"/>
    <x v="3"/>
    <x v="0"/>
    <n v="7.5"/>
  </r>
  <r>
    <x v="0"/>
    <x v="1"/>
    <x v="1"/>
    <x v="3"/>
    <x v="0"/>
    <n v="0.6"/>
  </r>
  <r>
    <x v="0"/>
    <x v="1"/>
    <x v="2"/>
    <x v="3"/>
    <x v="0"/>
    <m/>
  </r>
  <r>
    <x v="0"/>
    <x v="1"/>
    <x v="3"/>
    <x v="3"/>
    <x v="0"/>
    <n v="1.3"/>
  </r>
  <r>
    <x v="0"/>
    <x v="1"/>
    <x v="4"/>
    <x v="3"/>
    <x v="0"/>
    <n v="1.8"/>
  </r>
  <r>
    <x v="0"/>
    <x v="1"/>
    <x v="5"/>
    <x v="3"/>
    <x v="0"/>
    <n v="0.3"/>
  </r>
  <r>
    <x v="0"/>
    <x v="1"/>
    <x v="6"/>
    <x v="3"/>
    <x v="0"/>
    <n v="0.9"/>
  </r>
  <r>
    <x v="0"/>
    <x v="1"/>
    <x v="7"/>
    <x v="3"/>
    <x v="0"/>
    <n v="2.4"/>
  </r>
  <r>
    <x v="0"/>
    <x v="1"/>
    <x v="8"/>
    <x v="3"/>
    <x v="0"/>
    <n v="6.7"/>
  </r>
  <r>
    <x v="0"/>
    <x v="1"/>
    <x v="9"/>
    <x v="3"/>
    <x v="0"/>
    <n v="4.3"/>
  </r>
  <r>
    <x v="0"/>
    <x v="1"/>
    <x v="10"/>
    <x v="3"/>
    <x v="0"/>
    <n v="0.8"/>
  </r>
  <r>
    <x v="0"/>
    <x v="1"/>
    <x v="11"/>
    <x v="3"/>
    <x v="0"/>
    <n v="0.6"/>
  </r>
  <r>
    <x v="0"/>
    <x v="1"/>
    <x v="12"/>
    <x v="3"/>
    <x v="0"/>
    <n v="4.2"/>
  </r>
  <r>
    <x v="0"/>
    <x v="1"/>
    <x v="13"/>
    <x v="3"/>
    <x v="0"/>
    <n v="4.5"/>
  </r>
  <r>
    <x v="0"/>
    <x v="1"/>
    <x v="14"/>
    <x v="3"/>
    <x v="0"/>
    <n v="1.2"/>
  </r>
  <r>
    <x v="0"/>
    <x v="1"/>
    <x v="15"/>
    <x v="3"/>
    <x v="0"/>
    <n v="0.4"/>
  </r>
  <r>
    <x v="0"/>
    <x v="1"/>
    <x v="16"/>
    <x v="3"/>
    <x v="0"/>
    <n v="0.3"/>
  </r>
  <r>
    <x v="0"/>
    <x v="1"/>
    <x v="17"/>
    <x v="3"/>
    <x v="0"/>
    <n v="0.2"/>
  </r>
  <r>
    <x v="0"/>
    <x v="1"/>
    <x v="18"/>
    <x v="3"/>
    <x v="0"/>
    <n v="0.1"/>
  </r>
  <r>
    <x v="0"/>
    <x v="2"/>
    <x v="0"/>
    <x v="3"/>
    <x v="0"/>
    <n v="7.6"/>
  </r>
  <r>
    <x v="0"/>
    <x v="2"/>
    <x v="1"/>
    <x v="3"/>
    <x v="0"/>
    <n v="0.4"/>
  </r>
  <r>
    <x v="0"/>
    <x v="2"/>
    <x v="2"/>
    <x v="3"/>
    <x v="0"/>
    <n v="0.2"/>
  </r>
  <r>
    <x v="0"/>
    <x v="2"/>
    <x v="3"/>
    <x v="3"/>
    <x v="0"/>
    <m/>
  </r>
  <r>
    <x v="0"/>
    <x v="2"/>
    <x v="4"/>
    <x v="3"/>
    <x v="0"/>
    <n v="0.1"/>
  </r>
  <r>
    <x v="0"/>
    <x v="2"/>
    <x v="5"/>
    <x v="3"/>
    <x v="0"/>
    <n v="0.1"/>
  </r>
  <r>
    <x v="0"/>
    <x v="2"/>
    <x v="6"/>
    <x v="3"/>
    <x v="0"/>
    <n v="1.5"/>
  </r>
  <r>
    <x v="0"/>
    <x v="2"/>
    <x v="7"/>
    <x v="3"/>
    <x v="0"/>
    <n v="1.2"/>
  </r>
  <r>
    <x v="0"/>
    <x v="2"/>
    <x v="8"/>
    <x v="3"/>
    <x v="0"/>
    <n v="2.2999999999999998"/>
  </r>
  <r>
    <x v="0"/>
    <x v="2"/>
    <x v="9"/>
    <x v="3"/>
    <x v="0"/>
    <n v="0.7"/>
  </r>
  <r>
    <x v="0"/>
    <x v="2"/>
    <x v="10"/>
    <x v="3"/>
    <x v="0"/>
    <n v="0.8"/>
  </r>
  <r>
    <x v="0"/>
    <x v="2"/>
    <x v="11"/>
    <x v="3"/>
    <x v="0"/>
    <n v="1.1000000000000001"/>
  </r>
  <r>
    <x v="0"/>
    <x v="2"/>
    <x v="12"/>
    <x v="3"/>
    <x v="0"/>
    <n v="2"/>
  </r>
  <r>
    <x v="0"/>
    <x v="2"/>
    <x v="13"/>
    <x v="3"/>
    <x v="0"/>
    <n v="2.1"/>
  </r>
  <r>
    <x v="0"/>
    <x v="2"/>
    <x v="14"/>
    <x v="3"/>
    <x v="0"/>
    <n v="0.7"/>
  </r>
  <r>
    <x v="0"/>
    <x v="2"/>
    <x v="15"/>
    <x v="3"/>
    <x v="0"/>
    <n v="0.4"/>
  </r>
  <r>
    <x v="0"/>
    <x v="2"/>
    <x v="16"/>
    <x v="3"/>
    <x v="0"/>
    <n v="0.3"/>
  </r>
  <r>
    <x v="0"/>
    <x v="2"/>
    <x v="17"/>
    <x v="3"/>
    <x v="0"/>
    <n v="0.4"/>
  </r>
  <r>
    <x v="0"/>
    <x v="2"/>
    <x v="18"/>
    <x v="3"/>
    <x v="0"/>
    <n v="0.3"/>
  </r>
  <r>
    <x v="1"/>
    <x v="0"/>
    <x v="0"/>
    <x v="3"/>
    <x v="0"/>
    <n v="9.3000000000000007"/>
  </r>
  <r>
    <x v="1"/>
    <x v="0"/>
    <x v="1"/>
    <x v="3"/>
    <x v="0"/>
    <n v="0.5"/>
  </r>
  <r>
    <x v="1"/>
    <x v="0"/>
    <x v="2"/>
    <x v="3"/>
    <x v="0"/>
    <n v="0.2"/>
  </r>
  <r>
    <x v="1"/>
    <x v="0"/>
    <x v="3"/>
    <x v="3"/>
    <x v="0"/>
    <n v="0.7"/>
  </r>
  <r>
    <x v="1"/>
    <x v="0"/>
    <x v="4"/>
    <x v="3"/>
    <x v="0"/>
    <n v="0.9"/>
  </r>
  <r>
    <x v="1"/>
    <x v="0"/>
    <x v="5"/>
    <x v="3"/>
    <x v="0"/>
    <n v="0.3"/>
  </r>
  <r>
    <x v="1"/>
    <x v="0"/>
    <x v="6"/>
    <x v="3"/>
    <x v="0"/>
    <n v="0.7"/>
  </r>
  <r>
    <x v="1"/>
    <x v="0"/>
    <x v="7"/>
    <x v="3"/>
    <x v="0"/>
    <n v="2.2000000000000002"/>
  </r>
  <r>
    <x v="1"/>
    <x v="0"/>
    <x v="8"/>
    <x v="3"/>
    <x v="0"/>
    <n v="5.5"/>
  </r>
  <r>
    <x v="1"/>
    <x v="0"/>
    <x v="9"/>
    <x v="3"/>
    <x v="0"/>
    <n v="2.6"/>
  </r>
  <r>
    <x v="1"/>
    <x v="0"/>
    <x v="10"/>
    <x v="3"/>
    <x v="0"/>
    <n v="0.8"/>
  </r>
  <r>
    <x v="1"/>
    <x v="0"/>
    <x v="11"/>
    <x v="3"/>
    <x v="0"/>
    <n v="0.8"/>
  </r>
  <r>
    <x v="1"/>
    <x v="0"/>
    <x v="12"/>
    <x v="3"/>
    <x v="0"/>
    <n v="2.2999999999999998"/>
  </r>
  <r>
    <x v="1"/>
    <x v="0"/>
    <x v="13"/>
    <x v="3"/>
    <x v="0"/>
    <n v="4.4000000000000004"/>
  </r>
  <r>
    <x v="1"/>
    <x v="0"/>
    <x v="14"/>
    <x v="3"/>
    <x v="0"/>
    <n v="0.8"/>
  </r>
  <r>
    <x v="1"/>
    <x v="0"/>
    <x v="15"/>
    <x v="3"/>
    <x v="0"/>
    <n v="0.4"/>
  </r>
  <r>
    <x v="1"/>
    <x v="0"/>
    <x v="16"/>
    <x v="3"/>
    <x v="0"/>
    <n v="0.4"/>
  </r>
  <r>
    <x v="1"/>
    <x v="0"/>
    <x v="17"/>
    <x v="3"/>
    <x v="0"/>
    <n v="0.4"/>
  </r>
  <r>
    <x v="1"/>
    <x v="0"/>
    <x v="18"/>
    <x v="3"/>
    <x v="0"/>
    <n v="0.1"/>
  </r>
  <r>
    <x v="1"/>
    <x v="1"/>
    <x v="0"/>
    <x v="3"/>
    <x v="0"/>
    <n v="5"/>
  </r>
  <r>
    <x v="1"/>
    <x v="1"/>
    <x v="1"/>
    <x v="3"/>
    <x v="0"/>
    <n v="0.5"/>
  </r>
  <r>
    <x v="1"/>
    <x v="1"/>
    <x v="2"/>
    <x v="3"/>
    <x v="0"/>
    <m/>
  </r>
  <r>
    <x v="1"/>
    <x v="1"/>
    <x v="3"/>
    <x v="3"/>
    <x v="0"/>
    <n v="0.7"/>
  </r>
  <r>
    <x v="1"/>
    <x v="1"/>
    <x v="4"/>
    <x v="3"/>
    <x v="0"/>
    <n v="0.9"/>
  </r>
  <r>
    <x v="1"/>
    <x v="1"/>
    <x v="5"/>
    <x v="3"/>
    <x v="0"/>
    <n v="0.3"/>
  </r>
  <r>
    <x v="1"/>
    <x v="1"/>
    <x v="6"/>
    <x v="3"/>
    <x v="0"/>
    <n v="0.6"/>
  </r>
  <r>
    <x v="1"/>
    <x v="1"/>
    <x v="7"/>
    <x v="3"/>
    <x v="0"/>
    <n v="1.7"/>
  </r>
  <r>
    <x v="1"/>
    <x v="1"/>
    <x v="8"/>
    <x v="3"/>
    <x v="0"/>
    <n v="4.5999999999999996"/>
  </r>
  <r>
    <x v="1"/>
    <x v="1"/>
    <x v="9"/>
    <x v="3"/>
    <x v="0"/>
    <n v="2.2000000000000002"/>
  </r>
  <r>
    <x v="1"/>
    <x v="1"/>
    <x v="10"/>
    <x v="3"/>
    <x v="0"/>
    <n v="0.4"/>
  </r>
  <r>
    <x v="1"/>
    <x v="1"/>
    <x v="11"/>
    <x v="3"/>
    <x v="0"/>
    <n v="0.3"/>
  </r>
  <r>
    <x v="1"/>
    <x v="1"/>
    <x v="12"/>
    <x v="3"/>
    <x v="0"/>
    <n v="1.9"/>
  </r>
  <r>
    <x v="1"/>
    <x v="1"/>
    <x v="13"/>
    <x v="3"/>
    <x v="0"/>
    <n v="3.3"/>
  </r>
  <r>
    <x v="1"/>
    <x v="1"/>
    <x v="14"/>
    <x v="3"/>
    <x v="0"/>
    <n v="0.6"/>
  </r>
  <r>
    <x v="1"/>
    <x v="1"/>
    <x v="15"/>
    <x v="3"/>
    <x v="0"/>
    <n v="0.2"/>
  </r>
  <r>
    <x v="1"/>
    <x v="1"/>
    <x v="16"/>
    <x v="3"/>
    <x v="0"/>
    <n v="0.2"/>
  </r>
  <r>
    <x v="1"/>
    <x v="1"/>
    <x v="17"/>
    <x v="3"/>
    <x v="0"/>
    <n v="0"/>
  </r>
  <r>
    <x v="1"/>
    <x v="1"/>
    <x v="18"/>
    <x v="3"/>
    <x v="0"/>
    <n v="0.1"/>
  </r>
  <r>
    <x v="1"/>
    <x v="2"/>
    <x v="0"/>
    <x v="3"/>
    <x v="0"/>
    <n v="4.3"/>
  </r>
  <r>
    <x v="1"/>
    <x v="2"/>
    <x v="1"/>
    <x v="3"/>
    <x v="0"/>
    <m/>
  </r>
  <r>
    <x v="1"/>
    <x v="2"/>
    <x v="2"/>
    <x v="3"/>
    <x v="0"/>
    <n v="0.2"/>
  </r>
  <r>
    <x v="1"/>
    <x v="2"/>
    <x v="3"/>
    <x v="3"/>
    <x v="0"/>
    <m/>
  </r>
  <r>
    <x v="1"/>
    <x v="2"/>
    <x v="4"/>
    <x v="3"/>
    <x v="0"/>
    <m/>
  </r>
  <r>
    <x v="1"/>
    <x v="2"/>
    <x v="5"/>
    <x v="3"/>
    <x v="0"/>
    <m/>
  </r>
  <r>
    <x v="1"/>
    <x v="2"/>
    <x v="6"/>
    <x v="3"/>
    <x v="0"/>
    <n v="0.1"/>
  </r>
  <r>
    <x v="1"/>
    <x v="2"/>
    <x v="7"/>
    <x v="3"/>
    <x v="0"/>
    <n v="0.5"/>
  </r>
  <r>
    <x v="1"/>
    <x v="2"/>
    <x v="8"/>
    <x v="3"/>
    <x v="0"/>
    <n v="1"/>
  </r>
  <r>
    <x v="1"/>
    <x v="2"/>
    <x v="9"/>
    <x v="3"/>
    <x v="0"/>
    <n v="0.4"/>
  </r>
  <r>
    <x v="1"/>
    <x v="2"/>
    <x v="10"/>
    <x v="3"/>
    <x v="0"/>
    <n v="0.4"/>
  </r>
  <r>
    <x v="1"/>
    <x v="2"/>
    <x v="11"/>
    <x v="3"/>
    <x v="0"/>
    <n v="0.5"/>
  </r>
  <r>
    <x v="1"/>
    <x v="2"/>
    <x v="12"/>
    <x v="3"/>
    <x v="0"/>
    <n v="0.4"/>
  </r>
  <r>
    <x v="1"/>
    <x v="2"/>
    <x v="13"/>
    <x v="3"/>
    <x v="0"/>
    <n v="1.1000000000000001"/>
  </r>
  <r>
    <x v="1"/>
    <x v="2"/>
    <x v="14"/>
    <x v="3"/>
    <x v="0"/>
    <n v="0.1"/>
  </r>
  <r>
    <x v="1"/>
    <x v="2"/>
    <x v="15"/>
    <x v="3"/>
    <x v="0"/>
    <n v="0.2"/>
  </r>
  <r>
    <x v="1"/>
    <x v="2"/>
    <x v="16"/>
    <x v="3"/>
    <x v="0"/>
    <n v="0.2"/>
  </r>
  <r>
    <x v="1"/>
    <x v="2"/>
    <x v="17"/>
    <x v="3"/>
    <x v="0"/>
    <n v="0.4"/>
  </r>
  <r>
    <x v="1"/>
    <x v="2"/>
    <x v="18"/>
    <x v="3"/>
    <x v="0"/>
    <n v="0.1"/>
  </r>
  <r>
    <x v="2"/>
    <x v="0"/>
    <x v="0"/>
    <x v="3"/>
    <x v="0"/>
    <n v="5.8"/>
  </r>
  <r>
    <x v="2"/>
    <x v="0"/>
    <x v="1"/>
    <x v="3"/>
    <x v="0"/>
    <n v="0.5"/>
  </r>
  <r>
    <x v="2"/>
    <x v="0"/>
    <x v="2"/>
    <x v="3"/>
    <x v="0"/>
    <m/>
  </r>
  <r>
    <x v="2"/>
    <x v="0"/>
    <x v="3"/>
    <x v="3"/>
    <x v="0"/>
    <n v="0.6"/>
  </r>
  <r>
    <x v="2"/>
    <x v="0"/>
    <x v="4"/>
    <x v="3"/>
    <x v="0"/>
    <n v="1.1000000000000001"/>
  </r>
  <r>
    <x v="2"/>
    <x v="0"/>
    <x v="5"/>
    <x v="3"/>
    <x v="0"/>
    <n v="0.1"/>
  </r>
  <r>
    <x v="2"/>
    <x v="0"/>
    <x v="6"/>
    <x v="3"/>
    <x v="0"/>
    <n v="1.6"/>
  </r>
  <r>
    <x v="2"/>
    <x v="0"/>
    <x v="7"/>
    <x v="3"/>
    <x v="0"/>
    <n v="1.3"/>
  </r>
  <r>
    <x v="2"/>
    <x v="0"/>
    <x v="8"/>
    <x v="3"/>
    <x v="0"/>
    <n v="3.4"/>
  </r>
  <r>
    <x v="2"/>
    <x v="0"/>
    <x v="9"/>
    <x v="3"/>
    <x v="0"/>
    <n v="2.4"/>
  </r>
  <r>
    <x v="2"/>
    <x v="0"/>
    <x v="10"/>
    <x v="3"/>
    <x v="0"/>
    <n v="0.8"/>
  </r>
  <r>
    <x v="2"/>
    <x v="0"/>
    <x v="11"/>
    <x v="3"/>
    <x v="0"/>
    <n v="0.9"/>
  </r>
  <r>
    <x v="2"/>
    <x v="0"/>
    <x v="12"/>
    <x v="3"/>
    <x v="0"/>
    <n v="3.9"/>
  </r>
  <r>
    <x v="2"/>
    <x v="0"/>
    <x v="13"/>
    <x v="3"/>
    <x v="0"/>
    <n v="2.1"/>
  </r>
  <r>
    <x v="2"/>
    <x v="0"/>
    <x v="14"/>
    <x v="3"/>
    <x v="0"/>
    <n v="1.2"/>
  </r>
  <r>
    <x v="2"/>
    <x v="0"/>
    <x v="15"/>
    <x v="3"/>
    <x v="0"/>
    <n v="0.4"/>
  </r>
  <r>
    <x v="2"/>
    <x v="0"/>
    <x v="16"/>
    <x v="3"/>
    <x v="0"/>
    <n v="0.2"/>
  </r>
  <r>
    <x v="2"/>
    <x v="0"/>
    <x v="17"/>
    <x v="3"/>
    <x v="0"/>
    <n v="0.2"/>
  </r>
  <r>
    <x v="2"/>
    <x v="0"/>
    <x v="18"/>
    <x v="3"/>
    <x v="0"/>
    <n v="0.3"/>
  </r>
  <r>
    <x v="2"/>
    <x v="1"/>
    <x v="0"/>
    <x v="3"/>
    <x v="0"/>
    <n v="2.5"/>
  </r>
  <r>
    <x v="2"/>
    <x v="1"/>
    <x v="1"/>
    <x v="3"/>
    <x v="0"/>
    <n v="0.2"/>
  </r>
  <r>
    <x v="2"/>
    <x v="1"/>
    <x v="2"/>
    <x v="3"/>
    <x v="0"/>
    <m/>
  </r>
  <r>
    <x v="2"/>
    <x v="1"/>
    <x v="3"/>
    <x v="3"/>
    <x v="0"/>
    <n v="0.6"/>
  </r>
  <r>
    <x v="2"/>
    <x v="1"/>
    <x v="4"/>
    <x v="3"/>
    <x v="0"/>
    <n v="1"/>
  </r>
  <r>
    <x v="2"/>
    <x v="1"/>
    <x v="5"/>
    <x v="3"/>
    <x v="0"/>
    <m/>
  </r>
  <r>
    <x v="2"/>
    <x v="1"/>
    <x v="6"/>
    <x v="3"/>
    <x v="0"/>
    <n v="0.3"/>
  </r>
  <r>
    <x v="2"/>
    <x v="1"/>
    <x v="7"/>
    <x v="3"/>
    <x v="0"/>
    <n v="0.6"/>
  </r>
  <r>
    <x v="2"/>
    <x v="1"/>
    <x v="8"/>
    <x v="3"/>
    <x v="0"/>
    <n v="2.1"/>
  </r>
  <r>
    <x v="2"/>
    <x v="1"/>
    <x v="9"/>
    <x v="3"/>
    <x v="0"/>
    <n v="2.2000000000000002"/>
  </r>
  <r>
    <x v="2"/>
    <x v="1"/>
    <x v="10"/>
    <x v="3"/>
    <x v="0"/>
    <n v="0.5"/>
  </r>
  <r>
    <x v="2"/>
    <x v="1"/>
    <x v="11"/>
    <x v="3"/>
    <x v="0"/>
    <n v="0.3"/>
  </r>
  <r>
    <x v="2"/>
    <x v="1"/>
    <x v="12"/>
    <x v="3"/>
    <x v="0"/>
    <n v="2.2999999999999998"/>
  </r>
  <r>
    <x v="2"/>
    <x v="1"/>
    <x v="13"/>
    <x v="3"/>
    <x v="0"/>
    <n v="1.2"/>
  </r>
  <r>
    <x v="2"/>
    <x v="1"/>
    <x v="14"/>
    <x v="3"/>
    <x v="0"/>
    <n v="0.6"/>
  </r>
  <r>
    <x v="2"/>
    <x v="1"/>
    <x v="15"/>
    <x v="3"/>
    <x v="0"/>
    <n v="0.3"/>
  </r>
  <r>
    <x v="2"/>
    <x v="1"/>
    <x v="16"/>
    <x v="3"/>
    <x v="0"/>
    <n v="0.1"/>
  </r>
  <r>
    <x v="2"/>
    <x v="1"/>
    <x v="17"/>
    <x v="3"/>
    <x v="0"/>
    <n v="0.2"/>
  </r>
  <r>
    <x v="2"/>
    <x v="1"/>
    <x v="18"/>
    <x v="3"/>
    <x v="0"/>
    <n v="0.1"/>
  </r>
  <r>
    <x v="2"/>
    <x v="2"/>
    <x v="0"/>
    <x v="3"/>
    <x v="0"/>
    <n v="3.3"/>
  </r>
  <r>
    <x v="2"/>
    <x v="2"/>
    <x v="1"/>
    <x v="3"/>
    <x v="0"/>
    <n v="0.4"/>
  </r>
  <r>
    <x v="2"/>
    <x v="2"/>
    <x v="2"/>
    <x v="3"/>
    <x v="0"/>
    <m/>
  </r>
  <r>
    <x v="2"/>
    <x v="2"/>
    <x v="3"/>
    <x v="3"/>
    <x v="0"/>
    <m/>
  </r>
  <r>
    <x v="2"/>
    <x v="2"/>
    <x v="4"/>
    <x v="3"/>
    <x v="0"/>
    <n v="0.1"/>
  </r>
  <r>
    <x v="2"/>
    <x v="2"/>
    <x v="5"/>
    <x v="3"/>
    <x v="0"/>
    <n v="0.1"/>
  </r>
  <r>
    <x v="2"/>
    <x v="2"/>
    <x v="6"/>
    <x v="3"/>
    <x v="0"/>
    <n v="1.3"/>
  </r>
  <r>
    <x v="2"/>
    <x v="2"/>
    <x v="7"/>
    <x v="3"/>
    <x v="0"/>
    <n v="0.7"/>
  </r>
  <r>
    <x v="2"/>
    <x v="2"/>
    <x v="8"/>
    <x v="3"/>
    <x v="0"/>
    <n v="1.3"/>
  </r>
  <r>
    <x v="2"/>
    <x v="2"/>
    <x v="9"/>
    <x v="3"/>
    <x v="0"/>
    <n v="0.2"/>
  </r>
  <r>
    <x v="2"/>
    <x v="2"/>
    <x v="10"/>
    <x v="3"/>
    <x v="0"/>
    <n v="0.3"/>
  </r>
  <r>
    <x v="2"/>
    <x v="2"/>
    <x v="11"/>
    <x v="3"/>
    <x v="0"/>
    <n v="0.6"/>
  </r>
  <r>
    <x v="2"/>
    <x v="2"/>
    <x v="12"/>
    <x v="3"/>
    <x v="0"/>
    <n v="1.6"/>
  </r>
  <r>
    <x v="2"/>
    <x v="2"/>
    <x v="13"/>
    <x v="3"/>
    <x v="0"/>
    <n v="0.9"/>
  </r>
  <r>
    <x v="2"/>
    <x v="2"/>
    <x v="14"/>
    <x v="3"/>
    <x v="0"/>
    <n v="0.6"/>
  </r>
  <r>
    <x v="2"/>
    <x v="2"/>
    <x v="15"/>
    <x v="3"/>
    <x v="0"/>
    <n v="0.2"/>
  </r>
  <r>
    <x v="2"/>
    <x v="2"/>
    <x v="16"/>
    <x v="3"/>
    <x v="0"/>
    <n v="0.1"/>
  </r>
  <r>
    <x v="2"/>
    <x v="2"/>
    <x v="17"/>
    <x v="3"/>
    <x v="0"/>
    <n v="0.1"/>
  </r>
  <r>
    <x v="2"/>
    <x v="2"/>
    <x v="18"/>
    <x v="3"/>
    <x v="0"/>
    <n v="0.2"/>
  </r>
  <r>
    <x v="0"/>
    <x v="0"/>
    <x v="0"/>
    <x v="0"/>
    <x v="1"/>
    <n v="308"/>
  </r>
  <r>
    <x v="0"/>
    <x v="0"/>
    <x v="1"/>
    <x v="0"/>
    <x v="1"/>
    <n v="25"/>
  </r>
  <r>
    <x v="0"/>
    <x v="0"/>
    <x v="2"/>
    <x v="0"/>
    <x v="1"/>
    <n v="8.5"/>
  </r>
  <r>
    <x v="0"/>
    <x v="0"/>
    <x v="3"/>
    <x v="0"/>
    <x v="1"/>
    <n v="26.1"/>
  </r>
  <r>
    <x v="0"/>
    <x v="0"/>
    <x v="4"/>
    <x v="0"/>
    <x v="1"/>
    <n v="91.3"/>
  </r>
  <r>
    <x v="0"/>
    <x v="0"/>
    <x v="5"/>
    <x v="0"/>
    <x v="1"/>
    <n v="5.6999999999999993"/>
  </r>
  <r>
    <x v="0"/>
    <x v="0"/>
    <x v="6"/>
    <x v="0"/>
    <x v="1"/>
    <n v="52.9"/>
  </r>
  <r>
    <x v="0"/>
    <x v="0"/>
    <x v="7"/>
    <x v="0"/>
    <x v="1"/>
    <n v="70.7"/>
  </r>
  <r>
    <x v="0"/>
    <x v="0"/>
    <x v="8"/>
    <x v="0"/>
    <x v="1"/>
    <n v="188"/>
  </r>
  <r>
    <x v="0"/>
    <x v="0"/>
    <x v="9"/>
    <x v="0"/>
    <x v="1"/>
    <n v="104.1"/>
  </r>
  <r>
    <x v="0"/>
    <x v="0"/>
    <x v="10"/>
    <x v="0"/>
    <x v="1"/>
    <n v="32.200000000000003"/>
  </r>
  <r>
    <x v="0"/>
    <x v="0"/>
    <x v="11"/>
    <x v="0"/>
    <x v="1"/>
    <n v="29.5"/>
  </r>
  <r>
    <x v="0"/>
    <x v="0"/>
    <x v="12"/>
    <x v="0"/>
    <x v="1"/>
    <n v="119.5"/>
  </r>
  <r>
    <x v="0"/>
    <x v="0"/>
    <x v="13"/>
    <x v="0"/>
    <x v="1"/>
    <n v="54.5"/>
  </r>
  <r>
    <x v="0"/>
    <x v="0"/>
    <x v="14"/>
    <x v="0"/>
    <x v="1"/>
    <n v="14.3"/>
  </r>
  <r>
    <x v="0"/>
    <x v="0"/>
    <x v="15"/>
    <x v="0"/>
    <x v="1"/>
    <n v="23"/>
  </r>
  <r>
    <x v="0"/>
    <x v="0"/>
    <x v="16"/>
    <x v="0"/>
    <x v="1"/>
    <n v="5.7"/>
  </r>
  <r>
    <x v="0"/>
    <x v="0"/>
    <x v="17"/>
    <x v="0"/>
    <x v="1"/>
    <n v="3.5"/>
  </r>
  <r>
    <x v="0"/>
    <x v="0"/>
    <x v="18"/>
    <x v="0"/>
    <x v="1"/>
    <n v="4.4000000000000004"/>
  </r>
  <r>
    <x v="0"/>
    <x v="1"/>
    <x v="0"/>
    <x v="0"/>
    <x v="1"/>
    <n v="197.1"/>
  </r>
  <r>
    <x v="0"/>
    <x v="1"/>
    <x v="1"/>
    <x v="0"/>
    <x v="1"/>
    <n v="16.2"/>
  </r>
  <r>
    <x v="0"/>
    <x v="1"/>
    <x v="2"/>
    <x v="0"/>
    <x v="1"/>
    <n v="3.9"/>
  </r>
  <r>
    <x v="0"/>
    <x v="1"/>
    <x v="3"/>
    <x v="0"/>
    <x v="1"/>
    <n v="16.600000000000001"/>
  </r>
  <r>
    <x v="0"/>
    <x v="1"/>
    <x v="4"/>
    <x v="0"/>
    <x v="1"/>
    <n v="60.300000000000004"/>
  </r>
  <r>
    <x v="0"/>
    <x v="1"/>
    <x v="5"/>
    <x v="0"/>
    <x v="1"/>
    <n v="3.5"/>
  </r>
  <r>
    <x v="0"/>
    <x v="1"/>
    <x v="6"/>
    <x v="0"/>
    <x v="1"/>
    <n v="33.200000000000003"/>
  </r>
  <r>
    <x v="0"/>
    <x v="1"/>
    <x v="7"/>
    <x v="0"/>
    <x v="1"/>
    <n v="47"/>
  </r>
  <r>
    <x v="0"/>
    <x v="1"/>
    <x v="8"/>
    <x v="0"/>
    <x v="1"/>
    <n v="111.7"/>
  </r>
  <r>
    <x v="0"/>
    <x v="1"/>
    <x v="9"/>
    <x v="0"/>
    <x v="1"/>
    <n v="63.6"/>
  </r>
  <r>
    <x v="0"/>
    <x v="1"/>
    <x v="10"/>
    <x v="0"/>
    <x v="1"/>
    <n v="21.799999999999997"/>
  </r>
  <r>
    <x v="0"/>
    <x v="1"/>
    <x v="11"/>
    <x v="0"/>
    <x v="1"/>
    <n v="19"/>
  </r>
  <r>
    <x v="0"/>
    <x v="1"/>
    <x v="12"/>
    <x v="0"/>
    <x v="1"/>
    <n v="68.5"/>
  </r>
  <r>
    <x v="0"/>
    <x v="1"/>
    <x v="13"/>
    <x v="0"/>
    <x v="1"/>
    <n v="36.799999999999997"/>
  </r>
  <r>
    <x v="0"/>
    <x v="1"/>
    <x v="14"/>
    <x v="0"/>
    <x v="1"/>
    <n v="10.4"/>
  </r>
  <r>
    <x v="0"/>
    <x v="1"/>
    <x v="15"/>
    <x v="0"/>
    <x v="1"/>
    <n v="12.100000000000001"/>
  </r>
  <r>
    <x v="0"/>
    <x v="1"/>
    <x v="16"/>
    <x v="0"/>
    <x v="1"/>
    <n v="3"/>
  </r>
  <r>
    <x v="0"/>
    <x v="1"/>
    <x v="17"/>
    <x v="0"/>
    <x v="1"/>
    <n v="2.2000000000000002"/>
  </r>
  <r>
    <x v="0"/>
    <x v="1"/>
    <x v="18"/>
    <x v="0"/>
    <x v="1"/>
    <n v="2"/>
  </r>
  <r>
    <x v="0"/>
    <x v="2"/>
    <x v="0"/>
    <x v="0"/>
    <x v="1"/>
    <n v="110.9"/>
  </r>
  <r>
    <x v="0"/>
    <x v="2"/>
    <x v="1"/>
    <x v="0"/>
    <x v="1"/>
    <n v="8.9"/>
  </r>
  <r>
    <x v="0"/>
    <x v="2"/>
    <x v="2"/>
    <x v="0"/>
    <x v="1"/>
    <n v="4.5999999999999996"/>
  </r>
  <r>
    <x v="0"/>
    <x v="2"/>
    <x v="3"/>
    <x v="0"/>
    <x v="1"/>
    <n v="9.5"/>
  </r>
  <r>
    <x v="0"/>
    <x v="2"/>
    <x v="4"/>
    <x v="0"/>
    <x v="1"/>
    <n v="30.9"/>
  </r>
  <r>
    <x v="0"/>
    <x v="2"/>
    <x v="5"/>
    <x v="0"/>
    <x v="1"/>
    <n v="2.2000000000000002"/>
  </r>
  <r>
    <x v="0"/>
    <x v="2"/>
    <x v="6"/>
    <x v="0"/>
    <x v="1"/>
    <n v="19.7"/>
  </r>
  <r>
    <x v="0"/>
    <x v="2"/>
    <x v="7"/>
    <x v="0"/>
    <x v="1"/>
    <n v="23.7"/>
  </r>
  <r>
    <x v="0"/>
    <x v="2"/>
    <x v="8"/>
    <x v="0"/>
    <x v="1"/>
    <n v="76.3"/>
  </r>
  <r>
    <x v="0"/>
    <x v="2"/>
    <x v="9"/>
    <x v="0"/>
    <x v="1"/>
    <n v="40.5"/>
  </r>
  <r>
    <x v="0"/>
    <x v="2"/>
    <x v="10"/>
    <x v="0"/>
    <x v="1"/>
    <n v="10.4"/>
  </r>
  <r>
    <x v="0"/>
    <x v="2"/>
    <x v="11"/>
    <x v="0"/>
    <x v="1"/>
    <n v="10.5"/>
  </r>
  <r>
    <x v="0"/>
    <x v="2"/>
    <x v="12"/>
    <x v="0"/>
    <x v="1"/>
    <n v="50.900000000000006"/>
  </r>
  <r>
    <x v="0"/>
    <x v="2"/>
    <x v="13"/>
    <x v="0"/>
    <x v="1"/>
    <n v="17.7"/>
  </r>
  <r>
    <x v="0"/>
    <x v="2"/>
    <x v="14"/>
    <x v="0"/>
    <x v="1"/>
    <n v="3.8"/>
  </r>
  <r>
    <x v="0"/>
    <x v="2"/>
    <x v="15"/>
    <x v="0"/>
    <x v="1"/>
    <n v="11"/>
  </r>
  <r>
    <x v="0"/>
    <x v="2"/>
    <x v="16"/>
    <x v="0"/>
    <x v="1"/>
    <n v="2.7"/>
  </r>
  <r>
    <x v="0"/>
    <x v="2"/>
    <x v="17"/>
    <x v="0"/>
    <x v="1"/>
    <n v="1.4000000000000001"/>
  </r>
  <r>
    <x v="0"/>
    <x v="2"/>
    <x v="18"/>
    <x v="0"/>
    <x v="1"/>
    <n v="2.5"/>
  </r>
  <r>
    <x v="1"/>
    <x v="0"/>
    <x v="0"/>
    <x v="0"/>
    <x v="1"/>
    <n v="206.9"/>
  </r>
  <r>
    <x v="1"/>
    <x v="0"/>
    <x v="1"/>
    <x v="0"/>
    <x v="1"/>
    <n v="20"/>
  </r>
  <r>
    <x v="1"/>
    <x v="0"/>
    <x v="2"/>
    <x v="0"/>
    <x v="1"/>
    <n v="6.7"/>
  </r>
  <r>
    <x v="1"/>
    <x v="0"/>
    <x v="3"/>
    <x v="0"/>
    <x v="1"/>
    <n v="19"/>
  </r>
  <r>
    <x v="1"/>
    <x v="0"/>
    <x v="4"/>
    <x v="0"/>
    <x v="1"/>
    <n v="58.2"/>
  </r>
  <r>
    <x v="1"/>
    <x v="0"/>
    <x v="5"/>
    <x v="0"/>
    <x v="1"/>
    <n v="4.2"/>
  </r>
  <r>
    <x v="1"/>
    <x v="0"/>
    <x v="6"/>
    <x v="0"/>
    <x v="1"/>
    <n v="40.199999999999996"/>
  </r>
  <r>
    <x v="1"/>
    <x v="0"/>
    <x v="7"/>
    <x v="0"/>
    <x v="1"/>
    <n v="53.2"/>
  </r>
  <r>
    <x v="1"/>
    <x v="0"/>
    <x v="8"/>
    <x v="0"/>
    <x v="1"/>
    <n v="154.30000000000001"/>
  </r>
  <r>
    <x v="1"/>
    <x v="0"/>
    <x v="9"/>
    <x v="0"/>
    <x v="1"/>
    <n v="73"/>
  </r>
  <r>
    <x v="1"/>
    <x v="0"/>
    <x v="10"/>
    <x v="0"/>
    <x v="1"/>
    <n v="20.7"/>
  </r>
  <r>
    <x v="1"/>
    <x v="0"/>
    <x v="11"/>
    <x v="0"/>
    <x v="1"/>
    <n v="22.9"/>
  </r>
  <r>
    <x v="1"/>
    <x v="0"/>
    <x v="12"/>
    <x v="0"/>
    <x v="1"/>
    <n v="93.2"/>
  </r>
  <r>
    <x v="1"/>
    <x v="0"/>
    <x v="13"/>
    <x v="0"/>
    <x v="1"/>
    <n v="43"/>
  </r>
  <r>
    <x v="1"/>
    <x v="0"/>
    <x v="14"/>
    <x v="0"/>
    <x v="1"/>
    <n v="8.4"/>
  </r>
  <r>
    <x v="1"/>
    <x v="0"/>
    <x v="15"/>
    <x v="0"/>
    <x v="1"/>
    <n v="17.2"/>
  </r>
  <r>
    <x v="1"/>
    <x v="0"/>
    <x v="16"/>
    <x v="0"/>
    <x v="1"/>
    <n v="4.4000000000000004"/>
  </r>
  <r>
    <x v="1"/>
    <x v="0"/>
    <x v="17"/>
    <x v="0"/>
    <x v="1"/>
    <n v="1.8"/>
  </r>
  <r>
    <x v="1"/>
    <x v="0"/>
    <x v="18"/>
    <x v="0"/>
    <x v="1"/>
    <n v="2.2999999999999998"/>
  </r>
  <r>
    <x v="1"/>
    <x v="1"/>
    <x v="0"/>
    <x v="0"/>
    <x v="1"/>
    <n v="140.6"/>
  </r>
  <r>
    <x v="1"/>
    <x v="1"/>
    <x v="1"/>
    <x v="0"/>
    <x v="1"/>
    <n v="13.6"/>
  </r>
  <r>
    <x v="1"/>
    <x v="1"/>
    <x v="2"/>
    <x v="0"/>
    <x v="1"/>
    <n v="2.7"/>
  </r>
  <r>
    <x v="1"/>
    <x v="1"/>
    <x v="3"/>
    <x v="0"/>
    <x v="1"/>
    <n v="11.8"/>
  </r>
  <r>
    <x v="1"/>
    <x v="1"/>
    <x v="4"/>
    <x v="0"/>
    <x v="1"/>
    <n v="39.9"/>
  </r>
  <r>
    <x v="1"/>
    <x v="1"/>
    <x v="5"/>
    <x v="0"/>
    <x v="1"/>
    <n v="2.6999999999999997"/>
  </r>
  <r>
    <x v="1"/>
    <x v="1"/>
    <x v="6"/>
    <x v="0"/>
    <x v="1"/>
    <n v="26.1"/>
  </r>
  <r>
    <x v="1"/>
    <x v="1"/>
    <x v="7"/>
    <x v="0"/>
    <x v="1"/>
    <n v="38.300000000000004"/>
  </r>
  <r>
    <x v="1"/>
    <x v="1"/>
    <x v="8"/>
    <x v="0"/>
    <x v="1"/>
    <n v="92.100000000000009"/>
  </r>
  <r>
    <x v="1"/>
    <x v="1"/>
    <x v="9"/>
    <x v="0"/>
    <x v="1"/>
    <n v="46.5"/>
  </r>
  <r>
    <x v="1"/>
    <x v="1"/>
    <x v="10"/>
    <x v="0"/>
    <x v="1"/>
    <n v="15"/>
  </r>
  <r>
    <x v="1"/>
    <x v="1"/>
    <x v="11"/>
    <x v="0"/>
    <x v="1"/>
    <n v="15.2"/>
  </r>
  <r>
    <x v="1"/>
    <x v="1"/>
    <x v="12"/>
    <x v="0"/>
    <x v="1"/>
    <n v="54.4"/>
  </r>
  <r>
    <x v="1"/>
    <x v="1"/>
    <x v="13"/>
    <x v="0"/>
    <x v="1"/>
    <n v="30.099999999999998"/>
  </r>
  <r>
    <x v="1"/>
    <x v="1"/>
    <x v="14"/>
    <x v="0"/>
    <x v="1"/>
    <n v="5.7"/>
  </r>
  <r>
    <x v="1"/>
    <x v="1"/>
    <x v="15"/>
    <x v="0"/>
    <x v="1"/>
    <n v="8.3000000000000007"/>
  </r>
  <r>
    <x v="1"/>
    <x v="1"/>
    <x v="16"/>
    <x v="0"/>
    <x v="1"/>
    <n v="2.5999999999999996"/>
  </r>
  <r>
    <x v="1"/>
    <x v="1"/>
    <x v="17"/>
    <x v="0"/>
    <x v="1"/>
    <n v="1.3"/>
  </r>
  <r>
    <x v="1"/>
    <x v="1"/>
    <x v="18"/>
    <x v="0"/>
    <x v="1"/>
    <n v="1.4000000000000001"/>
  </r>
  <r>
    <x v="1"/>
    <x v="2"/>
    <x v="0"/>
    <x v="0"/>
    <x v="1"/>
    <n v="66.300000000000011"/>
  </r>
  <r>
    <x v="1"/>
    <x v="2"/>
    <x v="1"/>
    <x v="0"/>
    <x v="1"/>
    <n v="6.4"/>
  </r>
  <r>
    <x v="1"/>
    <x v="2"/>
    <x v="2"/>
    <x v="0"/>
    <x v="1"/>
    <n v="3.9"/>
  </r>
  <r>
    <x v="1"/>
    <x v="2"/>
    <x v="3"/>
    <x v="0"/>
    <x v="1"/>
    <n v="7.1999999999999993"/>
  </r>
  <r>
    <x v="1"/>
    <x v="2"/>
    <x v="4"/>
    <x v="0"/>
    <x v="1"/>
    <n v="18.2"/>
  </r>
  <r>
    <x v="1"/>
    <x v="2"/>
    <x v="5"/>
    <x v="0"/>
    <x v="1"/>
    <n v="1.5"/>
  </r>
  <r>
    <x v="1"/>
    <x v="2"/>
    <x v="6"/>
    <x v="0"/>
    <x v="1"/>
    <n v="14.1"/>
  </r>
  <r>
    <x v="1"/>
    <x v="2"/>
    <x v="7"/>
    <x v="0"/>
    <x v="1"/>
    <n v="14.9"/>
  </r>
  <r>
    <x v="1"/>
    <x v="2"/>
    <x v="8"/>
    <x v="0"/>
    <x v="1"/>
    <n v="62.2"/>
  </r>
  <r>
    <x v="1"/>
    <x v="2"/>
    <x v="9"/>
    <x v="0"/>
    <x v="1"/>
    <n v="26.5"/>
  </r>
  <r>
    <x v="1"/>
    <x v="2"/>
    <x v="10"/>
    <x v="0"/>
    <x v="1"/>
    <n v="5.7"/>
  </r>
  <r>
    <x v="1"/>
    <x v="2"/>
    <x v="11"/>
    <x v="0"/>
    <x v="1"/>
    <n v="7.6999999999999993"/>
  </r>
  <r>
    <x v="1"/>
    <x v="2"/>
    <x v="12"/>
    <x v="0"/>
    <x v="1"/>
    <n v="38.799999999999997"/>
  </r>
  <r>
    <x v="1"/>
    <x v="2"/>
    <x v="13"/>
    <x v="0"/>
    <x v="1"/>
    <n v="12.899999999999999"/>
  </r>
  <r>
    <x v="1"/>
    <x v="2"/>
    <x v="14"/>
    <x v="0"/>
    <x v="1"/>
    <n v="2.8000000000000003"/>
  </r>
  <r>
    <x v="1"/>
    <x v="2"/>
    <x v="15"/>
    <x v="0"/>
    <x v="1"/>
    <n v="8.9"/>
  </r>
  <r>
    <x v="1"/>
    <x v="2"/>
    <x v="16"/>
    <x v="0"/>
    <x v="1"/>
    <n v="1.8"/>
  </r>
  <r>
    <x v="1"/>
    <x v="2"/>
    <x v="17"/>
    <x v="0"/>
    <x v="1"/>
    <n v="0.5"/>
  </r>
  <r>
    <x v="1"/>
    <x v="2"/>
    <x v="18"/>
    <x v="0"/>
    <x v="1"/>
    <n v="0.89999999999999991"/>
  </r>
  <r>
    <x v="2"/>
    <x v="0"/>
    <x v="0"/>
    <x v="0"/>
    <x v="1"/>
    <n v="101.1"/>
  </r>
  <r>
    <x v="2"/>
    <x v="0"/>
    <x v="1"/>
    <x v="0"/>
    <x v="1"/>
    <n v="5"/>
  </r>
  <r>
    <x v="2"/>
    <x v="0"/>
    <x v="2"/>
    <x v="0"/>
    <x v="1"/>
    <n v="1.8"/>
  </r>
  <r>
    <x v="2"/>
    <x v="0"/>
    <x v="3"/>
    <x v="0"/>
    <x v="1"/>
    <n v="7.1"/>
  </r>
  <r>
    <x v="2"/>
    <x v="0"/>
    <x v="4"/>
    <x v="0"/>
    <x v="1"/>
    <n v="33"/>
  </r>
  <r>
    <x v="2"/>
    <x v="0"/>
    <x v="5"/>
    <x v="0"/>
    <x v="1"/>
    <n v="1.5"/>
  </r>
  <r>
    <x v="2"/>
    <x v="0"/>
    <x v="6"/>
    <x v="0"/>
    <x v="1"/>
    <n v="12.600000000000001"/>
  </r>
  <r>
    <x v="2"/>
    <x v="0"/>
    <x v="7"/>
    <x v="0"/>
    <x v="1"/>
    <n v="17.399999999999999"/>
  </r>
  <r>
    <x v="2"/>
    <x v="0"/>
    <x v="8"/>
    <x v="0"/>
    <x v="1"/>
    <n v="33.700000000000003"/>
  </r>
  <r>
    <x v="2"/>
    <x v="0"/>
    <x v="9"/>
    <x v="0"/>
    <x v="1"/>
    <n v="31.099999999999998"/>
  </r>
  <r>
    <x v="2"/>
    <x v="0"/>
    <x v="10"/>
    <x v="0"/>
    <x v="1"/>
    <n v="11.5"/>
  </r>
  <r>
    <x v="2"/>
    <x v="0"/>
    <x v="11"/>
    <x v="0"/>
    <x v="1"/>
    <n v="6.7"/>
  </r>
  <r>
    <x v="2"/>
    <x v="0"/>
    <x v="12"/>
    <x v="0"/>
    <x v="1"/>
    <n v="26.3"/>
  </r>
  <r>
    <x v="2"/>
    <x v="0"/>
    <x v="13"/>
    <x v="0"/>
    <x v="1"/>
    <n v="11.600000000000001"/>
  </r>
  <r>
    <x v="2"/>
    <x v="0"/>
    <x v="14"/>
    <x v="0"/>
    <x v="1"/>
    <n v="5.8"/>
  </r>
  <r>
    <x v="2"/>
    <x v="0"/>
    <x v="15"/>
    <x v="0"/>
    <x v="1"/>
    <n v="5.8000000000000007"/>
  </r>
  <r>
    <x v="2"/>
    <x v="0"/>
    <x v="16"/>
    <x v="0"/>
    <x v="1"/>
    <n v="1.5"/>
  </r>
  <r>
    <x v="2"/>
    <x v="0"/>
    <x v="17"/>
    <x v="0"/>
    <x v="1"/>
    <n v="1.6"/>
  </r>
  <r>
    <x v="2"/>
    <x v="0"/>
    <x v="18"/>
    <x v="0"/>
    <x v="1"/>
    <n v="2.1"/>
  </r>
  <r>
    <x v="2"/>
    <x v="1"/>
    <x v="0"/>
    <x v="0"/>
    <x v="1"/>
    <n v="56.5"/>
  </r>
  <r>
    <x v="2"/>
    <x v="1"/>
    <x v="1"/>
    <x v="0"/>
    <x v="1"/>
    <n v="2.6"/>
  </r>
  <r>
    <x v="2"/>
    <x v="1"/>
    <x v="2"/>
    <x v="0"/>
    <x v="1"/>
    <n v="1.1000000000000001"/>
  </r>
  <r>
    <x v="2"/>
    <x v="1"/>
    <x v="3"/>
    <x v="0"/>
    <x v="1"/>
    <n v="4.8"/>
  </r>
  <r>
    <x v="2"/>
    <x v="1"/>
    <x v="4"/>
    <x v="0"/>
    <x v="1"/>
    <n v="20.400000000000002"/>
  </r>
  <r>
    <x v="2"/>
    <x v="1"/>
    <x v="5"/>
    <x v="0"/>
    <x v="1"/>
    <n v="0.8"/>
  </r>
  <r>
    <x v="2"/>
    <x v="1"/>
    <x v="6"/>
    <x v="0"/>
    <x v="1"/>
    <n v="7.1000000000000005"/>
  </r>
  <r>
    <x v="2"/>
    <x v="1"/>
    <x v="7"/>
    <x v="0"/>
    <x v="1"/>
    <n v="8.6"/>
  </r>
  <r>
    <x v="2"/>
    <x v="1"/>
    <x v="8"/>
    <x v="0"/>
    <x v="1"/>
    <n v="19.600000000000001"/>
  </r>
  <r>
    <x v="2"/>
    <x v="1"/>
    <x v="9"/>
    <x v="0"/>
    <x v="1"/>
    <n v="17.100000000000001"/>
  </r>
  <r>
    <x v="2"/>
    <x v="1"/>
    <x v="10"/>
    <x v="0"/>
    <x v="1"/>
    <n v="6.8000000000000007"/>
  </r>
  <r>
    <x v="2"/>
    <x v="1"/>
    <x v="11"/>
    <x v="0"/>
    <x v="1"/>
    <n v="3.9"/>
  </r>
  <r>
    <x v="2"/>
    <x v="1"/>
    <x v="12"/>
    <x v="0"/>
    <x v="1"/>
    <n v="14.1"/>
  </r>
  <r>
    <x v="2"/>
    <x v="1"/>
    <x v="13"/>
    <x v="0"/>
    <x v="1"/>
    <n v="6.7"/>
  </r>
  <r>
    <x v="2"/>
    <x v="1"/>
    <x v="14"/>
    <x v="0"/>
    <x v="1"/>
    <n v="4.8"/>
  </r>
  <r>
    <x v="2"/>
    <x v="1"/>
    <x v="15"/>
    <x v="0"/>
    <x v="1"/>
    <n v="3.6999999999999997"/>
  </r>
  <r>
    <x v="2"/>
    <x v="1"/>
    <x v="16"/>
    <x v="0"/>
    <x v="1"/>
    <n v="0.5"/>
  </r>
  <r>
    <x v="2"/>
    <x v="1"/>
    <x v="17"/>
    <x v="0"/>
    <x v="1"/>
    <n v="0.79999999999999993"/>
  </r>
  <r>
    <x v="2"/>
    <x v="1"/>
    <x v="18"/>
    <x v="0"/>
    <x v="1"/>
    <n v="0.5"/>
  </r>
  <r>
    <x v="2"/>
    <x v="2"/>
    <x v="0"/>
    <x v="0"/>
    <x v="1"/>
    <n v="44.6"/>
  </r>
  <r>
    <x v="2"/>
    <x v="2"/>
    <x v="1"/>
    <x v="0"/>
    <x v="1"/>
    <n v="2.4"/>
  </r>
  <r>
    <x v="2"/>
    <x v="2"/>
    <x v="2"/>
    <x v="0"/>
    <x v="1"/>
    <n v="0.7"/>
  </r>
  <r>
    <x v="2"/>
    <x v="2"/>
    <x v="3"/>
    <x v="0"/>
    <x v="1"/>
    <n v="2.2000000000000002"/>
  </r>
  <r>
    <x v="2"/>
    <x v="2"/>
    <x v="4"/>
    <x v="0"/>
    <x v="1"/>
    <n v="12.7"/>
  </r>
  <r>
    <x v="2"/>
    <x v="2"/>
    <x v="5"/>
    <x v="0"/>
    <x v="1"/>
    <n v="0.7"/>
  </r>
  <r>
    <x v="2"/>
    <x v="2"/>
    <x v="6"/>
    <x v="0"/>
    <x v="1"/>
    <n v="5.6"/>
  </r>
  <r>
    <x v="2"/>
    <x v="2"/>
    <x v="7"/>
    <x v="0"/>
    <x v="1"/>
    <n v="8.7999999999999989"/>
  </r>
  <r>
    <x v="2"/>
    <x v="2"/>
    <x v="8"/>
    <x v="0"/>
    <x v="1"/>
    <n v="14.1"/>
  </r>
  <r>
    <x v="2"/>
    <x v="2"/>
    <x v="9"/>
    <x v="0"/>
    <x v="1"/>
    <n v="14"/>
  </r>
  <r>
    <x v="2"/>
    <x v="2"/>
    <x v="10"/>
    <x v="0"/>
    <x v="1"/>
    <n v="4.8000000000000007"/>
  </r>
  <r>
    <x v="2"/>
    <x v="2"/>
    <x v="11"/>
    <x v="0"/>
    <x v="1"/>
    <n v="2.8000000000000003"/>
  </r>
  <r>
    <x v="2"/>
    <x v="2"/>
    <x v="12"/>
    <x v="0"/>
    <x v="1"/>
    <n v="12.200000000000001"/>
  </r>
  <r>
    <x v="2"/>
    <x v="2"/>
    <x v="13"/>
    <x v="0"/>
    <x v="1"/>
    <n v="4.8"/>
  </r>
  <r>
    <x v="2"/>
    <x v="2"/>
    <x v="14"/>
    <x v="0"/>
    <x v="1"/>
    <n v="1.1000000000000001"/>
  </r>
  <r>
    <x v="2"/>
    <x v="2"/>
    <x v="15"/>
    <x v="0"/>
    <x v="1"/>
    <n v="2.1"/>
  </r>
  <r>
    <x v="2"/>
    <x v="2"/>
    <x v="16"/>
    <x v="0"/>
    <x v="1"/>
    <n v="0.9"/>
  </r>
  <r>
    <x v="2"/>
    <x v="2"/>
    <x v="17"/>
    <x v="0"/>
    <x v="1"/>
    <n v="0.79999999999999993"/>
  </r>
  <r>
    <x v="2"/>
    <x v="2"/>
    <x v="18"/>
    <x v="0"/>
    <x v="1"/>
    <n v="1.6"/>
  </r>
  <r>
    <x v="0"/>
    <x v="0"/>
    <x v="0"/>
    <x v="1"/>
    <x v="1"/>
    <n v="341.9"/>
  </r>
  <r>
    <x v="0"/>
    <x v="0"/>
    <x v="1"/>
    <x v="1"/>
    <x v="1"/>
    <n v="29.6"/>
  </r>
  <r>
    <x v="0"/>
    <x v="0"/>
    <x v="2"/>
    <x v="1"/>
    <x v="1"/>
    <n v="9.1999999999999993"/>
  </r>
  <r>
    <x v="0"/>
    <x v="0"/>
    <x v="3"/>
    <x v="1"/>
    <x v="1"/>
    <n v="22.5"/>
  </r>
  <r>
    <x v="0"/>
    <x v="0"/>
    <x v="4"/>
    <x v="1"/>
    <x v="1"/>
    <n v="95.1"/>
  </r>
  <r>
    <x v="0"/>
    <x v="0"/>
    <x v="5"/>
    <x v="1"/>
    <x v="1"/>
    <n v="5.6"/>
  </r>
  <r>
    <x v="0"/>
    <x v="0"/>
    <x v="6"/>
    <x v="1"/>
    <x v="1"/>
    <n v="57.5"/>
  </r>
  <r>
    <x v="0"/>
    <x v="0"/>
    <x v="7"/>
    <x v="1"/>
    <x v="1"/>
    <n v="77.599999999999994"/>
  </r>
  <r>
    <x v="0"/>
    <x v="0"/>
    <x v="8"/>
    <x v="1"/>
    <x v="1"/>
    <n v="192.5"/>
  </r>
  <r>
    <x v="0"/>
    <x v="0"/>
    <x v="9"/>
    <x v="1"/>
    <x v="1"/>
    <n v="94"/>
  </r>
  <r>
    <x v="0"/>
    <x v="0"/>
    <x v="10"/>
    <x v="1"/>
    <x v="1"/>
    <n v="41.8"/>
  </r>
  <r>
    <x v="0"/>
    <x v="0"/>
    <x v="11"/>
    <x v="1"/>
    <x v="1"/>
    <n v="34.299999999999997"/>
  </r>
  <r>
    <x v="0"/>
    <x v="0"/>
    <x v="12"/>
    <x v="1"/>
    <x v="1"/>
    <n v="123.3"/>
  </r>
  <r>
    <x v="0"/>
    <x v="0"/>
    <x v="13"/>
    <x v="1"/>
    <x v="1"/>
    <n v="57.7"/>
  </r>
  <r>
    <x v="0"/>
    <x v="0"/>
    <x v="14"/>
    <x v="1"/>
    <x v="1"/>
    <n v="11.100000000000001"/>
  </r>
  <r>
    <x v="0"/>
    <x v="0"/>
    <x v="15"/>
    <x v="1"/>
    <x v="1"/>
    <n v="27"/>
  </r>
  <r>
    <x v="0"/>
    <x v="0"/>
    <x v="16"/>
    <x v="1"/>
    <x v="1"/>
    <n v="6.1000000000000005"/>
  </r>
  <r>
    <x v="0"/>
    <x v="0"/>
    <x v="17"/>
    <x v="1"/>
    <x v="1"/>
    <n v="4.1000000000000005"/>
  </r>
  <r>
    <x v="0"/>
    <x v="0"/>
    <x v="18"/>
    <x v="1"/>
    <x v="1"/>
    <n v="5.3"/>
  </r>
  <r>
    <x v="0"/>
    <x v="1"/>
    <x v="0"/>
    <x v="1"/>
    <x v="1"/>
    <n v="225"/>
  </r>
  <r>
    <x v="0"/>
    <x v="1"/>
    <x v="1"/>
    <x v="1"/>
    <x v="1"/>
    <n v="15.700000000000001"/>
  </r>
  <r>
    <x v="0"/>
    <x v="1"/>
    <x v="2"/>
    <x v="1"/>
    <x v="1"/>
    <n v="5.3"/>
  </r>
  <r>
    <x v="0"/>
    <x v="1"/>
    <x v="3"/>
    <x v="1"/>
    <x v="1"/>
    <n v="13.700000000000001"/>
  </r>
  <r>
    <x v="0"/>
    <x v="1"/>
    <x v="4"/>
    <x v="1"/>
    <x v="1"/>
    <n v="62.8"/>
  </r>
  <r>
    <x v="0"/>
    <x v="1"/>
    <x v="5"/>
    <x v="1"/>
    <x v="1"/>
    <n v="2.9"/>
  </r>
  <r>
    <x v="0"/>
    <x v="1"/>
    <x v="6"/>
    <x v="1"/>
    <x v="1"/>
    <n v="34.799999999999997"/>
  </r>
  <r>
    <x v="0"/>
    <x v="1"/>
    <x v="7"/>
    <x v="1"/>
    <x v="1"/>
    <n v="52.6"/>
  </r>
  <r>
    <x v="0"/>
    <x v="1"/>
    <x v="8"/>
    <x v="1"/>
    <x v="1"/>
    <n v="103.6"/>
  </r>
  <r>
    <x v="0"/>
    <x v="1"/>
    <x v="9"/>
    <x v="1"/>
    <x v="1"/>
    <n v="56.2"/>
  </r>
  <r>
    <x v="0"/>
    <x v="1"/>
    <x v="10"/>
    <x v="1"/>
    <x v="1"/>
    <n v="27.5"/>
  </r>
  <r>
    <x v="0"/>
    <x v="1"/>
    <x v="11"/>
    <x v="1"/>
    <x v="1"/>
    <n v="20.5"/>
  </r>
  <r>
    <x v="0"/>
    <x v="1"/>
    <x v="12"/>
    <x v="1"/>
    <x v="1"/>
    <n v="64.5"/>
  </r>
  <r>
    <x v="0"/>
    <x v="1"/>
    <x v="13"/>
    <x v="1"/>
    <x v="1"/>
    <n v="37.5"/>
  </r>
  <r>
    <x v="0"/>
    <x v="1"/>
    <x v="14"/>
    <x v="1"/>
    <x v="1"/>
    <n v="6.8999999999999995"/>
  </r>
  <r>
    <x v="0"/>
    <x v="1"/>
    <x v="15"/>
    <x v="1"/>
    <x v="1"/>
    <n v="14.4"/>
  </r>
  <r>
    <x v="0"/>
    <x v="1"/>
    <x v="16"/>
    <x v="1"/>
    <x v="1"/>
    <n v="4.0999999999999996"/>
  </r>
  <r>
    <x v="0"/>
    <x v="1"/>
    <x v="17"/>
    <x v="1"/>
    <x v="1"/>
    <n v="2.2000000000000002"/>
  </r>
  <r>
    <x v="0"/>
    <x v="1"/>
    <x v="18"/>
    <x v="1"/>
    <x v="1"/>
    <n v="3.0999999999999996"/>
  </r>
  <r>
    <x v="0"/>
    <x v="2"/>
    <x v="0"/>
    <x v="1"/>
    <x v="1"/>
    <n v="116.9"/>
  </r>
  <r>
    <x v="0"/>
    <x v="2"/>
    <x v="1"/>
    <x v="1"/>
    <x v="1"/>
    <n v="13.899999999999999"/>
  </r>
  <r>
    <x v="0"/>
    <x v="2"/>
    <x v="2"/>
    <x v="1"/>
    <x v="1"/>
    <n v="3.9"/>
  </r>
  <r>
    <x v="0"/>
    <x v="2"/>
    <x v="3"/>
    <x v="1"/>
    <x v="1"/>
    <n v="8.8000000000000007"/>
  </r>
  <r>
    <x v="0"/>
    <x v="2"/>
    <x v="4"/>
    <x v="1"/>
    <x v="1"/>
    <n v="32.299999999999997"/>
  </r>
  <r>
    <x v="0"/>
    <x v="2"/>
    <x v="5"/>
    <x v="1"/>
    <x v="1"/>
    <n v="2.8"/>
  </r>
  <r>
    <x v="0"/>
    <x v="2"/>
    <x v="6"/>
    <x v="1"/>
    <x v="1"/>
    <n v="22.7"/>
  </r>
  <r>
    <x v="0"/>
    <x v="2"/>
    <x v="7"/>
    <x v="1"/>
    <x v="1"/>
    <n v="24.9"/>
  </r>
  <r>
    <x v="0"/>
    <x v="2"/>
    <x v="8"/>
    <x v="1"/>
    <x v="1"/>
    <n v="88.899999999999991"/>
  </r>
  <r>
    <x v="0"/>
    <x v="2"/>
    <x v="9"/>
    <x v="1"/>
    <x v="1"/>
    <n v="37.700000000000003"/>
  </r>
  <r>
    <x v="0"/>
    <x v="2"/>
    <x v="10"/>
    <x v="1"/>
    <x v="1"/>
    <n v="14.299999999999999"/>
  </r>
  <r>
    <x v="0"/>
    <x v="2"/>
    <x v="11"/>
    <x v="1"/>
    <x v="1"/>
    <n v="13.799999999999999"/>
  </r>
  <r>
    <x v="0"/>
    <x v="2"/>
    <x v="12"/>
    <x v="1"/>
    <x v="1"/>
    <n v="58.8"/>
  </r>
  <r>
    <x v="0"/>
    <x v="2"/>
    <x v="13"/>
    <x v="1"/>
    <x v="1"/>
    <n v="20.2"/>
  </r>
  <r>
    <x v="0"/>
    <x v="2"/>
    <x v="14"/>
    <x v="1"/>
    <x v="1"/>
    <n v="4.0999999999999996"/>
  </r>
  <r>
    <x v="0"/>
    <x v="2"/>
    <x v="15"/>
    <x v="1"/>
    <x v="1"/>
    <n v="12.6"/>
  </r>
  <r>
    <x v="0"/>
    <x v="2"/>
    <x v="16"/>
    <x v="1"/>
    <x v="1"/>
    <n v="2"/>
  </r>
  <r>
    <x v="0"/>
    <x v="2"/>
    <x v="17"/>
    <x v="1"/>
    <x v="1"/>
    <n v="1.8"/>
  </r>
  <r>
    <x v="0"/>
    <x v="2"/>
    <x v="18"/>
    <x v="1"/>
    <x v="1"/>
    <n v="2.2000000000000002"/>
  </r>
  <r>
    <x v="1"/>
    <x v="0"/>
    <x v="0"/>
    <x v="1"/>
    <x v="1"/>
    <n v="229.79999999999998"/>
  </r>
  <r>
    <x v="1"/>
    <x v="0"/>
    <x v="1"/>
    <x v="1"/>
    <x v="1"/>
    <n v="21.3"/>
  </r>
  <r>
    <x v="1"/>
    <x v="0"/>
    <x v="2"/>
    <x v="1"/>
    <x v="1"/>
    <n v="7.1"/>
  </r>
  <r>
    <x v="1"/>
    <x v="0"/>
    <x v="3"/>
    <x v="1"/>
    <x v="1"/>
    <n v="16.599999999999998"/>
  </r>
  <r>
    <x v="1"/>
    <x v="0"/>
    <x v="4"/>
    <x v="1"/>
    <x v="1"/>
    <n v="63.5"/>
  </r>
  <r>
    <x v="1"/>
    <x v="0"/>
    <x v="5"/>
    <x v="1"/>
    <x v="1"/>
    <n v="4.4000000000000004"/>
  </r>
  <r>
    <x v="1"/>
    <x v="0"/>
    <x v="6"/>
    <x v="1"/>
    <x v="1"/>
    <n v="41.9"/>
  </r>
  <r>
    <x v="1"/>
    <x v="0"/>
    <x v="7"/>
    <x v="1"/>
    <x v="1"/>
    <n v="55.4"/>
  </r>
  <r>
    <x v="1"/>
    <x v="0"/>
    <x v="8"/>
    <x v="1"/>
    <x v="1"/>
    <n v="148.4"/>
  </r>
  <r>
    <x v="1"/>
    <x v="0"/>
    <x v="9"/>
    <x v="1"/>
    <x v="1"/>
    <n v="67.5"/>
  </r>
  <r>
    <x v="1"/>
    <x v="0"/>
    <x v="10"/>
    <x v="1"/>
    <x v="1"/>
    <n v="26.5"/>
  </r>
  <r>
    <x v="1"/>
    <x v="0"/>
    <x v="11"/>
    <x v="1"/>
    <x v="1"/>
    <n v="26"/>
  </r>
  <r>
    <x v="1"/>
    <x v="0"/>
    <x v="12"/>
    <x v="1"/>
    <x v="1"/>
    <n v="95.699999999999989"/>
  </r>
  <r>
    <x v="1"/>
    <x v="0"/>
    <x v="13"/>
    <x v="1"/>
    <x v="1"/>
    <n v="45.1"/>
  </r>
  <r>
    <x v="1"/>
    <x v="0"/>
    <x v="14"/>
    <x v="1"/>
    <x v="1"/>
    <n v="8.9"/>
  </r>
  <r>
    <x v="1"/>
    <x v="0"/>
    <x v="15"/>
    <x v="1"/>
    <x v="1"/>
    <n v="20.8"/>
  </r>
  <r>
    <x v="1"/>
    <x v="0"/>
    <x v="16"/>
    <x v="1"/>
    <x v="1"/>
    <n v="4.9000000000000004"/>
  </r>
  <r>
    <x v="1"/>
    <x v="0"/>
    <x v="17"/>
    <x v="1"/>
    <x v="1"/>
    <n v="2.4"/>
  </r>
  <r>
    <x v="1"/>
    <x v="0"/>
    <x v="18"/>
    <x v="1"/>
    <x v="1"/>
    <n v="2.8"/>
  </r>
  <r>
    <x v="1"/>
    <x v="1"/>
    <x v="0"/>
    <x v="1"/>
    <x v="1"/>
    <n v="164.6"/>
  </r>
  <r>
    <x v="1"/>
    <x v="1"/>
    <x v="1"/>
    <x v="1"/>
    <x v="1"/>
    <n v="12.3"/>
  </r>
  <r>
    <x v="1"/>
    <x v="1"/>
    <x v="2"/>
    <x v="1"/>
    <x v="1"/>
    <n v="4"/>
  </r>
  <r>
    <x v="1"/>
    <x v="1"/>
    <x v="3"/>
    <x v="1"/>
    <x v="1"/>
    <n v="10.3"/>
  </r>
  <r>
    <x v="1"/>
    <x v="1"/>
    <x v="4"/>
    <x v="1"/>
    <x v="1"/>
    <n v="44.099999999999994"/>
  </r>
  <r>
    <x v="1"/>
    <x v="1"/>
    <x v="5"/>
    <x v="1"/>
    <x v="1"/>
    <n v="2.1"/>
  </r>
  <r>
    <x v="1"/>
    <x v="1"/>
    <x v="6"/>
    <x v="1"/>
    <x v="1"/>
    <n v="26.6"/>
  </r>
  <r>
    <x v="1"/>
    <x v="1"/>
    <x v="7"/>
    <x v="1"/>
    <x v="1"/>
    <n v="40.799999999999997"/>
  </r>
  <r>
    <x v="1"/>
    <x v="1"/>
    <x v="8"/>
    <x v="1"/>
    <x v="1"/>
    <n v="81.8"/>
  </r>
  <r>
    <x v="1"/>
    <x v="1"/>
    <x v="9"/>
    <x v="1"/>
    <x v="1"/>
    <n v="41.3"/>
  </r>
  <r>
    <x v="1"/>
    <x v="1"/>
    <x v="10"/>
    <x v="1"/>
    <x v="1"/>
    <n v="19"/>
  </r>
  <r>
    <x v="1"/>
    <x v="1"/>
    <x v="11"/>
    <x v="1"/>
    <x v="1"/>
    <n v="16"/>
  </r>
  <r>
    <x v="1"/>
    <x v="1"/>
    <x v="12"/>
    <x v="1"/>
    <x v="1"/>
    <n v="50.199999999999996"/>
  </r>
  <r>
    <x v="1"/>
    <x v="1"/>
    <x v="13"/>
    <x v="1"/>
    <x v="1"/>
    <n v="30.3"/>
  </r>
  <r>
    <x v="1"/>
    <x v="1"/>
    <x v="14"/>
    <x v="1"/>
    <x v="1"/>
    <n v="5.6"/>
  </r>
  <r>
    <x v="1"/>
    <x v="1"/>
    <x v="15"/>
    <x v="1"/>
    <x v="1"/>
    <n v="11.1"/>
  </r>
  <r>
    <x v="1"/>
    <x v="1"/>
    <x v="16"/>
    <x v="1"/>
    <x v="1"/>
    <n v="3.3"/>
  </r>
  <r>
    <x v="1"/>
    <x v="1"/>
    <x v="17"/>
    <x v="1"/>
    <x v="1"/>
    <n v="1.7000000000000002"/>
  </r>
  <r>
    <x v="1"/>
    <x v="1"/>
    <x v="18"/>
    <x v="1"/>
    <x v="1"/>
    <n v="2.1"/>
  </r>
  <r>
    <x v="1"/>
    <x v="2"/>
    <x v="0"/>
    <x v="1"/>
    <x v="1"/>
    <n v="65.2"/>
  </r>
  <r>
    <x v="1"/>
    <x v="2"/>
    <x v="1"/>
    <x v="1"/>
    <x v="1"/>
    <n v="9"/>
  </r>
  <r>
    <x v="1"/>
    <x v="2"/>
    <x v="2"/>
    <x v="1"/>
    <x v="1"/>
    <n v="3.1"/>
  </r>
  <r>
    <x v="1"/>
    <x v="2"/>
    <x v="3"/>
    <x v="1"/>
    <x v="1"/>
    <n v="6.4"/>
  </r>
  <r>
    <x v="1"/>
    <x v="2"/>
    <x v="4"/>
    <x v="1"/>
    <x v="1"/>
    <n v="19.3"/>
  </r>
  <r>
    <x v="1"/>
    <x v="2"/>
    <x v="5"/>
    <x v="1"/>
    <x v="1"/>
    <n v="2.2000000000000002"/>
  </r>
  <r>
    <x v="1"/>
    <x v="2"/>
    <x v="6"/>
    <x v="1"/>
    <x v="1"/>
    <n v="15.2"/>
  </r>
  <r>
    <x v="1"/>
    <x v="2"/>
    <x v="7"/>
    <x v="1"/>
    <x v="1"/>
    <n v="14.6"/>
  </r>
  <r>
    <x v="1"/>
    <x v="2"/>
    <x v="8"/>
    <x v="1"/>
    <x v="1"/>
    <n v="66.8"/>
  </r>
  <r>
    <x v="1"/>
    <x v="2"/>
    <x v="9"/>
    <x v="1"/>
    <x v="1"/>
    <n v="26.2"/>
  </r>
  <r>
    <x v="1"/>
    <x v="2"/>
    <x v="10"/>
    <x v="1"/>
    <x v="1"/>
    <n v="7.5"/>
  </r>
  <r>
    <x v="1"/>
    <x v="2"/>
    <x v="11"/>
    <x v="1"/>
    <x v="1"/>
    <n v="10.1"/>
  </r>
  <r>
    <x v="1"/>
    <x v="2"/>
    <x v="12"/>
    <x v="1"/>
    <x v="1"/>
    <n v="45.5"/>
  </r>
  <r>
    <x v="1"/>
    <x v="2"/>
    <x v="13"/>
    <x v="1"/>
    <x v="1"/>
    <n v="14.8"/>
  </r>
  <r>
    <x v="1"/>
    <x v="2"/>
    <x v="14"/>
    <x v="1"/>
    <x v="1"/>
    <n v="3.3"/>
  </r>
  <r>
    <x v="1"/>
    <x v="2"/>
    <x v="15"/>
    <x v="1"/>
    <x v="1"/>
    <n v="9.7000000000000011"/>
  </r>
  <r>
    <x v="1"/>
    <x v="2"/>
    <x v="16"/>
    <x v="1"/>
    <x v="1"/>
    <n v="1.6"/>
  </r>
  <r>
    <x v="1"/>
    <x v="2"/>
    <x v="17"/>
    <x v="1"/>
    <x v="1"/>
    <n v="0.79999999999999993"/>
  </r>
  <r>
    <x v="1"/>
    <x v="2"/>
    <x v="18"/>
    <x v="1"/>
    <x v="1"/>
    <n v="0.7"/>
  </r>
  <r>
    <x v="2"/>
    <x v="0"/>
    <x v="0"/>
    <x v="1"/>
    <x v="1"/>
    <n v="112.1"/>
  </r>
  <r>
    <x v="2"/>
    <x v="0"/>
    <x v="1"/>
    <x v="1"/>
    <x v="1"/>
    <n v="8.3000000000000007"/>
  </r>
  <r>
    <x v="2"/>
    <x v="0"/>
    <x v="2"/>
    <x v="1"/>
    <x v="1"/>
    <n v="2"/>
  </r>
  <r>
    <x v="2"/>
    <x v="0"/>
    <x v="3"/>
    <x v="1"/>
    <x v="1"/>
    <n v="5.9"/>
  </r>
  <r>
    <x v="2"/>
    <x v="0"/>
    <x v="4"/>
    <x v="1"/>
    <x v="1"/>
    <n v="31.6"/>
  </r>
  <r>
    <x v="2"/>
    <x v="0"/>
    <x v="5"/>
    <x v="1"/>
    <x v="1"/>
    <n v="1.3"/>
  </r>
  <r>
    <x v="2"/>
    <x v="0"/>
    <x v="6"/>
    <x v="1"/>
    <x v="1"/>
    <n v="15.6"/>
  </r>
  <r>
    <x v="2"/>
    <x v="0"/>
    <x v="7"/>
    <x v="1"/>
    <x v="1"/>
    <n v="22.2"/>
  </r>
  <r>
    <x v="2"/>
    <x v="0"/>
    <x v="8"/>
    <x v="1"/>
    <x v="1"/>
    <n v="43.900000000000006"/>
  </r>
  <r>
    <x v="2"/>
    <x v="0"/>
    <x v="9"/>
    <x v="1"/>
    <x v="1"/>
    <n v="26.5"/>
  </r>
  <r>
    <x v="2"/>
    <x v="0"/>
    <x v="10"/>
    <x v="1"/>
    <x v="1"/>
    <n v="15.299999999999999"/>
  </r>
  <r>
    <x v="2"/>
    <x v="0"/>
    <x v="11"/>
    <x v="1"/>
    <x v="1"/>
    <n v="8.1999999999999993"/>
  </r>
  <r>
    <x v="2"/>
    <x v="0"/>
    <x v="12"/>
    <x v="1"/>
    <x v="1"/>
    <n v="27.5"/>
  </r>
  <r>
    <x v="2"/>
    <x v="0"/>
    <x v="13"/>
    <x v="1"/>
    <x v="1"/>
    <n v="12.5"/>
  </r>
  <r>
    <x v="2"/>
    <x v="0"/>
    <x v="14"/>
    <x v="1"/>
    <x v="1"/>
    <n v="2.2000000000000002"/>
  </r>
  <r>
    <x v="2"/>
    <x v="0"/>
    <x v="15"/>
    <x v="1"/>
    <x v="1"/>
    <n v="6.1"/>
  </r>
  <r>
    <x v="2"/>
    <x v="0"/>
    <x v="16"/>
    <x v="1"/>
    <x v="1"/>
    <n v="1.3"/>
  </r>
  <r>
    <x v="2"/>
    <x v="0"/>
    <x v="17"/>
    <x v="1"/>
    <x v="1"/>
    <n v="1.5999999999999999"/>
  </r>
  <r>
    <x v="2"/>
    <x v="0"/>
    <x v="18"/>
    <x v="1"/>
    <x v="1"/>
    <n v="2.5"/>
  </r>
  <r>
    <x v="2"/>
    <x v="1"/>
    <x v="0"/>
    <x v="1"/>
    <x v="1"/>
    <n v="60.400000000000006"/>
  </r>
  <r>
    <x v="2"/>
    <x v="1"/>
    <x v="1"/>
    <x v="1"/>
    <x v="1"/>
    <n v="3.4"/>
  </r>
  <r>
    <x v="2"/>
    <x v="1"/>
    <x v="2"/>
    <x v="1"/>
    <x v="1"/>
    <n v="1.2000000000000002"/>
  </r>
  <r>
    <x v="2"/>
    <x v="1"/>
    <x v="3"/>
    <x v="1"/>
    <x v="1"/>
    <n v="3.4"/>
  </r>
  <r>
    <x v="2"/>
    <x v="1"/>
    <x v="4"/>
    <x v="1"/>
    <x v="1"/>
    <n v="18.600000000000001"/>
  </r>
  <r>
    <x v="2"/>
    <x v="1"/>
    <x v="5"/>
    <x v="1"/>
    <x v="1"/>
    <n v="0.7"/>
  </r>
  <r>
    <x v="2"/>
    <x v="1"/>
    <x v="6"/>
    <x v="1"/>
    <x v="1"/>
    <n v="8.1999999999999993"/>
  </r>
  <r>
    <x v="2"/>
    <x v="1"/>
    <x v="7"/>
    <x v="1"/>
    <x v="1"/>
    <n v="11.799999999999999"/>
  </r>
  <r>
    <x v="2"/>
    <x v="1"/>
    <x v="8"/>
    <x v="1"/>
    <x v="1"/>
    <n v="21.9"/>
  </r>
  <r>
    <x v="2"/>
    <x v="1"/>
    <x v="9"/>
    <x v="1"/>
    <x v="1"/>
    <n v="15"/>
  </r>
  <r>
    <x v="2"/>
    <x v="1"/>
    <x v="10"/>
    <x v="1"/>
    <x v="1"/>
    <n v="8.5"/>
  </r>
  <r>
    <x v="2"/>
    <x v="1"/>
    <x v="11"/>
    <x v="1"/>
    <x v="1"/>
    <n v="4.5"/>
  </r>
  <r>
    <x v="2"/>
    <x v="1"/>
    <x v="12"/>
    <x v="1"/>
    <x v="1"/>
    <n v="14.2"/>
  </r>
  <r>
    <x v="2"/>
    <x v="1"/>
    <x v="13"/>
    <x v="1"/>
    <x v="1"/>
    <n v="7.2"/>
  </r>
  <r>
    <x v="2"/>
    <x v="1"/>
    <x v="14"/>
    <x v="1"/>
    <x v="1"/>
    <n v="1.4000000000000001"/>
  </r>
  <r>
    <x v="2"/>
    <x v="1"/>
    <x v="15"/>
    <x v="1"/>
    <x v="1"/>
    <n v="3.3"/>
  </r>
  <r>
    <x v="2"/>
    <x v="1"/>
    <x v="16"/>
    <x v="1"/>
    <x v="1"/>
    <n v="0.9"/>
  </r>
  <r>
    <x v="2"/>
    <x v="1"/>
    <x v="17"/>
    <x v="1"/>
    <x v="1"/>
    <n v="0.60000000000000009"/>
  </r>
  <r>
    <x v="2"/>
    <x v="1"/>
    <x v="18"/>
    <x v="1"/>
    <x v="1"/>
    <n v="1"/>
  </r>
  <r>
    <x v="2"/>
    <x v="2"/>
    <x v="0"/>
    <x v="1"/>
    <x v="1"/>
    <n v="51.599999999999994"/>
  </r>
  <r>
    <x v="2"/>
    <x v="2"/>
    <x v="1"/>
    <x v="1"/>
    <x v="1"/>
    <n v="4.9000000000000004"/>
  </r>
  <r>
    <x v="2"/>
    <x v="2"/>
    <x v="2"/>
    <x v="1"/>
    <x v="1"/>
    <n v="0.9"/>
  </r>
  <r>
    <x v="2"/>
    <x v="2"/>
    <x v="3"/>
    <x v="1"/>
    <x v="1"/>
    <n v="2.5"/>
  </r>
  <r>
    <x v="2"/>
    <x v="2"/>
    <x v="4"/>
    <x v="1"/>
    <x v="1"/>
    <n v="13"/>
  </r>
  <r>
    <x v="2"/>
    <x v="2"/>
    <x v="5"/>
    <x v="1"/>
    <x v="1"/>
    <n v="0.6"/>
  </r>
  <r>
    <x v="2"/>
    <x v="2"/>
    <x v="6"/>
    <x v="1"/>
    <x v="1"/>
    <n v="7.3"/>
  </r>
  <r>
    <x v="2"/>
    <x v="2"/>
    <x v="7"/>
    <x v="1"/>
    <x v="1"/>
    <n v="10.4"/>
  </r>
  <r>
    <x v="2"/>
    <x v="2"/>
    <x v="8"/>
    <x v="1"/>
    <x v="1"/>
    <n v="22.1"/>
  </r>
  <r>
    <x v="2"/>
    <x v="2"/>
    <x v="9"/>
    <x v="1"/>
    <x v="1"/>
    <n v="11.6"/>
  </r>
  <r>
    <x v="2"/>
    <x v="2"/>
    <x v="10"/>
    <x v="1"/>
    <x v="1"/>
    <n v="6.8"/>
  </r>
  <r>
    <x v="2"/>
    <x v="2"/>
    <x v="11"/>
    <x v="1"/>
    <x v="1"/>
    <n v="3.9"/>
  </r>
  <r>
    <x v="2"/>
    <x v="2"/>
    <x v="12"/>
    <x v="1"/>
    <x v="1"/>
    <n v="13.299999999999999"/>
  </r>
  <r>
    <x v="2"/>
    <x v="2"/>
    <x v="13"/>
    <x v="1"/>
    <x v="1"/>
    <n v="5.4"/>
  </r>
  <r>
    <x v="2"/>
    <x v="2"/>
    <x v="14"/>
    <x v="1"/>
    <x v="1"/>
    <n v="0.79999999999999993"/>
  </r>
  <r>
    <x v="2"/>
    <x v="2"/>
    <x v="15"/>
    <x v="1"/>
    <x v="1"/>
    <n v="2.9000000000000004"/>
  </r>
  <r>
    <x v="2"/>
    <x v="2"/>
    <x v="16"/>
    <x v="1"/>
    <x v="1"/>
    <n v="0.4"/>
  </r>
  <r>
    <x v="2"/>
    <x v="2"/>
    <x v="17"/>
    <x v="1"/>
    <x v="1"/>
    <n v="1.1000000000000001"/>
  </r>
  <r>
    <x v="2"/>
    <x v="2"/>
    <x v="18"/>
    <x v="1"/>
    <x v="1"/>
    <n v="1.4"/>
  </r>
  <r>
    <x v="0"/>
    <x v="0"/>
    <x v="0"/>
    <x v="2"/>
    <x v="1"/>
    <n v="372"/>
  </r>
  <r>
    <x v="0"/>
    <x v="0"/>
    <x v="1"/>
    <x v="2"/>
    <x v="1"/>
    <n v="31.700000000000003"/>
  </r>
  <r>
    <x v="0"/>
    <x v="0"/>
    <x v="2"/>
    <x v="2"/>
    <x v="1"/>
    <n v="9.5"/>
  </r>
  <r>
    <x v="0"/>
    <x v="0"/>
    <x v="3"/>
    <x v="2"/>
    <x v="1"/>
    <n v="38"/>
  </r>
  <r>
    <x v="0"/>
    <x v="0"/>
    <x v="4"/>
    <x v="2"/>
    <x v="1"/>
    <n v="105.4"/>
  </r>
  <r>
    <x v="0"/>
    <x v="0"/>
    <x v="5"/>
    <x v="2"/>
    <x v="1"/>
    <n v="5.6000000000000005"/>
  </r>
  <r>
    <x v="0"/>
    <x v="0"/>
    <x v="6"/>
    <x v="2"/>
    <x v="1"/>
    <n v="67.5"/>
  </r>
  <r>
    <x v="0"/>
    <x v="0"/>
    <x v="7"/>
    <x v="2"/>
    <x v="1"/>
    <n v="85"/>
  </r>
  <r>
    <x v="0"/>
    <x v="0"/>
    <x v="8"/>
    <x v="2"/>
    <x v="1"/>
    <n v="225.3"/>
  </r>
  <r>
    <x v="0"/>
    <x v="0"/>
    <x v="9"/>
    <x v="2"/>
    <x v="1"/>
    <n v="105.9"/>
  </r>
  <r>
    <x v="0"/>
    <x v="0"/>
    <x v="10"/>
    <x v="2"/>
    <x v="1"/>
    <n v="49.6"/>
  </r>
  <r>
    <x v="0"/>
    <x v="0"/>
    <x v="11"/>
    <x v="2"/>
    <x v="1"/>
    <n v="43"/>
  </r>
  <r>
    <x v="0"/>
    <x v="0"/>
    <x v="12"/>
    <x v="2"/>
    <x v="1"/>
    <n v="137.1"/>
  </r>
  <r>
    <x v="0"/>
    <x v="0"/>
    <x v="13"/>
    <x v="2"/>
    <x v="1"/>
    <n v="58.400000000000006"/>
  </r>
  <r>
    <x v="0"/>
    <x v="0"/>
    <x v="14"/>
    <x v="2"/>
    <x v="1"/>
    <n v="14.7"/>
  </r>
  <r>
    <x v="0"/>
    <x v="0"/>
    <x v="15"/>
    <x v="2"/>
    <x v="1"/>
    <n v="33"/>
  </r>
  <r>
    <x v="0"/>
    <x v="0"/>
    <x v="16"/>
    <x v="2"/>
    <x v="1"/>
    <n v="5.2"/>
  </r>
  <r>
    <x v="0"/>
    <x v="0"/>
    <x v="17"/>
    <x v="2"/>
    <x v="1"/>
    <n v="5.3"/>
  </r>
  <r>
    <x v="0"/>
    <x v="0"/>
    <x v="18"/>
    <x v="2"/>
    <x v="1"/>
    <n v="5.8999999999999995"/>
  </r>
  <r>
    <x v="0"/>
    <x v="1"/>
    <x v="0"/>
    <x v="2"/>
    <x v="1"/>
    <n v="239"/>
  </r>
  <r>
    <x v="0"/>
    <x v="1"/>
    <x v="1"/>
    <x v="2"/>
    <x v="1"/>
    <n v="18"/>
  </r>
  <r>
    <x v="0"/>
    <x v="1"/>
    <x v="2"/>
    <x v="2"/>
    <x v="1"/>
    <n v="4.9000000000000004"/>
  </r>
  <r>
    <x v="0"/>
    <x v="1"/>
    <x v="3"/>
    <x v="2"/>
    <x v="1"/>
    <n v="22.1"/>
  </r>
  <r>
    <x v="0"/>
    <x v="1"/>
    <x v="4"/>
    <x v="2"/>
    <x v="1"/>
    <n v="66.7"/>
  </r>
  <r>
    <x v="0"/>
    <x v="1"/>
    <x v="5"/>
    <x v="2"/>
    <x v="1"/>
    <n v="2.2999999999999998"/>
  </r>
  <r>
    <x v="0"/>
    <x v="1"/>
    <x v="6"/>
    <x v="2"/>
    <x v="1"/>
    <n v="42.7"/>
  </r>
  <r>
    <x v="0"/>
    <x v="1"/>
    <x v="7"/>
    <x v="2"/>
    <x v="1"/>
    <n v="53.199999999999996"/>
  </r>
  <r>
    <x v="0"/>
    <x v="1"/>
    <x v="8"/>
    <x v="2"/>
    <x v="1"/>
    <n v="133.80000000000001"/>
  </r>
  <r>
    <x v="0"/>
    <x v="1"/>
    <x v="9"/>
    <x v="2"/>
    <x v="1"/>
    <n v="66.7"/>
  </r>
  <r>
    <x v="0"/>
    <x v="1"/>
    <x v="10"/>
    <x v="2"/>
    <x v="1"/>
    <n v="32.299999999999997"/>
  </r>
  <r>
    <x v="0"/>
    <x v="1"/>
    <x v="11"/>
    <x v="2"/>
    <x v="1"/>
    <n v="23.4"/>
  </r>
  <r>
    <x v="0"/>
    <x v="1"/>
    <x v="12"/>
    <x v="2"/>
    <x v="1"/>
    <n v="78.7"/>
  </r>
  <r>
    <x v="0"/>
    <x v="1"/>
    <x v="13"/>
    <x v="2"/>
    <x v="1"/>
    <n v="39.700000000000003"/>
  </r>
  <r>
    <x v="0"/>
    <x v="1"/>
    <x v="14"/>
    <x v="2"/>
    <x v="1"/>
    <n v="7.8"/>
  </r>
  <r>
    <x v="0"/>
    <x v="1"/>
    <x v="15"/>
    <x v="2"/>
    <x v="1"/>
    <n v="18.2"/>
  </r>
  <r>
    <x v="0"/>
    <x v="1"/>
    <x v="16"/>
    <x v="2"/>
    <x v="1"/>
    <n v="3.8"/>
  </r>
  <r>
    <x v="0"/>
    <x v="1"/>
    <x v="17"/>
    <x v="2"/>
    <x v="1"/>
    <n v="2.9"/>
  </r>
  <r>
    <x v="0"/>
    <x v="1"/>
    <x v="18"/>
    <x v="2"/>
    <x v="1"/>
    <n v="3.4"/>
  </r>
  <r>
    <x v="0"/>
    <x v="2"/>
    <x v="0"/>
    <x v="2"/>
    <x v="1"/>
    <n v="133"/>
  </r>
  <r>
    <x v="0"/>
    <x v="2"/>
    <x v="1"/>
    <x v="2"/>
    <x v="1"/>
    <n v="13.7"/>
  </r>
  <r>
    <x v="0"/>
    <x v="2"/>
    <x v="2"/>
    <x v="2"/>
    <x v="1"/>
    <n v="4.5999999999999996"/>
  </r>
  <r>
    <x v="0"/>
    <x v="2"/>
    <x v="3"/>
    <x v="2"/>
    <x v="1"/>
    <n v="15.899999999999999"/>
  </r>
  <r>
    <x v="0"/>
    <x v="2"/>
    <x v="4"/>
    <x v="2"/>
    <x v="1"/>
    <n v="38.699999999999996"/>
  </r>
  <r>
    <x v="0"/>
    <x v="2"/>
    <x v="5"/>
    <x v="2"/>
    <x v="1"/>
    <n v="3.1999999999999997"/>
  </r>
  <r>
    <x v="0"/>
    <x v="2"/>
    <x v="6"/>
    <x v="2"/>
    <x v="1"/>
    <n v="24.7"/>
  </r>
  <r>
    <x v="0"/>
    <x v="2"/>
    <x v="7"/>
    <x v="2"/>
    <x v="1"/>
    <n v="31.8"/>
  </r>
  <r>
    <x v="0"/>
    <x v="2"/>
    <x v="8"/>
    <x v="2"/>
    <x v="1"/>
    <n v="91.600000000000009"/>
  </r>
  <r>
    <x v="0"/>
    <x v="2"/>
    <x v="9"/>
    <x v="2"/>
    <x v="1"/>
    <n v="39.200000000000003"/>
  </r>
  <r>
    <x v="0"/>
    <x v="2"/>
    <x v="10"/>
    <x v="2"/>
    <x v="1"/>
    <n v="17.3"/>
  </r>
  <r>
    <x v="0"/>
    <x v="2"/>
    <x v="11"/>
    <x v="2"/>
    <x v="1"/>
    <n v="19.600000000000001"/>
  </r>
  <r>
    <x v="0"/>
    <x v="2"/>
    <x v="12"/>
    <x v="2"/>
    <x v="1"/>
    <n v="58.4"/>
  </r>
  <r>
    <x v="0"/>
    <x v="2"/>
    <x v="13"/>
    <x v="2"/>
    <x v="1"/>
    <n v="18.7"/>
  </r>
  <r>
    <x v="0"/>
    <x v="2"/>
    <x v="14"/>
    <x v="2"/>
    <x v="1"/>
    <n v="6.9"/>
  </r>
  <r>
    <x v="0"/>
    <x v="2"/>
    <x v="15"/>
    <x v="2"/>
    <x v="1"/>
    <n v="14.8"/>
  </r>
  <r>
    <x v="0"/>
    <x v="2"/>
    <x v="16"/>
    <x v="2"/>
    <x v="1"/>
    <n v="1.4000000000000001"/>
  </r>
  <r>
    <x v="0"/>
    <x v="2"/>
    <x v="17"/>
    <x v="2"/>
    <x v="1"/>
    <n v="2.4000000000000004"/>
  </r>
  <r>
    <x v="0"/>
    <x v="2"/>
    <x v="18"/>
    <x v="2"/>
    <x v="1"/>
    <n v="2.6"/>
  </r>
  <r>
    <x v="1"/>
    <x v="0"/>
    <x v="0"/>
    <x v="2"/>
    <x v="1"/>
    <n v="252"/>
  </r>
  <r>
    <x v="1"/>
    <x v="0"/>
    <x v="1"/>
    <x v="2"/>
    <x v="1"/>
    <n v="22.400000000000002"/>
  </r>
  <r>
    <x v="1"/>
    <x v="0"/>
    <x v="2"/>
    <x v="2"/>
    <x v="1"/>
    <n v="6.8"/>
  </r>
  <r>
    <x v="1"/>
    <x v="0"/>
    <x v="3"/>
    <x v="2"/>
    <x v="1"/>
    <n v="32.300000000000004"/>
  </r>
  <r>
    <x v="1"/>
    <x v="0"/>
    <x v="4"/>
    <x v="2"/>
    <x v="1"/>
    <n v="72.7"/>
  </r>
  <r>
    <x v="1"/>
    <x v="0"/>
    <x v="5"/>
    <x v="2"/>
    <x v="1"/>
    <n v="4.4000000000000004"/>
  </r>
  <r>
    <x v="1"/>
    <x v="0"/>
    <x v="6"/>
    <x v="2"/>
    <x v="1"/>
    <n v="49.9"/>
  </r>
  <r>
    <x v="1"/>
    <x v="0"/>
    <x v="7"/>
    <x v="2"/>
    <x v="1"/>
    <n v="62.1"/>
  </r>
  <r>
    <x v="1"/>
    <x v="0"/>
    <x v="8"/>
    <x v="2"/>
    <x v="1"/>
    <n v="175.7"/>
  </r>
  <r>
    <x v="1"/>
    <x v="0"/>
    <x v="9"/>
    <x v="2"/>
    <x v="1"/>
    <n v="79.800000000000011"/>
  </r>
  <r>
    <x v="1"/>
    <x v="0"/>
    <x v="10"/>
    <x v="2"/>
    <x v="1"/>
    <n v="31.599999999999998"/>
  </r>
  <r>
    <x v="1"/>
    <x v="0"/>
    <x v="11"/>
    <x v="2"/>
    <x v="1"/>
    <n v="30.9"/>
  </r>
  <r>
    <x v="1"/>
    <x v="0"/>
    <x v="12"/>
    <x v="2"/>
    <x v="1"/>
    <n v="113.5"/>
  </r>
  <r>
    <x v="1"/>
    <x v="0"/>
    <x v="13"/>
    <x v="2"/>
    <x v="1"/>
    <n v="45.1"/>
  </r>
  <r>
    <x v="1"/>
    <x v="0"/>
    <x v="14"/>
    <x v="2"/>
    <x v="1"/>
    <n v="11.5"/>
  </r>
  <r>
    <x v="1"/>
    <x v="0"/>
    <x v="15"/>
    <x v="2"/>
    <x v="1"/>
    <n v="27.5"/>
  </r>
  <r>
    <x v="1"/>
    <x v="0"/>
    <x v="16"/>
    <x v="2"/>
    <x v="1"/>
    <n v="3.8"/>
  </r>
  <r>
    <x v="1"/>
    <x v="0"/>
    <x v="17"/>
    <x v="2"/>
    <x v="1"/>
    <n v="3.1999999999999997"/>
  </r>
  <r>
    <x v="1"/>
    <x v="0"/>
    <x v="18"/>
    <x v="2"/>
    <x v="1"/>
    <n v="3"/>
  </r>
  <r>
    <x v="1"/>
    <x v="1"/>
    <x v="0"/>
    <x v="2"/>
    <x v="1"/>
    <n v="171.9"/>
  </r>
  <r>
    <x v="1"/>
    <x v="1"/>
    <x v="1"/>
    <x v="2"/>
    <x v="1"/>
    <n v="13"/>
  </r>
  <r>
    <x v="1"/>
    <x v="1"/>
    <x v="2"/>
    <x v="2"/>
    <x v="1"/>
    <n v="3.6"/>
  </r>
  <r>
    <x v="1"/>
    <x v="1"/>
    <x v="3"/>
    <x v="2"/>
    <x v="1"/>
    <n v="19.8"/>
  </r>
  <r>
    <x v="1"/>
    <x v="1"/>
    <x v="4"/>
    <x v="2"/>
    <x v="1"/>
    <n v="46.5"/>
  </r>
  <r>
    <x v="1"/>
    <x v="1"/>
    <x v="5"/>
    <x v="2"/>
    <x v="1"/>
    <n v="2"/>
  </r>
  <r>
    <x v="1"/>
    <x v="1"/>
    <x v="6"/>
    <x v="2"/>
    <x v="1"/>
    <n v="33.4"/>
  </r>
  <r>
    <x v="1"/>
    <x v="1"/>
    <x v="7"/>
    <x v="2"/>
    <x v="1"/>
    <n v="42.199999999999996"/>
  </r>
  <r>
    <x v="1"/>
    <x v="1"/>
    <x v="8"/>
    <x v="2"/>
    <x v="1"/>
    <n v="103.4"/>
  </r>
  <r>
    <x v="1"/>
    <x v="1"/>
    <x v="9"/>
    <x v="2"/>
    <x v="1"/>
    <n v="50.9"/>
  </r>
  <r>
    <x v="1"/>
    <x v="1"/>
    <x v="10"/>
    <x v="2"/>
    <x v="1"/>
    <n v="22.5"/>
  </r>
  <r>
    <x v="1"/>
    <x v="1"/>
    <x v="11"/>
    <x v="2"/>
    <x v="1"/>
    <n v="17.2"/>
  </r>
  <r>
    <x v="1"/>
    <x v="1"/>
    <x v="12"/>
    <x v="2"/>
    <x v="1"/>
    <n v="65.900000000000006"/>
  </r>
  <r>
    <x v="1"/>
    <x v="1"/>
    <x v="13"/>
    <x v="2"/>
    <x v="1"/>
    <n v="31.5"/>
  </r>
  <r>
    <x v="1"/>
    <x v="1"/>
    <x v="14"/>
    <x v="2"/>
    <x v="1"/>
    <n v="6.3"/>
  </r>
  <r>
    <x v="1"/>
    <x v="1"/>
    <x v="15"/>
    <x v="2"/>
    <x v="1"/>
    <n v="14.399999999999999"/>
  </r>
  <r>
    <x v="1"/>
    <x v="1"/>
    <x v="16"/>
    <x v="2"/>
    <x v="1"/>
    <n v="2.6999999999999997"/>
  </r>
  <r>
    <x v="1"/>
    <x v="1"/>
    <x v="17"/>
    <x v="2"/>
    <x v="1"/>
    <n v="2"/>
  </r>
  <r>
    <x v="1"/>
    <x v="1"/>
    <x v="18"/>
    <x v="2"/>
    <x v="1"/>
    <n v="2.2999999999999998"/>
  </r>
  <r>
    <x v="1"/>
    <x v="2"/>
    <x v="0"/>
    <x v="2"/>
    <x v="1"/>
    <n v="80.099999999999994"/>
  </r>
  <r>
    <x v="1"/>
    <x v="2"/>
    <x v="1"/>
    <x v="2"/>
    <x v="1"/>
    <n v="9.5"/>
  </r>
  <r>
    <x v="1"/>
    <x v="2"/>
    <x v="2"/>
    <x v="2"/>
    <x v="1"/>
    <n v="3.1999999999999997"/>
  </r>
  <r>
    <x v="1"/>
    <x v="2"/>
    <x v="3"/>
    <x v="2"/>
    <x v="1"/>
    <n v="12.5"/>
  </r>
  <r>
    <x v="1"/>
    <x v="2"/>
    <x v="4"/>
    <x v="2"/>
    <x v="1"/>
    <n v="26.3"/>
  </r>
  <r>
    <x v="1"/>
    <x v="2"/>
    <x v="5"/>
    <x v="2"/>
    <x v="1"/>
    <n v="2.5"/>
  </r>
  <r>
    <x v="1"/>
    <x v="2"/>
    <x v="6"/>
    <x v="2"/>
    <x v="1"/>
    <n v="16.5"/>
  </r>
  <r>
    <x v="1"/>
    <x v="2"/>
    <x v="7"/>
    <x v="2"/>
    <x v="1"/>
    <n v="20"/>
  </r>
  <r>
    <x v="1"/>
    <x v="2"/>
    <x v="8"/>
    <x v="2"/>
    <x v="1"/>
    <n v="72.3"/>
  </r>
  <r>
    <x v="1"/>
    <x v="2"/>
    <x v="9"/>
    <x v="2"/>
    <x v="1"/>
    <n v="28.9"/>
  </r>
  <r>
    <x v="1"/>
    <x v="2"/>
    <x v="10"/>
    <x v="2"/>
    <x v="1"/>
    <n v="9.1"/>
  </r>
  <r>
    <x v="1"/>
    <x v="2"/>
    <x v="11"/>
    <x v="2"/>
    <x v="1"/>
    <n v="13.7"/>
  </r>
  <r>
    <x v="1"/>
    <x v="2"/>
    <x v="12"/>
    <x v="2"/>
    <x v="1"/>
    <n v="47.599999999999994"/>
  </r>
  <r>
    <x v="1"/>
    <x v="2"/>
    <x v="13"/>
    <x v="2"/>
    <x v="1"/>
    <n v="13.5"/>
  </r>
  <r>
    <x v="1"/>
    <x v="2"/>
    <x v="14"/>
    <x v="2"/>
    <x v="1"/>
    <n v="5.1999999999999993"/>
  </r>
  <r>
    <x v="1"/>
    <x v="2"/>
    <x v="15"/>
    <x v="2"/>
    <x v="1"/>
    <n v="13"/>
  </r>
  <r>
    <x v="1"/>
    <x v="2"/>
    <x v="16"/>
    <x v="2"/>
    <x v="1"/>
    <n v="1"/>
  </r>
  <r>
    <x v="1"/>
    <x v="2"/>
    <x v="17"/>
    <x v="2"/>
    <x v="1"/>
    <n v="1.1000000000000001"/>
  </r>
  <r>
    <x v="1"/>
    <x v="2"/>
    <x v="18"/>
    <x v="2"/>
    <x v="1"/>
    <n v="0.8"/>
  </r>
  <r>
    <x v="2"/>
    <x v="0"/>
    <x v="0"/>
    <x v="2"/>
    <x v="1"/>
    <n v="120"/>
  </r>
  <r>
    <x v="2"/>
    <x v="0"/>
    <x v="1"/>
    <x v="2"/>
    <x v="1"/>
    <n v="9.1999999999999993"/>
  </r>
  <r>
    <x v="2"/>
    <x v="0"/>
    <x v="2"/>
    <x v="2"/>
    <x v="1"/>
    <n v="2.8"/>
  </r>
  <r>
    <x v="2"/>
    <x v="0"/>
    <x v="3"/>
    <x v="2"/>
    <x v="1"/>
    <n v="5.6"/>
  </r>
  <r>
    <x v="2"/>
    <x v="0"/>
    <x v="4"/>
    <x v="2"/>
    <x v="1"/>
    <n v="32.700000000000003"/>
  </r>
  <r>
    <x v="2"/>
    <x v="0"/>
    <x v="5"/>
    <x v="2"/>
    <x v="1"/>
    <n v="1.1000000000000001"/>
  </r>
  <r>
    <x v="2"/>
    <x v="0"/>
    <x v="6"/>
    <x v="2"/>
    <x v="1"/>
    <n v="17.5"/>
  </r>
  <r>
    <x v="2"/>
    <x v="0"/>
    <x v="7"/>
    <x v="2"/>
    <x v="1"/>
    <n v="22.900000000000002"/>
  </r>
  <r>
    <x v="2"/>
    <x v="0"/>
    <x v="8"/>
    <x v="2"/>
    <x v="1"/>
    <n v="49.8"/>
  </r>
  <r>
    <x v="2"/>
    <x v="0"/>
    <x v="9"/>
    <x v="2"/>
    <x v="1"/>
    <n v="26.1"/>
  </r>
  <r>
    <x v="2"/>
    <x v="0"/>
    <x v="10"/>
    <x v="2"/>
    <x v="1"/>
    <n v="18"/>
  </r>
  <r>
    <x v="2"/>
    <x v="0"/>
    <x v="11"/>
    <x v="2"/>
    <x v="1"/>
    <n v="12.1"/>
  </r>
  <r>
    <x v="2"/>
    <x v="0"/>
    <x v="12"/>
    <x v="2"/>
    <x v="1"/>
    <n v="23.6"/>
  </r>
  <r>
    <x v="2"/>
    <x v="0"/>
    <x v="13"/>
    <x v="2"/>
    <x v="1"/>
    <n v="13.4"/>
  </r>
  <r>
    <x v="2"/>
    <x v="0"/>
    <x v="14"/>
    <x v="2"/>
    <x v="1"/>
    <n v="3.2"/>
  </r>
  <r>
    <x v="2"/>
    <x v="0"/>
    <x v="15"/>
    <x v="2"/>
    <x v="1"/>
    <n v="5.5"/>
  </r>
  <r>
    <x v="2"/>
    <x v="0"/>
    <x v="16"/>
    <x v="2"/>
    <x v="1"/>
    <n v="1.4000000000000001"/>
  </r>
  <r>
    <x v="2"/>
    <x v="0"/>
    <x v="17"/>
    <x v="2"/>
    <x v="1"/>
    <n v="2.1"/>
  </r>
  <r>
    <x v="2"/>
    <x v="0"/>
    <x v="18"/>
    <x v="2"/>
    <x v="1"/>
    <n v="2.9000000000000004"/>
  </r>
  <r>
    <x v="2"/>
    <x v="1"/>
    <x v="0"/>
    <x v="2"/>
    <x v="1"/>
    <n v="67.099999999999994"/>
  </r>
  <r>
    <x v="2"/>
    <x v="1"/>
    <x v="1"/>
    <x v="2"/>
    <x v="1"/>
    <n v="5"/>
  </r>
  <r>
    <x v="2"/>
    <x v="1"/>
    <x v="2"/>
    <x v="2"/>
    <x v="1"/>
    <n v="1.3"/>
  </r>
  <r>
    <x v="2"/>
    <x v="1"/>
    <x v="3"/>
    <x v="2"/>
    <x v="1"/>
    <n v="2.2999999999999998"/>
  </r>
  <r>
    <x v="2"/>
    <x v="1"/>
    <x v="4"/>
    <x v="2"/>
    <x v="1"/>
    <n v="20.3"/>
  </r>
  <r>
    <x v="2"/>
    <x v="1"/>
    <x v="5"/>
    <x v="2"/>
    <x v="1"/>
    <n v="0.4"/>
  </r>
  <r>
    <x v="2"/>
    <x v="1"/>
    <x v="6"/>
    <x v="2"/>
    <x v="1"/>
    <n v="9.2999999999999989"/>
  </r>
  <r>
    <x v="2"/>
    <x v="1"/>
    <x v="7"/>
    <x v="2"/>
    <x v="1"/>
    <n v="11"/>
  </r>
  <r>
    <x v="2"/>
    <x v="1"/>
    <x v="8"/>
    <x v="2"/>
    <x v="1"/>
    <n v="30.4"/>
  </r>
  <r>
    <x v="2"/>
    <x v="1"/>
    <x v="9"/>
    <x v="2"/>
    <x v="1"/>
    <n v="15.7"/>
  </r>
  <r>
    <x v="2"/>
    <x v="1"/>
    <x v="10"/>
    <x v="2"/>
    <x v="1"/>
    <n v="9.8000000000000007"/>
  </r>
  <r>
    <x v="2"/>
    <x v="1"/>
    <x v="11"/>
    <x v="2"/>
    <x v="1"/>
    <n v="6.2"/>
  </r>
  <r>
    <x v="2"/>
    <x v="1"/>
    <x v="12"/>
    <x v="2"/>
    <x v="1"/>
    <n v="12.8"/>
  </r>
  <r>
    <x v="2"/>
    <x v="1"/>
    <x v="13"/>
    <x v="2"/>
    <x v="1"/>
    <n v="8.1"/>
  </r>
  <r>
    <x v="2"/>
    <x v="1"/>
    <x v="14"/>
    <x v="2"/>
    <x v="1"/>
    <n v="1.4000000000000001"/>
  </r>
  <r>
    <x v="2"/>
    <x v="1"/>
    <x v="15"/>
    <x v="2"/>
    <x v="1"/>
    <n v="3.8"/>
  </r>
  <r>
    <x v="2"/>
    <x v="1"/>
    <x v="16"/>
    <x v="2"/>
    <x v="1"/>
    <n v="1"/>
  </r>
  <r>
    <x v="2"/>
    <x v="1"/>
    <x v="17"/>
    <x v="2"/>
    <x v="1"/>
    <n v="0.79999999999999993"/>
  </r>
  <r>
    <x v="2"/>
    <x v="1"/>
    <x v="18"/>
    <x v="2"/>
    <x v="1"/>
    <n v="1.1000000000000001"/>
  </r>
  <r>
    <x v="2"/>
    <x v="2"/>
    <x v="0"/>
    <x v="2"/>
    <x v="1"/>
    <n v="52.900000000000006"/>
  </r>
  <r>
    <x v="2"/>
    <x v="2"/>
    <x v="1"/>
    <x v="2"/>
    <x v="1"/>
    <n v="4.2"/>
  </r>
  <r>
    <x v="2"/>
    <x v="2"/>
    <x v="2"/>
    <x v="2"/>
    <x v="1"/>
    <n v="1.4"/>
  </r>
  <r>
    <x v="2"/>
    <x v="2"/>
    <x v="3"/>
    <x v="2"/>
    <x v="1"/>
    <n v="3.3"/>
  </r>
  <r>
    <x v="2"/>
    <x v="2"/>
    <x v="4"/>
    <x v="2"/>
    <x v="1"/>
    <n v="12.4"/>
  </r>
  <r>
    <x v="2"/>
    <x v="2"/>
    <x v="5"/>
    <x v="2"/>
    <x v="1"/>
    <n v="0.79999999999999993"/>
  </r>
  <r>
    <x v="2"/>
    <x v="2"/>
    <x v="6"/>
    <x v="2"/>
    <x v="1"/>
    <n v="8.1999999999999993"/>
  </r>
  <r>
    <x v="2"/>
    <x v="2"/>
    <x v="7"/>
    <x v="2"/>
    <x v="1"/>
    <n v="11.899999999999999"/>
  </r>
  <r>
    <x v="2"/>
    <x v="2"/>
    <x v="8"/>
    <x v="2"/>
    <x v="1"/>
    <n v="19.400000000000002"/>
  </r>
  <r>
    <x v="2"/>
    <x v="2"/>
    <x v="9"/>
    <x v="2"/>
    <x v="1"/>
    <n v="10.199999999999999"/>
  </r>
  <r>
    <x v="2"/>
    <x v="2"/>
    <x v="10"/>
    <x v="2"/>
    <x v="1"/>
    <n v="8.1999999999999993"/>
  </r>
  <r>
    <x v="2"/>
    <x v="2"/>
    <x v="11"/>
    <x v="2"/>
    <x v="1"/>
    <n v="5.9"/>
  </r>
  <r>
    <x v="2"/>
    <x v="2"/>
    <x v="12"/>
    <x v="2"/>
    <x v="1"/>
    <n v="10.799999999999999"/>
  </r>
  <r>
    <x v="2"/>
    <x v="2"/>
    <x v="13"/>
    <x v="2"/>
    <x v="1"/>
    <n v="5.2"/>
  </r>
  <r>
    <x v="2"/>
    <x v="2"/>
    <x v="14"/>
    <x v="2"/>
    <x v="1"/>
    <n v="1.8"/>
  </r>
  <r>
    <x v="2"/>
    <x v="2"/>
    <x v="15"/>
    <x v="2"/>
    <x v="1"/>
    <n v="1.7999999999999998"/>
  </r>
  <r>
    <x v="2"/>
    <x v="2"/>
    <x v="16"/>
    <x v="2"/>
    <x v="1"/>
    <n v="0.4"/>
  </r>
  <r>
    <x v="2"/>
    <x v="2"/>
    <x v="17"/>
    <x v="2"/>
    <x v="1"/>
    <n v="1.3"/>
  </r>
  <r>
    <x v="2"/>
    <x v="2"/>
    <x v="18"/>
    <x v="2"/>
    <x v="1"/>
    <n v="1.8"/>
  </r>
  <r>
    <x v="0"/>
    <x v="0"/>
    <x v="0"/>
    <x v="3"/>
    <x v="1"/>
    <n v="408.6"/>
  </r>
  <r>
    <x v="0"/>
    <x v="0"/>
    <x v="1"/>
    <x v="3"/>
    <x v="1"/>
    <n v="43.7"/>
  </r>
  <r>
    <x v="0"/>
    <x v="0"/>
    <x v="2"/>
    <x v="3"/>
    <x v="1"/>
    <n v="18"/>
  </r>
  <r>
    <x v="0"/>
    <x v="0"/>
    <x v="3"/>
    <x v="3"/>
    <x v="1"/>
    <n v="37"/>
  </r>
  <r>
    <x v="0"/>
    <x v="0"/>
    <x v="4"/>
    <x v="3"/>
    <x v="1"/>
    <n v="114.6"/>
  </r>
  <r>
    <x v="0"/>
    <x v="0"/>
    <x v="5"/>
    <x v="3"/>
    <x v="1"/>
    <n v="7.8"/>
  </r>
  <r>
    <x v="0"/>
    <x v="0"/>
    <x v="6"/>
    <x v="3"/>
    <x v="1"/>
    <n v="68.599999999999994"/>
  </r>
  <r>
    <x v="0"/>
    <x v="0"/>
    <x v="7"/>
    <x v="3"/>
    <x v="1"/>
    <n v="85.5"/>
  </r>
  <r>
    <x v="0"/>
    <x v="0"/>
    <x v="8"/>
    <x v="3"/>
    <x v="1"/>
    <n v="248.10000000000002"/>
  </r>
  <r>
    <x v="0"/>
    <x v="0"/>
    <x v="9"/>
    <x v="3"/>
    <x v="1"/>
    <n v="114.2"/>
  </r>
  <r>
    <x v="0"/>
    <x v="0"/>
    <x v="10"/>
    <x v="3"/>
    <x v="1"/>
    <n v="46"/>
  </r>
  <r>
    <x v="0"/>
    <x v="0"/>
    <x v="11"/>
    <x v="3"/>
    <x v="1"/>
    <n v="60.6"/>
  </r>
  <r>
    <x v="0"/>
    <x v="0"/>
    <x v="12"/>
    <x v="3"/>
    <x v="1"/>
    <n v="158.29999999999998"/>
  </r>
  <r>
    <x v="0"/>
    <x v="0"/>
    <x v="13"/>
    <x v="3"/>
    <x v="1"/>
    <n v="65.400000000000006"/>
  </r>
  <r>
    <x v="0"/>
    <x v="0"/>
    <x v="14"/>
    <x v="3"/>
    <x v="1"/>
    <n v="15"/>
  </r>
  <r>
    <x v="0"/>
    <x v="0"/>
    <x v="15"/>
    <x v="3"/>
    <x v="1"/>
    <n v="30.9"/>
  </r>
  <r>
    <x v="0"/>
    <x v="0"/>
    <x v="16"/>
    <x v="3"/>
    <x v="1"/>
    <n v="5.3"/>
  </r>
  <r>
    <x v="0"/>
    <x v="0"/>
    <x v="17"/>
    <x v="3"/>
    <x v="1"/>
    <n v="4.9000000000000004"/>
  </r>
  <r>
    <x v="0"/>
    <x v="0"/>
    <x v="18"/>
    <x v="3"/>
    <x v="1"/>
    <n v="6.8000000000000007"/>
  </r>
  <r>
    <x v="0"/>
    <x v="1"/>
    <x v="0"/>
    <x v="3"/>
    <x v="1"/>
    <n v="253.1"/>
  </r>
  <r>
    <x v="0"/>
    <x v="1"/>
    <x v="1"/>
    <x v="3"/>
    <x v="1"/>
    <n v="24.4"/>
  </r>
  <r>
    <x v="0"/>
    <x v="1"/>
    <x v="2"/>
    <x v="3"/>
    <x v="1"/>
    <n v="9.4"/>
  </r>
  <r>
    <x v="0"/>
    <x v="1"/>
    <x v="3"/>
    <x v="3"/>
    <x v="1"/>
    <n v="20.100000000000001"/>
  </r>
  <r>
    <x v="0"/>
    <x v="1"/>
    <x v="4"/>
    <x v="3"/>
    <x v="1"/>
    <n v="71.400000000000006"/>
  </r>
  <r>
    <x v="0"/>
    <x v="1"/>
    <x v="5"/>
    <x v="3"/>
    <x v="1"/>
    <n v="4.3"/>
  </r>
  <r>
    <x v="0"/>
    <x v="1"/>
    <x v="6"/>
    <x v="3"/>
    <x v="1"/>
    <n v="45.3"/>
  </r>
  <r>
    <x v="0"/>
    <x v="1"/>
    <x v="7"/>
    <x v="3"/>
    <x v="1"/>
    <n v="54"/>
  </r>
  <r>
    <x v="0"/>
    <x v="1"/>
    <x v="8"/>
    <x v="3"/>
    <x v="1"/>
    <n v="146.70000000000002"/>
  </r>
  <r>
    <x v="0"/>
    <x v="1"/>
    <x v="9"/>
    <x v="3"/>
    <x v="1"/>
    <n v="67"/>
  </r>
  <r>
    <x v="0"/>
    <x v="1"/>
    <x v="10"/>
    <x v="3"/>
    <x v="1"/>
    <n v="30.7"/>
  </r>
  <r>
    <x v="0"/>
    <x v="1"/>
    <x v="11"/>
    <x v="3"/>
    <x v="1"/>
    <n v="34.5"/>
  </r>
  <r>
    <x v="0"/>
    <x v="1"/>
    <x v="12"/>
    <x v="3"/>
    <x v="1"/>
    <n v="95.100000000000009"/>
  </r>
  <r>
    <x v="0"/>
    <x v="1"/>
    <x v="13"/>
    <x v="3"/>
    <x v="1"/>
    <n v="43.599999999999994"/>
  </r>
  <r>
    <x v="0"/>
    <x v="1"/>
    <x v="14"/>
    <x v="3"/>
    <x v="1"/>
    <n v="7.3"/>
  </r>
  <r>
    <x v="0"/>
    <x v="1"/>
    <x v="15"/>
    <x v="3"/>
    <x v="1"/>
    <n v="14.3"/>
  </r>
  <r>
    <x v="0"/>
    <x v="1"/>
    <x v="16"/>
    <x v="3"/>
    <x v="1"/>
    <n v="3.6"/>
  </r>
  <r>
    <x v="0"/>
    <x v="1"/>
    <x v="17"/>
    <x v="3"/>
    <x v="1"/>
    <n v="2.5999999999999996"/>
  </r>
  <r>
    <x v="0"/>
    <x v="1"/>
    <x v="18"/>
    <x v="3"/>
    <x v="1"/>
    <n v="3.7"/>
  </r>
  <r>
    <x v="0"/>
    <x v="2"/>
    <x v="0"/>
    <x v="3"/>
    <x v="1"/>
    <n v="155.60000000000002"/>
  </r>
  <r>
    <x v="0"/>
    <x v="2"/>
    <x v="1"/>
    <x v="3"/>
    <x v="1"/>
    <n v="19.2"/>
  </r>
  <r>
    <x v="0"/>
    <x v="2"/>
    <x v="2"/>
    <x v="3"/>
    <x v="1"/>
    <n v="8.6"/>
  </r>
  <r>
    <x v="0"/>
    <x v="2"/>
    <x v="3"/>
    <x v="3"/>
    <x v="1"/>
    <n v="16.899999999999999"/>
  </r>
  <r>
    <x v="0"/>
    <x v="2"/>
    <x v="4"/>
    <x v="3"/>
    <x v="1"/>
    <n v="43.2"/>
  </r>
  <r>
    <x v="0"/>
    <x v="2"/>
    <x v="5"/>
    <x v="3"/>
    <x v="1"/>
    <n v="3.5"/>
  </r>
  <r>
    <x v="0"/>
    <x v="2"/>
    <x v="6"/>
    <x v="3"/>
    <x v="1"/>
    <n v="23.400000000000002"/>
  </r>
  <r>
    <x v="0"/>
    <x v="2"/>
    <x v="7"/>
    <x v="3"/>
    <x v="1"/>
    <n v="31.599999999999998"/>
  </r>
  <r>
    <x v="0"/>
    <x v="2"/>
    <x v="8"/>
    <x v="3"/>
    <x v="1"/>
    <n v="101.5"/>
  </r>
  <r>
    <x v="0"/>
    <x v="2"/>
    <x v="9"/>
    <x v="3"/>
    <x v="1"/>
    <n v="47.3"/>
  </r>
  <r>
    <x v="0"/>
    <x v="2"/>
    <x v="10"/>
    <x v="3"/>
    <x v="1"/>
    <n v="15.3"/>
  </r>
  <r>
    <x v="0"/>
    <x v="2"/>
    <x v="11"/>
    <x v="3"/>
    <x v="1"/>
    <n v="26.299999999999997"/>
  </r>
  <r>
    <x v="0"/>
    <x v="2"/>
    <x v="12"/>
    <x v="3"/>
    <x v="1"/>
    <n v="63.3"/>
  </r>
  <r>
    <x v="0"/>
    <x v="2"/>
    <x v="13"/>
    <x v="3"/>
    <x v="1"/>
    <n v="21.9"/>
  </r>
  <r>
    <x v="0"/>
    <x v="2"/>
    <x v="14"/>
    <x v="3"/>
    <x v="1"/>
    <n v="7.7"/>
  </r>
  <r>
    <x v="0"/>
    <x v="2"/>
    <x v="15"/>
    <x v="3"/>
    <x v="1"/>
    <n v="16.600000000000001"/>
  </r>
  <r>
    <x v="0"/>
    <x v="2"/>
    <x v="16"/>
    <x v="3"/>
    <x v="1"/>
    <n v="1.7"/>
  </r>
  <r>
    <x v="0"/>
    <x v="2"/>
    <x v="17"/>
    <x v="3"/>
    <x v="1"/>
    <n v="2.3000000000000003"/>
  </r>
  <r>
    <x v="0"/>
    <x v="2"/>
    <x v="18"/>
    <x v="3"/>
    <x v="1"/>
    <n v="3.1"/>
  </r>
  <r>
    <x v="1"/>
    <x v="0"/>
    <x v="0"/>
    <x v="3"/>
    <x v="1"/>
    <n v="258.7"/>
  </r>
  <r>
    <x v="1"/>
    <x v="0"/>
    <x v="1"/>
    <x v="3"/>
    <x v="1"/>
    <n v="32.6"/>
  </r>
  <r>
    <x v="1"/>
    <x v="0"/>
    <x v="2"/>
    <x v="3"/>
    <x v="1"/>
    <n v="13.700000000000001"/>
  </r>
  <r>
    <x v="1"/>
    <x v="0"/>
    <x v="3"/>
    <x v="3"/>
    <x v="1"/>
    <n v="32.1"/>
  </r>
  <r>
    <x v="1"/>
    <x v="0"/>
    <x v="4"/>
    <x v="3"/>
    <x v="1"/>
    <n v="79.900000000000006"/>
  </r>
  <r>
    <x v="1"/>
    <x v="0"/>
    <x v="5"/>
    <x v="3"/>
    <x v="1"/>
    <n v="6.5"/>
  </r>
  <r>
    <x v="1"/>
    <x v="0"/>
    <x v="6"/>
    <x v="3"/>
    <x v="1"/>
    <n v="51.2"/>
  </r>
  <r>
    <x v="1"/>
    <x v="0"/>
    <x v="7"/>
    <x v="3"/>
    <x v="1"/>
    <n v="58.900000000000006"/>
  </r>
  <r>
    <x v="1"/>
    <x v="0"/>
    <x v="8"/>
    <x v="3"/>
    <x v="1"/>
    <n v="200.1"/>
  </r>
  <r>
    <x v="1"/>
    <x v="0"/>
    <x v="9"/>
    <x v="3"/>
    <x v="1"/>
    <n v="79.3"/>
  </r>
  <r>
    <x v="1"/>
    <x v="0"/>
    <x v="10"/>
    <x v="3"/>
    <x v="1"/>
    <n v="28.400000000000002"/>
  </r>
  <r>
    <x v="1"/>
    <x v="0"/>
    <x v="11"/>
    <x v="3"/>
    <x v="1"/>
    <n v="45.1"/>
  </r>
  <r>
    <x v="1"/>
    <x v="0"/>
    <x v="12"/>
    <x v="3"/>
    <x v="1"/>
    <n v="123.5"/>
  </r>
  <r>
    <x v="1"/>
    <x v="0"/>
    <x v="13"/>
    <x v="3"/>
    <x v="1"/>
    <n v="50.599999999999994"/>
  </r>
  <r>
    <x v="1"/>
    <x v="0"/>
    <x v="14"/>
    <x v="3"/>
    <x v="1"/>
    <n v="11.200000000000001"/>
  </r>
  <r>
    <x v="1"/>
    <x v="0"/>
    <x v="15"/>
    <x v="3"/>
    <x v="1"/>
    <n v="24.2"/>
  </r>
  <r>
    <x v="1"/>
    <x v="0"/>
    <x v="16"/>
    <x v="3"/>
    <x v="1"/>
    <n v="4.3"/>
  </r>
  <r>
    <x v="1"/>
    <x v="0"/>
    <x v="17"/>
    <x v="3"/>
    <x v="1"/>
    <n v="2.1"/>
  </r>
  <r>
    <x v="1"/>
    <x v="0"/>
    <x v="18"/>
    <x v="3"/>
    <x v="1"/>
    <n v="3.5999999999999996"/>
  </r>
  <r>
    <x v="1"/>
    <x v="1"/>
    <x v="0"/>
    <x v="3"/>
    <x v="1"/>
    <n v="164.3"/>
  </r>
  <r>
    <x v="1"/>
    <x v="1"/>
    <x v="1"/>
    <x v="3"/>
    <x v="1"/>
    <n v="18.899999999999999"/>
  </r>
  <r>
    <x v="1"/>
    <x v="1"/>
    <x v="2"/>
    <x v="3"/>
    <x v="1"/>
    <n v="7.4"/>
  </r>
  <r>
    <x v="1"/>
    <x v="1"/>
    <x v="3"/>
    <x v="3"/>
    <x v="1"/>
    <n v="17.8"/>
  </r>
  <r>
    <x v="1"/>
    <x v="1"/>
    <x v="4"/>
    <x v="3"/>
    <x v="1"/>
    <n v="51.1"/>
  </r>
  <r>
    <x v="1"/>
    <x v="1"/>
    <x v="5"/>
    <x v="3"/>
    <x v="1"/>
    <n v="3.7"/>
  </r>
  <r>
    <x v="1"/>
    <x v="1"/>
    <x v="6"/>
    <x v="3"/>
    <x v="1"/>
    <n v="35.299999999999997"/>
  </r>
  <r>
    <x v="1"/>
    <x v="1"/>
    <x v="7"/>
    <x v="3"/>
    <x v="1"/>
    <n v="41.5"/>
  </r>
  <r>
    <x v="1"/>
    <x v="1"/>
    <x v="8"/>
    <x v="3"/>
    <x v="1"/>
    <n v="117.9"/>
  </r>
  <r>
    <x v="1"/>
    <x v="1"/>
    <x v="9"/>
    <x v="3"/>
    <x v="1"/>
    <n v="48.1"/>
  </r>
  <r>
    <x v="1"/>
    <x v="1"/>
    <x v="10"/>
    <x v="3"/>
    <x v="1"/>
    <n v="20.900000000000002"/>
  </r>
  <r>
    <x v="1"/>
    <x v="1"/>
    <x v="11"/>
    <x v="3"/>
    <x v="1"/>
    <n v="25.5"/>
  </r>
  <r>
    <x v="1"/>
    <x v="1"/>
    <x v="12"/>
    <x v="3"/>
    <x v="1"/>
    <n v="72.3"/>
  </r>
  <r>
    <x v="1"/>
    <x v="1"/>
    <x v="13"/>
    <x v="3"/>
    <x v="1"/>
    <n v="35.6"/>
  </r>
  <r>
    <x v="1"/>
    <x v="1"/>
    <x v="14"/>
    <x v="3"/>
    <x v="1"/>
    <n v="5.3000000000000007"/>
  </r>
  <r>
    <x v="1"/>
    <x v="1"/>
    <x v="15"/>
    <x v="3"/>
    <x v="1"/>
    <n v="11.6"/>
  </r>
  <r>
    <x v="1"/>
    <x v="1"/>
    <x v="16"/>
    <x v="3"/>
    <x v="1"/>
    <n v="3"/>
  </r>
  <r>
    <x v="1"/>
    <x v="1"/>
    <x v="17"/>
    <x v="3"/>
    <x v="1"/>
    <n v="1.4"/>
  </r>
  <r>
    <x v="1"/>
    <x v="1"/>
    <x v="18"/>
    <x v="3"/>
    <x v="1"/>
    <n v="2.2000000000000002"/>
  </r>
  <r>
    <x v="1"/>
    <x v="2"/>
    <x v="0"/>
    <x v="3"/>
    <x v="1"/>
    <n v="94.300000000000011"/>
  </r>
  <r>
    <x v="1"/>
    <x v="2"/>
    <x v="1"/>
    <x v="3"/>
    <x v="1"/>
    <n v="13.7"/>
  </r>
  <r>
    <x v="1"/>
    <x v="2"/>
    <x v="2"/>
    <x v="3"/>
    <x v="1"/>
    <n v="6.3"/>
  </r>
  <r>
    <x v="1"/>
    <x v="2"/>
    <x v="3"/>
    <x v="3"/>
    <x v="1"/>
    <n v="14.3"/>
  </r>
  <r>
    <x v="1"/>
    <x v="2"/>
    <x v="4"/>
    <x v="3"/>
    <x v="1"/>
    <n v="28.799999999999997"/>
  </r>
  <r>
    <x v="1"/>
    <x v="2"/>
    <x v="5"/>
    <x v="3"/>
    <x v="1"/>
    <n v="2.8"/>
  </r>
  <r>
    <x v="1"/>
    <x v="2"/>
    <x v="6"/>
    <x v="3"/>
    <x v="1"/>
    <n v="15.9"/>
  </r>
  <r>
    <x v="1"/>
    <x v="2"/>
    <x v="7"/>
    <x v="3"/>
    <x v="1"/>
    <n v="17.399999999999999"/>
  </r>
  <r>
    <x v="1"/>
    <x v="2"/>
    <x v="8"/>
    <x v="3"/>
    <x v="1"/>
    <n v="82.3"/>
  </r>
  <r>
    <x v="1"/>
    <x v="2"/>
    <x v="9"/>
    <x v="3"/>
    <x v="1"/>
    <n v="31.200000000000003"/>
  </r>
  <r>
    <x v="1"/>
    <x v="2"/>
    <x v="10"/>
    <x v="3"/>
    <x v="1"/>
    <n v="7.5"/>
  </r>
  <r>
    <x v="1"/>
    <x v="2"/>
    <x v="11"/>
    <x v="3"/>
    <x v="1"/>
    <n v="19.7"/>
  </r>
  <r>
    <x v="1"/>
    <x v="2"/>
    <x v="12"/>
    <x v="3"/>
    <x v="1"/>
    <n v="51.300000000000004"/>
  </r>
  <r>
    <x v="1"/>
    <x v="2"/>
    <x v="13"/>
    <x v="3"/>
    <x v="1"/>
    <n v="15.100000000000001"/>
  </r>
  <r>
    <x v="1"/>
    <x v="2"/>
    <x v="14"/>
    <x v="3"/>
    <x v="1"/>
    <n v="5.9"/>
  </r>
  <r>
    <x v="1"/>
    <x v="2"/>
    <x v="15"/>
    <x v="3"/>
    <x v="1"/>
    <n v="12.6"/>
  </r>
  <r>
    <x v="1"/>
    <x v="2"/>
    <x v="16"/>
    <x v="3"/>
    <x v="1"/>
    <n v="1.2"/>
  </r>
  <r>
    <x v="1"/>
    <x v="2"/>
    <x v="17"/>
    <x v="3"/>
    <x v="1"/>
    <n v="0.7"/>
  </r>
  <r>
    <x v="1"/>
    <x v="2"/>
    <x v="18"/>
    <x v="3"/>
    <x v="1"/>
    <n v="1.3"/>
  </r>
  <r>
    <x v="2"/>
    <x v="0"/>
    <x v="0"/>
    <x v="3"/>
    <x v="1"/>
    <n v="149.9"/>
  </r>
  <r>
    <x v="2"/>
    <x v="0"/>
    <x v="1"/>
    <x v="3"/>
    <x v="1"/>
    <n v="11.1"/>
  </r>
  <r>
    <x v="2"/>
    <x v="0"/>
    <x v="2"/>
    <x v="3"/>
    <x v="1"/>
    <n v="4.3"/>
  </r>
  <r>
    <x v="2"/>
    <x v="0"/>
    <x v="3"/>
    <x v="3"/>
    <x v="1"/>
    <n v="4.9000000000000004"/>
  </r>
  <r>
    <x v="2"/>
    <x v="0"/>
    <x v="4"/>
    <x v="3"/>
    <x v="1"/>
    <n v="34.700000000000003"/>
  </r>
  <r>
    <x v="2"/>
    <x v="0"/>
    <x v="5"/>
    <x v="3"/>
    <x v="1"/>
    <n v="1.3"/>
  </r>
  <r>
    <x v="2"/>
    <x v="0"/>
    <x v="6"/>
    <x v="3"/>
    <x v="1"/>
    <n v="17.399999999999999"/>
  </r>
  <r>
    <x v="2"/>
    <x v="0"/>
    <x v="7"/>
    <x v="3"/>
    <x v="1"/>
    <n v="26.599999999999998"/>
  </r>
  <r>
    <x v="2"/>
    <x v="0"/>
    <x v="8"/>
    <x v="3"/>
    <x v="1"/>
    <n v="48.099999999999994"/>
  </r>
  <r>
    <x v="2"/>
    <x v="0"/>
    <x v="9"/>
    <x v="3"/>
    <x v="1"/>
    <n v="35"/>
  </r>
  <r>
    <x v="2"/>
    <x v="0"/>
    <x v="10"/>
    <x v="3"/>
    <x v="1"/>
    <n v="17.600000000000001"/>
  </r>
  <r>
    <x v="2"/>
    <x v="0"/>
    <x v="11"/>
    <x v="3"/>
    <x v="1"/>
    <n v="15.600000000000001"/>
  </r>
  <r>
    <x v="2"/>
    <x v="0"/>
    <x v="12"/>
    <x v="3"/>
    <x v="1"/>
    <n v="34.9"/>
  </r>
  <r>
    <x v="2"/>
    <x v="0"/>
    <x v="13"/>
    <x v="3"/>
    <x v="1"/>
    <n v="14.8"/>
  </r>
  <r>
    <x v="2"/>
    <x v="0"/>
    <x v="14"/>
    <x v="3"/>
    <x v="1"/>
    <n v="3.8"/>
  </r>
  <r>
    <x v="2"/>
    <x v="0"/>
    <x v="15"/>
    <x v="3"/>
    <x v="1"/>
    <n v="6.6999999999999993"/>
  </r>
  <r>
    <x v="2"/>
    <x v="0"/>
    <x v="16"/>
    <x v="3"/>
    <x v="1"/>
    <n v="1"/>
  </r>
  <r>
    <x v="2"/>
    <x v="0"/>
    <x v="17"/>
    <x v="3"/>
    <x v="1"/>
    <n v="2.8"/>
  </r>
  <r>
    <x v="2"/>
    <x v="0"/>
    <x v="18"/>
    <x v="3"/>
    <x v="1"/>
    <n v="3.1999999999999997"/>
  </r>
  <r>
    <x v="2"/>
    <x v="1"/>
    <x v="0"/>
    <x v="3"/>
    <x v="1"/>
    <n v="88.6"/>
  </r>
  <r>
    <x v="2"/>
    <x v="1"/>
    <x v="1"/>
    <x v="3"/>
    <x v="1"/>
    <n v="5.6"/>
  </r>
  <r>
    <x v="2"/>
    <x v="1"/>
    <x v="2"/>
    <x v="3"/>
    <x v="1"/>
    <n v="2.1"/>
  </r>
  <r>
    <x v="2"/>
    <x v="1"/>
    <x v="3"/>
    <x v="3"/>
    <x v="1"/>
    <n v="2.4"/>
  </r>
  <r>
    <x v="2"/>
    <x v="1"/>
    <x v="4"/>
    <x v="3"/>
    <x v="1"/>
    <n v="20.399999999999999"/>
  </r>
  <r>
    <x v="2"/>
    <x v="1"/>
    <x v="5"/>
    <x v="3"/>
    <x v="1"/>
    <n v="0.6"/>
  </r>
  <r>
    <x v="2"/>
    <x v="1"/>
    <x v="6"/>
    <x v="3"/>
    <x v="1"/>
    <n v="10"/>
  </r>
  <r>
    <x v="2"/>
    <x v="1"/>
    <x v="7"/>
    <x v="3"/>
    <x v="1"/>
    <n v="12.5"/>
  </r>
  <r>
    <x v="2"/>
    <x v="1"/>
    <x v="8"/>
    <x v="3"/>
    <x v="1"/>
    <n v="28.8"/>
  </r>
  <r>
    <x v="2"/>
    <x v="1"/>
    <x v="9"/>
    <x v="3"/>
    <x v="1"/>
    <n v="18.899999999999999"/>
  </r>
  <r>
    <x v="2"/>
    <x v="1"/>
    <x v="10"/>
    <x v="3"/>
    <x v="1"/>
    <n v="9.8000000000000007"/>
  </r>
  <r>
    <x v="2"/>
    <x v="1"/>
    <x v="11"/>
    <x v="3"/>
    <x v="1"/>
    <n v="9"/>
  </r>
  <r>
    <x v="2"/>
    <x v="1"/>
    <x v="12"/>
    <x v="3"/>
    <x v="1"/>
    <n v="22.799999999999997"/>
  </r>
  <r>
    <x v="2"/>
    <x v="1"/>
    <x v="13"/>
    <x v="3"/>
    <x v="1"/>
    <n v="8"/>
  </r>
  <r>
    <x v="2"/>
    <x v="1"/>
    <x v="14"/>
    <x v="3"/>
    <x v="1"/>
    <n v="2.1"/>
  </r>
  <r>
    <x v="2"/>
    <x v="1"/>
    <x v="15"/>
    <x v="3"/>
    <x v="1"/>
    <n v="2.6999999999999997"/>
  </r>
  <r>
    <x v="2"/>
    <x v="1"/>
    <x v="16"/>
    <x v="3"/>
    <x v="1"/>
    <n v="0.6"/>
  </r>
  <r>
    <x v="2"/>
    <x v="1"/>
    <x v="17"/>
    <x v="3"/>
    <x v="1"/>
    <n v="1.2000000000000002"/>
  </r>
  <r>
    <x v="2"/>
    <x v="1"/>
    <x v="18"/>
    <x v="3"/>
    <x v="1"/>
    <n v="1.5"/>
  </r>
  <r>
    <x v="2"/>
    <x v="2"/>
    <x v="0"/>
    <x v="3"/>
    <x v="1"/>
    <n v="61.2"/>
  </r>
  <r>
    <x v="2"/>
    <x v="2"/>
    <x v="1"/>
    <x v="3"/>
    <x v="1"/>
    <n v="5.6000000000000005"/>
  </r>
  <r>
    <x v="2"/>
    <x v="2"/>
    <x v="2"/>
    <x v="3"/>
    <x v="1"/>
    <n v="2.3000000000000003"/>
  </r>
  <r>
    <x v="2"/>
    <x v="2"/>
    <x v="3"/>
    <x v="3"/>
    <x v="1"/>
    <n v="2.5999999999999996"/>
  </r>
  <r>
    <x v="2"/>
    <x v="2"/>
    <x v="4"/>
    <x v="3"/>
    <x v="1"/>
    <n v="14.3"/>
  </r>
  <r>
    <x v="2"/>
    <x v="2"/>
    <x v="5"/>
    <x v="3"/>
    <x v="1"/>
    <n v="0.7"/>
  </r>
  <r>
    <x v="2"/>
    <x v="2"/>
    <x v="6"/>
    <x v="3"/>
    <x v="1"/>
    <n v="7.5"/>
  </r>
  <r>
    <x v="2"/>
    <x v="2"/>
    <x v="7"/>
    <x v="3"/>
    <x v="1"/>
    <n v="14.200000000000001"/>
  </r>
  <r>
    <x v="2"/>
    <x v="2"/>
    <x v="8"/>
    <x v="3"/>
    <x v="1"/>
    <n v="19.2"/>
  </r>
  <r>
    <x v="2"/>
    <x v="2"/>
    <x v="9"/>
    <x v="3"/>
    <x v="1"/>
    <n v="16.100000000000001"/>
  </r>
  <r>
    <x v="2"/>
    <x v="2"/>
    <x v="10"/>
    <x v="3"/>
    <x v="1"/>
    <n v="7.8000000000000007"/>
  </r>
  <r>
    <x v="2"/>
    <x v="2"/>
    <x v="11"/>
    <x v="3"/>
    <x v="1"/>
    <n v="6.5"/>
  </r>
  <r>
    <x v="2"/>
    <x v="2"/>
    <x v="12"/>
    <x v="3"/>
    <x v="1"/>
    <n v="12.100000000000001"/>
  </r>
  <r>
    <x v="2"/>
    <x v="2"/>
    <x v="13"/>
    <x v="3"/>
    <x v="1"/>
    <n v="6.8"/>
  </r>
  <r>
    <x v="2"/>
    <x v="2"/>
    <x v="14"/>
    <x v="3"/>
    <x v="1"/>
    <n v="1.7"/>
  </r>
  <r>
    <x v="2"/>
    <x v="2"/>
    <x v="15"/>
    <x v="3"/>
    <x v="1"/>
    <n v="4"/>
  </r>
  <r>
    <x v="2"/>
    <x v="2"/>
    <x v="16"/>
    <x v="3"/>
    <x v="1"/>
    <n v="0.5"/>
  </r>
  <r>
    <x v="2"/>
    <x v="2"/>
    <x v="17"/>
    <x v="3"/>
    <x v="1"/>
    <n v="1.5"/>
  </r>
  <r>
    <x v="2"/>
    <x v="2"/>
    <x v="18"/>
    <x v="3"/>
    <x v="1"/>
    <n v="1.7000000000000002"/>
  </r>
  <r>
    <x v="0"/>
    <x v="0"/>
    <x v="0"/>
    <x v="0"/>
    <x v="2"/>
    <n v="1734.7"/>
  </r>
  <r>
    <x v="0"/>
    <x v="0"/>
    <x v="1"/>
    <x v="0"/>
    <x v="2"/>
    <n v="247.6"/>
  </r>
  <r>
    <x v="0"/>
    <x v="0"/>
    <x v="2"/>
    <x v="0"/>
    <x v="2"/>
    <n v="161.9"/>
  </r>
  <r>
    <x v="0"/>
    <x v="0"/>
    <x v="3"/>
    <x v="0"/>
    <x v="2"/>
    <n v="292.70000000000005"/>
  </r>
  <r>
    <x v="0"/>
    <x v="0"/>
    <x v="4"/>
    <x v="0"/>
    <x v="2"/>
    <n v="469.09999999999997"/>
  </r>
  <r>
    <x v="0"/>
    <x v="0"/>
    <x v="5"/>
    <x v="0"/>
    <x v="2"/>
    <n v="100"/>
  </r>
  <r>
    <x v="0"/>
    <x v="0"/>
    <x v="6"/>
    <x v="0"/>
    <x v="2"/>
    <n v="443"/>
  </r>
  <r>
    <x v="0"/>
    <x v="0"/>
    <x v="7"/>
    <x v="0"/>
    <x v="2"/>
    <n v="488.5"/>
  </r>
  <r>
    <x v="0"/>
    <x v="0"/>
    <x v="8"/>
    <x v="0"/>
    <x v="2"/>
    <n v="1526.3"/>
  </r>
  <r>
    <x v="0"/>
    <x v="0"/>
    <x v="9"/>
    <x v="0"/>
    <x v="2"/>
    <n v="1072.2"/>
  </r>
  <r>
    <x v="0"/>
    <x v="0"/>
    <x v="10"/>
    <x v="0"/>
    <x v="2"/>
    <n v="239.3"/>
  </r>
  <r>
    <x v="0"/>
    <x v="0"/>
    <x v="11"/>
    <x v="0"/>
    <x v="2"/>
    <n v="505.8"/>
  </r>
  <r>
    <x v="0"/>
    <x v="0"/>
    <x v="12"/>
    <x v="0"/>
    <x v="2"/>
    <n v="1341.5"/>
  </r>
  <r>
    <x v="0"/>
    <x v="0"/>
    <x v="13"/>
    <x v="0"/>
    <x v="2"/>
    <n v="335.8"/>
  </r>
  <r>
    <x v="0"/>
    <x v="0"/>
    <x v="14"/>
    <x v="0"/>
    <x v="2"/>
    <n v="97"/>
  </r>
  <r>
    <x v="0"/>
    <x v="0"/>
    <x v="15"/>
    <x v="0"/>
    <x v="2"/>
    <n v="276.39999999999998"/>
  </r>
  <r>
    <x v="0"/>
    <x v="0"/>
    <x v="16"/>
    <x v="0"/>
    <x v="2"/>
    <n v="66.8"/>
  </r>
  <r>
    <x v="0"/>
    <x v="0"/>
    <x v="17"/>
    <x v="0"/>
    <x v="2"/>
    <n v="19.5"/>
  </r>
  <r>
    <x v="0"/>
    <x v="0"/>
    <x v="18"/>
    <x v="0"/>
    <x v="2"/>
    <n v="14.7"/>
  </r>
  <r>
    <x v="0"/>
    <x v="1"/>
    <x v="0"/>
    <x v="0"/>
    <x v="2"/>
    <n v="1043.0999999999999"/>
  </r>
  <r>
    <x v="0"/>
    <x v="1"/>
    <x v="1"/>
    <x v="0"/>
    <x v="2"/>
    <n v="143.4"/>
  </r>
  <r>
    <x v="0"/>
    <x v="1"/>
    <x v="2"/>
    <x v="0"/>
    <x v="2"/>
    <n v="90.3"/>
  </r>
  <r>
    <x v="0"/>
    <x v="1"/>
    <x v="3"/>
    <x v="0"/>
    <x v="2"/>
    <n v="168.5"/>
  </r>
  <r>
    <x v="0"/>
    <x v="1"/>
    <x v="4"/>
    <x v="0"/>
    <x v="2"/>
    <n v="259.89999999999998"/>
  </r>
  <r>
    <x v="0"/>
    <x v="1"/>
    <x v="5"/>
    <x v="0"/>
    <x v="2"/>
    <n v="58.5"/>
  </r>
  <r>
    <x v="0"/>
    <x v="1"/>
    <x v="6"/>
    <x v="0"/>
    <x v="2"/>
    <n v="274.7"/>
  </r>
  <r>
    <x v="0"/>
    <x v="1"/>
    <x v="7"/>
    <x v="0"/>
    <x v="2"/>
    <n v="296.2"/>
  </r>
  <r>
    <x v="0"/>
    <x v="1"/>
    <x v="8"/>
    <x v="0"/>
    <x v="2"/>
    <n v="854.5"/>
  </r>
  <r>
    <x v="0"/>
    <x v="1"/>
    <x v="9"/>
    <x v="0"/>
    <x v="2"/>
    <n v="627.1"/>
  </r>
  <r>
    <x v="0"/>
    <x v="1"/>
    <x v="10"/>
    <x v="0"/>
    <x v="2"/>
    <n v="145.9"/>
  </r>
  <r>
    <x v="0"/>
    <x v="1"/>
    <x v="11"/>
    <x v="0"/>
    <x v="2"/>
    <n v="294"/>
  </r>
  <r>
    <x v="0"/>
    <x v="1"/>
    <x v="12"/>
    <x v="0"/>
    <x v="2"/>
    <n v="728.6"/>
  </r>
  <r>
    <x v="0"/>
    <x v="1"/>
    <x v="13"/>
    <x v="0"/>
    <x v="2"/>
    <n v="199.2"/>
  </r>
  <r>
    <x v="0"/>
    <x v="1"/>
    <x v="14"/>
    <x v="0"/>
    <x v="2"/>
    <n v="57"/>
  </r>
  <r>
    <x v="0"/>
    <x v="1"/>
    <x v="15"/>
    <x v="0"/>
    <x v="2"/>
    <n v="152.69999999999999"/>
  </r>
  <r>
    <x v="0"/>
    <x v="1"/>
    <x v="16"/>
    <x v="0"/>
    <x v="2"/>
    <n v="39.599999999999994"/>
  </r>
  <r>
    <x v="0"/>
    <x v="1"/>
    <x v="17"/>
    <x v="0"/>
    <x v="2"/>
    <n v="12"/>
  </r>
  <r>
    <x v="0"/>
    <x v="1"/>
    <x v="18"/>
    <x v="0"/>
    <x v="2"/>
    <n v="9.8000000000000007"/>
  </r>
  <r>
    <x v="0"/>
    <x v="2"/>
    <x v="0"/>
    <x v="0"/>
    <x v="2"/>
    <n v="691.7"/>
  </r>
  <r>
    <x v="0"/>
    <x v="2"/>
    <x v="1"/>
    <x v="0"/>
    <x v="2"/>
    <n v="104.1"/>
  </r>
  <r>
    <x v="0"/>
    <x v="2"/>
    <x v="2"/>
    <x v="0"/>
    <x v="2"/>
    <n v="71.599999999999994"/>
  </r>
  <r>
    <x v="0"/>
    <x v="2"/>
    <x v="3"/>
    <x v="0"/>
    <x v="2"/>
    <n v="124.2"/>
  </r>
  <r>
    <x v="0"/>
    <x v="2"/>
    <x v="4"/>
    <x v="0"/>
    <x v="2"/>
    <n v="209.2"/>
  </r>
  <r>
    <x v="0"/>
    <x v="2"/>
    <x v="5"/>
    <x v="0"/>
    <x v="2"/>
    <n v="41.4"/>
  </r>
  <r>
    <x v="0"/>
    <x v="2"/>
    <x v="6"/>
    <x v="0"/>
    <x v="2"/>
    <n v="168.3"/>
  </r>
  <r>
    <x v="0"/>
    <x v="2"/>
    <x v="7"/>
    <x v="0"/>
    <x v="2"/>
    <n v="192.2"/>
  </r>
  <r>
    <x v="0"/>
    <x v="2"/>
    <x v="8"/>
    <x v="0"/>
    <x v="2"/>
    <n v="671.8"/>
  </r>
  <r>
    <x v="0"/>
    <x v="2"/>
    <x v="9"/>
    <x v="0"/>
    <x v="2"/>
    <n v="445.1"/>
  </r>
  <r>
    <x v="0"/>
    <x v="2"/>
    <x v="10"/>
    <x v="0"/>
    <x v="2"/>
    <n v="93.4"/>
  </r>
  <r>
    <x v="0"/>
    <x v="2"/>
    <x v="11"/>
    <x v="0"/>
    <x v="2"/>
    <n v="211.8"/>
  </r>
  <r>
    <x v="0"/>
    <x v="2"/>
    <x v="12"/>
    <x v="0"/>
    <x v="2"/>
    <n v="612.9"/>
  </r>
  <r>
    <x v="0"/>
    <x v="2"/>
    <x v="13"/>
    <x v="0"/>
    <x v="2"/>
    <n v="136.5"/>
  </r>
  <r>
    <x v="0"/>
    <x v="2"/>
    <x v="14"/>
    <x v="0"/>
    <x v="2"/>
    <n v="39.9"/>
  </r>
  <r>
    <x v="0"/>
    <x v="2"/>
    <x v="15"/>
    <x v="0"/>
    <x v="2"/>
    <n v="123.69999999999999"/>
  </r>
  <r>
    <x v="0"/>
    <x v="2"/>
    <x v="16"/>
    <x v="0"/>
    <x v="2"/>
    <n v="27.299999999999997"/>
  </r>
  <r>
    <x v="0"/>
    <x v="2"/>
    <x v="17"/>
    <x v="0"/>
    <x v="2"/>
    <n v="7.5"/>
  </r>
  <r>
    <x v="0"/>
    <x v="2"/>
    <x v="18"/>
    <x v="0"/>
    <x v="2"/>
    <n v="5"/>
  </r>
  <r>
    <x v="1"/>
    <x v="0"/>
    <x v="0"/>
    <x v="0"/>
    <x v="2"/>
    <n v="1286.5999999999999"/>
  </r>
  <r>
    <x v="1"/>
    <x v="0"/>
    <x v="1"/>
    <x v="0"/>
    <x v="2"/>
    <n v="217.89999999999998"/>
  </r>
  <r>
    <x v="1"/>
    <x v="0"/>
    <x v="2"/>
    <x v="0"/>
    <x v="2"/>
    <n v="136.19999999999999"/>
  </r>
  <r>
    <x v="1"/>
    <x v="0"/>
    <x v="3"/>
    <x v="0"/>
    <x v="2"/>
    <n v="239"/>
  </r>
  <r>
    <x v="1"/>
    <x v="0"/>
    <x v="4"/>
    <x v="0"/>
    <x v="2"/>
    <n v="338.9"/>
  </r>
  <r>
    <x v="1"/>
    <x v="0"/>
    <x v="5"/>
    <x v="0"/>
    <x v="2"/>
    <n v="84.4"/>
  </r>
  <r>
    <x v="1"/>
    <x v="0"/>
    <x v="6"/>
    <x v="0"/>
    <x v="2"/>
    <n v="384.2"/>
  </r>
  <r>
    <x v="1"/>
    <x v="0"/>
    <x v="7"/>
    <x v="0"/>
    <x v="2"/>
    <n v="403.90000000000003"/>
  </r>
  <r>
    <x v="1"/>
    <x v="0"/>
    <x v="8"/>
    <x v="0"/>
    <x v="2"/>
    <n v="1286.5999999999999"/>
  </r>
  <r>
    <x v="1"/>
    <x v="0"/>
    <x v="9"/>
    <x v="0"/>
    <x v="2"/>
    <n v="855.6"/>
  </r>
  <r>
    <x v="1"/>
    <x v="0"/>
    <x v="10"/>
    <x v="0"/>
    <x v="2"/>
    <n v="188.5"/>
  </r>
  <r>
    <x v="1"/>
    <x v="0"/>
    <x v="11"/>
    <x v="0"/>
    <x v="2"/>
    <n v="434.6"/>
  </r>
  <r>
    <x v="1"/>
    <x v="0"/>
    <x v="12"/>
    <x v="0"/>
    <x v="2"/>
    <n v="1134.4000000000001"/>
  </r>
  <r>
    <x v="1"/>
    <x v="0"/>
    <x v="13"/>
    <x v="0"/>
    <x v="2"/>
    <n v="278"/>
  </r>
  <r>
    <x v="1"/>
    <x v="0"/>
    <x v="14"/>
    <x v="0"/>
    <x v="2"/>
    <n v="84.2"/>
  </r>
  <r>
    <x v="1"/>
    <x v="0"/>
    <x v="15"/>
    <x v="0"/>
    <x v="2"/>
    <n v="233.5"/>
  </r>
  <r>
    <x v="1"/>
    <x v="0"/>
    <x v="16"/>
    <x v="0"/>
    <x v="2"/>
    <n v="56.599999999999994"/>
  </r>
  <r>
    <x v="1"/>
    <x v="0"/>
    <x v="17"/>
    <x v="0"/>
    <x v="2"/>
    <n v="13.9"/>
  </r>
  <r>
    <x v="1"/>
    <x v="0"/>
    <x v="18"/>
    <x v="0"/>
    <x v="2"/>
    <n v="11.2"/>
  </r>
  <r>
    <x v="1"/>
    <x v="1"/>
    <x v="0"/>
    <x v="0"/>
    <x v="2"/>
    <n v="820.40000000000009"/>
  </r>
  <r>
    <x v="1"/>
    <x v="1"/>
    <x v="1"/>
    <x v="0"/>
    <x v="2"/>
    <n v="130.5"/>
  </r>
  <r>
    <x v="1"/>
    <x v="1"/>
    <x v="2"/>
    <x v="0"/>
    <x v="2"/>
    <n v="77.5"/>
  </r>
  <r>
    <x v="1"/>
    <x v="1"/>
    <x v="3"/>
    <x v="0"/>
    <x v="2"/>
    <n v="142.1"/>
  </r>
  <r>
    <x v="1"/>
    <x v="1"/>
    <x v="4"/>
    <x v="0"/>
    <x v="2"/>
    <n v="191.1"/>
  </r>
  <r>
    <x v="1"/>
    <x v="1"/>
    <x v="5"/>
    <x v="0"/>
    <x v="2"/>
    <n v="51"/>
  </r>
  <r>
    <x v="1"/>
    <x v="1"/>
    <x v="6"/>
    <x v="0"/>
    <x v="2"/>
    <n v="246.10000000000002"/>
  </r>
  <r>
    <x v="1"/>
    <x v="1"/>
    <x v="7"/>
    <x v="0"/>
    <x v="2"/>
    <n v="261.70000000000005"/>
  </r>
  <r>
    <x v="1"/>
    <x v="1"/>
    <x v="8"/>
    <x v="0"/>
    <x v="2"/>
    <n v="744.3"/>
  </r>
  <r>
    <x v="1"/>
    <x v="1"/>
    <x v="9"/>
    <x v="0"/>
    <x v="2"/>
    <n v="526.9"/>
  </r>
  <r>
    <x v="1"/>
    <x v="1"/>
    <x v="10"/>
    <x v="0"/>
    <x v="2"/>
    <n v="123.5"/>
  </r>
  <r>
    <x v="1"/>
    <x v="1"/>
    <x v="11"/>
    <x v="0"/>
    <x v="2"/>
    <n v="257.8"/>
  </r>
  <r>
    <x v="1"/>
    <x v="1"/>
    <x v="12"/>
    <x v="0"/>
    <x v="2"/>
    <n v="627"/>
  </r>
  <r>
    <x v="1"/>
    <x v="1"/>
    <x v="13"/>
    <x v="0"/>
    <x v="2"/>
    <n v="171.3"/>
  </r>
  <r>
    <x v="1"/>
    <x v="1"/>
    <x v="14"/>
    <x v="0"/>
    <x v="2"/>
    <n v="50.2"/>
  </r>
  <r>
    <x v="1"/>
    <x v="1"/>
    <x v="15"/>
    <x v="0"/>
    <x v="2"/>
    <n v="131"/>
  </r>
  <r>
    <x v="1"/>
    <x v="1"/>
    <x v="16"/>
    <x v="0"/>
    <x v="2"/>
    <n v="35.1"/>
  </r>
  <r>
    <x v="1"/>
    <x v="1"/>
    <x v="17"/>
    <x v="0"/>
    <x v="2"/>
    <n v="9.3000000000000007"/>
  </r>
  <r>
    <x v="1"/>
    <x v="1"/>
    <x v="18"/>
    <x v="0"/>
    <x v="2"/>
    <n v="7.4"/>
  </r>
  <r>
    <x v="1"/>
    <x v="2"/>
    <x v="0"/>
    <x v="0"/>
    <x v="2"/>
    <n v="466.3"/>
  </r>
  <r>
    <x v="1"/>
    <x v="2"/>
    <x v="1"/>
    <x v="0"/>
    <x v="2"/>
    <n v="87.4"/>
  </r>
  <r>
    <x v="1"/>
    <x v="2"/>
    <x v="2"/>
    <x v="0"/>
    <x v="2"/>
    <n v="58.7"/>
  </r>
  <r>
    <x v="1"/>
    <x v="2"/>
    <x v="3"/>
    <x v="0"/>
    <x v="2"/>
    <n v="96.9"/>
  </r>
  <r>
    <x v="1"/>
    <x v="2"/>
    <x v="4"/>
    <x v="0"/>
    <x v="2"/>
    <n v="147.80000000000001"/>
  </r>
  <r>
    <x v="1"/>
    <x v="2"/>
    <x v="5"/>
    <x v="0"/>
    <x v="2"/>
    <n v="33.4"/>
  </r>
  <r>
    <x v="1"/>
    <x v="2"/>
    <x v="6"/>
    <x v="0"/>
    <x v="2"/>
    <n v="138.1"/>
  </r>
  <r>
    <x v="1"/>
    <x v="2"/>
    <x v="7"/>
    <x v="0"/>
    <x v="2"/>
    <n v="142.30000000000001"/>
  </r>
  <r>
    <x v="1"/>
    <x v="2"/>
    <x v="8"/>
    <x v="0"/>
    <x v="2"/>
    <n v="542.20000000000005"/>
  </r>
  <r>
    <x v="1"/>
    <x v="2"/>
    <x v="9"/>
    <x v="0"/>
    <x v="2"/>
    <n v="328.6"/>
  </r>
  <r>
    <x v="1"/>
    <x v="2"/>
    <x v="10"/>
    <x v="0"/>
    <x v="2"/>
    <n v="65"/>
  </r>
  <r>
    <x v="1"/>
    <x v="2"/>
    <x v="11"/>
    <x v="0"/>
    <x v="2"/>
    <n v="176.8"/>
  </r>
  <r>
    <x v="1"/>
    <x v="2"/>
    <x v="12"/>
    <x v="0"/>
    <x v="2"/>
    <n v="507.4"/>
  </r>
  <r>
    <x v="1"/>
    <x v="2"/>
    <x v="13"/>
    <x v="0"/>
    <x v="2"/>
    <n v="106.8"/>
  </r>
  <r>
    <x v="1"/>
    <x v="2"/>
    <x v="14"/>
    <x v="0"/>
    <x v="2"/>
    <n v="33.9"/>
  </r>
  <r>
    <x v="1"/>
    <x v="2"/>
    <x v="15"/>
    <x v="0"/>
    <x v="2"/>
    <n v="102.4"/>
  </r>
  <r>
    <x v="1"/>
    <x v="2"/>
    <x v="16"/>
    <x v="0"/>
    <x v="2"/>
    <n v="21.3"/>
  </r>
  <r>
    <x v="1"/>
    <x v="2"/>
    <x v="17"/>
    <x v="0"/>
    <x v="2"/>
    <n v="4.5999999999999996"/>
  </r>
  <r>
    <x v="1"/>
    <x v="2"/>
    <x v="18"/>
    <x v="0"/>
    <x v="2"/>
    <n v="3.9"/>
  </r>
  <r>
    <x v="2"/>
    <x v="0"/>
    <x v="0"/>
    <x v="0"/>
    <x v="2"/>
    <n v="448.20000000000005"/>
  </r>
  <r>
    <x v="2"/>
    <x v="0"/>
    <x v="1"/>
    <x v="0"/>
    <x v="2"/>
    <n v="29.6"/>
  </r>
  <r>
    <x v="2"/>
    <x v="0"/>
    <x v="2"/>
    <x v="0"/>
    <x v="2"/>
    <n v="25.7"/>
  </r>
  <r>
    <x v="2"/>
    <x v="0"/>
    <x v="3"/>
    <x v="0"/>
    <x v="2"/>
    <n v="53.7"/>
  </r>
  <r>
    <x v="2"/>
    <x v="0"/>
    <x v="4"/>
    <x v="0"/>
    <x v="2"/>
    <n v="130.19999999999999"/>
  </r>
  <r>
    <x v="2"/>
    <x v="0"/>
    <x v="5"/>
    <x v="0"/>
    <x v="2"/>
    <n v="15.5"/>
  </r>
  <r>
    <x v="2"/>
    <x v="0"/>
    <x v="6"/>
    <x v="0"/>
    <x v="2"/>
    <n v="58.9"/>
  </r>
  <r>
    <x v="2"/>
    <x v="0"/>
    <x v="7"/>
    <x v="0"/>
    <x v="2"/>
    <n v="84.4"/>
  </r>
  <r>
    <x v="2"/>
    <x v="0"/>
    <x v="8"/>
    <x v="0"/>
    <x v="2"/>
    <n v="239.7"/>
  </r>
  <r>
    <x v="2"/>
    <x v="0"/>
    <x v="9"/>
    <x v="0"/>
    <x v="2"/>
    <n v="216.7"/>
  </r>
  <r>
    <x v="2"/>
    <x v="0"/>
    <x v="10"/>
    <x v="0"/>
    <x v="2"/>
    <n v="50.7"/>
  </r>
  <r>
    <x v="2"/>
    <x v="0"/>
    <x v="11"/>
    <x v="0"/>
    <x v="2"/>
    <n v="71.099999999999994"/>
  </r>
  <r>
    <x v="2"/>
    <x v="0"/>
    <x v="12"/>
    <x v="0"/>
    <x v="2"/>
    <n v="207"/>
  </r>
  <r>
    <x v="2"/>
    <x v="0"/>
    <x v="13"/>
    <x v="0"/>
    <x v="2"/>
    <n v="57.8"/>
  </r>
  <r>
    <x v="2"/>
    <x v="0"/>
    <x v="14"/>
    <x v="0"/>
    <x v="2"/>
    <n v="12.8"/>
  </r>
  <r>
    <x v="2"/>
    <x v="0"/>
    <x v="15"/>
    <x v="0"/>
    <x v="2"/>
    <n v="42.9"/>
  </r>
  <r>
    <x v="2"/>
    <x v="0"/>
    <x v="16"/>
    <x v="0"/>
    <x v="2"/>
    <n v="10.3"/>
  </r>
  <r>
    <x v="2"/>
    <x v="0"/>
    <x v="17"/>
    <x v="0"/>
    <x v="2"/>
    <n v="5.6"/>
  </r>
  <r>
    <x v="2"/>
    <x v="0"/>
    <x v="18"/>
    <x v="0"/>
    <x v="2"/>
    <n v="3.5"/>
  </r>
  <r>
    <x v="2"/>
    <x v="1"/>
    <x v="0"/>
    <x v="0"/>
    <x v="2"/>
    <n v="222.7"/>
  </r>
  <r>
    <x v="2"/>
    <x v="1"/>
    <x v="1"/>
    <x v="0"/>
    <x v="2"/>
    <n v="12.9"/>
  </r>
  <r>
    <x v="2"/>
    <x v="1"/>
    <x v="2"/>
    <x v="0"/>
    <x v="2"/>
    <n v="12.799999999999999"/>
  </r>
  <r>
    <x v="2"/>
    <x v="1"/>
    <x v="3"/>
    <x v="0"/>
    <x v="2"/>
    <n v="26.4"/>
  </r>
  <r>
    <x v="2"/>
    <x v="1"/>
    <x v="4"/>
    <x v="0"/>
    <x v="2"/>
    <n v="68.7"/>
  </r>
  <r>
    <x v="2"/>
    <x v="1"/>
    <x v="5"/>
    <x v="0"/>
    <x v="2"/>
    <n v="7.5"/>
  </r>
  <r>
    <x v="2"/>
    <x v="1"/>
    <x v="6"/>
    <x v="0"/>
    <x v="2"/>
    <n v="28.7"/>
  </r>
  <r>
    <x v="2"/>
    <x v="1"/>
    <x v="7"/>
    <x v="0"/>
    <x v="2"/>
    <n v="34.5"/>
  </r>
  <r>
    <x v="2"/>
    <x v="1"/>
    <x v="8"/>
    <x v="0"/>
    <x v="2"/>
    <n v="110.19999999999999"/>
  </r>
  <r>
    <x v="2"/>
    <x v="1"/>
    <x v="9"/>
    <x v="0"/>
    <x v="2"/>
    <n v="100.1"/>
  </r>
  <r>
    <x v="2"/>
    <x v="1"/>
    <x v="10"/>
    <x v="0"/>
    <x v="2"/>
    <n v="22.3"/>
  </r>
  <r>
    <x v="2"/>
    <x v="1"/>
    <x v="11"/>
    <x v="0"/>
    <x v="2"/>
    <n v="36.200000000000003"/>
  </r>
  <r>
    <x v="2"/>
    <x v="1"/>
    <x v="12"/>
    <x v="0"/>
    <x v="2"/>
    <n v="101.6"/>
  </r>
  <r>
    <x v="2"/>
    <x v="1"/>
    <x v="13"/>
    <x v="0"/>
    <x v="2"/>
    <n v="28"/>
  </r>
  <r>
    <x v="2"/>
    <x v="1"/>
    <x v="14"/>
    <x v="0"/>
    <x v="2"/>
    <n v="6.8"/>
  </r>
  <r>
    <x v="2"/>
    <x v="1"/>
    <x v="15"/>
    <x v="0"/>
    <x v="2"/>
    <n v="21.7"/>
  </r>
  <r>
    <x v="2"/>
    <x v="1"/>
    <x v="16"/>
    <x v="0"/>
    <x v="2"/>
    <n v="4.3000000000000007"/>
  </r>
  <r>
    <x v="2"/>
    <x v="1"/>
    <x v="17"/>
    <x v="0"/>
    <x v="2"/>
    <n v="2.7"/>
  </r>
  <r>
    <x v="2"/>
    <x v="1"/>
    <x v="18"/>
    <x v="0"/>
    <x v="2"/>
    <n v="2.2999999999999998"/>
  </r>
  <r>
    <x v="2"/>
    <x v="2"/>
    <x v="0"/>
    <x v="0"/>
    <x v="2"/>
    <n v="225.5"/>
  </r>
  <r>
    <x v="2"/>
    <x v="2"/>
    <x v="1"/>
    <x v="0"/>
    <x v="2"/>
    <n v="16.7"/>
  </r>
  <r>
    <x v="2"/>
    <x v="2"/>
    <x v="2"/>
    <x v="0"/>
    <x v="2"/>
    <n v="12.9"/>
  </r>
  <r>
    <x v="2"/>
    <x v="2"/>
    <x v="3"/>
    <x v="0"/>
    <x v="2"/>
    <n v="27.4"/>
  </r>
  <r>
    <x v="2"/>
    <x v="2"/>
    <x v="4"/>
    <x v="0"/>
    <x v="2"/>
    <n v="61.4"/>
  </r>
  <r>
    <x v="2"/>
    <x v="2"/>
    <x v="5"/>
    <x v="0"/>
    <x v="2"/>
    <n v="8"/>
  </r>
  <r>
    <x v="2"/>
    <x v="2"/>
    <x v="6"/>
    <x v="0"/>
    <x v="2"/>
    <n v="30.200000000000003"/>
  </r>
  <r>
    <x v="2"/>
    <x v="2"/>
    <x v="7"/>
    <x v="0"/>
    <x v="2"/>
    <n v="50"/>
  </r>
  <r>
    <x v="2"/>
    <x v="2"/>
    <x v="8"/>
    <x v="0"/>
    <x v="2"/>
    <n v="129.5"/>
  </r>
  <r>
    <x v="2"/>
    <x v="2"/>
    <x v="9"/>
    <x v="0"/>
    <x v="2"/>
    <n v="116.5"/>
  </r>
  <r>
    <x v="2"/>
    <x v="2"/>
    <x v="10"/>
    <x v="0"/>
    <x v="2"/>
    <n v="28.5"/>
  </r>
  <r>
    <x v="2"/>
    <x v="2"/>
    <x v="11"/>
    <x v="0"/>
    <x v="2"/>
    <n v="34.9"/>
  </r>
  <r>
    <x v="2"/>
    <x v="2"/>
    <x v="12"/>
    <x v="0"/>
    <x v="2"/>
    <n v="105.4"/>
  </r>
  <r>
    <x v="2"/>
    <x v="2"/>
    <x v="13"/>
    <x v="0"/>
    <x v="2"/>
    <n v="29.799999999999997"/>
  </r>
  <r>
    <x v="2"/>
    <x v="2"/>
    <x v="14"/>
    <x v="0"/>
    <x v="2"/>
    <n v="6"/>
  </r>
  <r>
    <x v="2"/>
    <x v="2"/>
    <x v="15"/>
    <x v="0"/>
    <x v="2"/>
    <n v="21.299999999999997"/>
  </r>
  <r>
    <x v="2"/>
    <x v="2"/>
    <x v="16"/>
    <x v="0"/>
    <x v="2"/>
    <n v="5.9"/>
  </r>
  <r>
    <x v="2"/>
    <x v="2"/>
    <x v="17"/>
    <x v="0"/>
    <x v="2"/>
    <n v="3"/>
  </r>
  <r>
    <x v="2"/>
    <x v="2"/>
    <x v="18"/>
    <x v="0"/>
    <x v="2"/>
    <n v="1.2"/>
  </r>
  <r>
    <x v="0"/>
    <x v="0"/>
    <x v="0"/>
    <x v="1"/>
    <x v="2"/>
    <n v="1713.1999999999998"/>
  </r>
  <r>
    <x v="0"/>
    <x v="0"/>
    <x v="1"/>
    <x v="1"/>
    <x v="2"/>
    <n v="251.60000000000002"/>
  </r>
  <r>
    <x v="0"/>
    <x v="0"/>
    <x v="2"/>
    <x v="1"/>
    <x v="2"/>
    <n v="166.8"/>
  </r>
  <r>
    <x v="0"/>
    <x v="0"/>
    <x v="3"/>
    <x v="1"/>
    <x v="2"/>
    <n v="302"/>
  </r>
  <r>
    <x v="0"/>
    <x v="0"/>
    <x v="4"/>
    <x v="1"/>
    <x v="2"/>
    <n v="479.4"/>
  </r>
  <r>
    <x v="0"/>
    <x v="0"/>
    <x v="5"/>
    <x v="1"/>
    <x v="2"/>
    <n v="99.8"/>
  </r>
  <r>
    <x v="0"/>
    <x v="0"/>
    <x v="6"/>
    <x v="1"/>
    <x v="2"/>
    <n v="453.4"/>
  </r>
  <r>
    <x v="0"/>
    <x v="0"/>
    <x v="7"/>
    <x v="1"/>
    <x v="2"/>
    <n v="463.5"/>
  </r>
  <r>
    <x v="0"/>
    <x v="0"/>
    <x v="8"/>
    <x v="1"/>
    <x v="2"/>
    <n v="1511.1"/>
  </r>
  <r>
    <x v="0"/>
    <x v="0"/>
    <x v="9"/>
    <x v="1"/>
    <x v="2"/>
    <n v="1069.5999999999999"/>
  </r>
  <r>
    <x v="0"/>
    <x v="0"/>
    <x v="10"/>
    <x v="1"/>
    <x v="2"/>
    <n v="234.5"/>
  </r>
  <r>
    <x v="0"/>
    <x v="0"/>
    <x v="11"/>
    <x v="1"/>
    <x v="2"/>
    <n v="515.79999999999995"/>
  </r>
  <r>
    <x v="0"/>
    <x v="0"/>
    <x v="12"/>
    <x v="1"/>
    <x v="2"/>
    <n v="1294"/>
  </r>
  <r>
    <x v="0"/>
    <x v="0"/>
    <x v="13"/>
    <x v="1"/>
    <x v="2"/>
    <n v="322.7"/>
  </r>
  <r>
    <x v="0"/>
    <x v="0"/>
    <x v="14"/>
    <x v="1"/>
    <x v="2"/>
    <n v="98.8"/>
  </r>
  <r>
    <x v="0"/>
    <x v="0"/>
    <x v="15"/>
    <x v="1"/>
    <x v="2"/>
    <n v="284.79999999999995"/>
  </r>
  <r>
    <x v="0"/>
    <x v="0"/>
    <x v="16"/>
    <x v="1"/>
    <x v="2"/>
    <n v="67.5"/>
  </r>
  <r>
    <x v="0"/>
    <x v="0"/>
    <x v="17"/>
    <x v="1"/>
    <x v="2"/>
    <n v="19.2"/>
  </r>
  <r>
    <x v="0"/>
    <x v="0"/>
    <x v="18"/>
    <x v="1"/>
    <x v="2"/>
    <n v="14.5"/>
  </r>
  <r>
    <x v="0"/>
    <x v="1"/>
    <x v="0"/>
    <x v="1"/>
    <x v="2"/>
    <n v="1028.3"/>
  </r>
  <r>
    <x v="0"/>
    <x v="1"/>
    <x v="1"/>
    <x v="1"/>
    <x v="2"/>
    <n v="146.5"/>
  </r>
  <r>
    <x v="0"/>
    <x v="1"/>
    <x v="2"/>
    <x v="1"/>
    <x v="2"/>
    <n v="94.699999999999989"/>
  </r>
  <r>
    <x v="0"/>
    <x v="1"/>
    <x v="3"/>
    <x v="1"/>
    <x v="2"/>
    <n v="173.6"/>
  </r>
  <r>
    <x v="0"/>
    <x v="1"/>
    <x v="4"/>
    <x v="1"/>
    <x v="2"/>
    <n v="270.10000000000002"/>
  </r>
  <r>
    <x v="0"/>
    <x v="1"/>
    <x v="5"/>
    <x v="1"/>
    <x v="2"/>
    <n v="59.2"/>
  </r>
  <r>
    <x v="0"/>
    <x v="1"/>
    <x v="6"/>
    <x v="1"/>
    <x v="2"/>
    <n v="272.70000000000005"/>
  </r>
  <r>
    <x v="0"/>
    <x v="1"/>
    <x v="7"/>
    <x v="1"/>
    <x v="2"/>
    <n v="286.5"/>
  </r>
  <r>
    <x v="0"/>
    <x v="1"/>
    <x v="8"/>
    <x v="1"/>
    <x v="2"/>
    <n v="868.7"/>
  </r>
  <r>
    <x v="0"/>
    <x v="1"/>
    <x v="9"/>
    <x v="1"/>
    <x v="2"/>
    <n v="644.5"/>
  </r>
  <r>
    <x v="0"/>
    <x v="1"/>
    <x v="10"/>
    <x v="1"/>
    <x v="2"/>
    <n v="142.1"/>
  </r>
  <r>
    <x v="0"/>
    <x v="1"/>
    <x v="11"/>
    <x v="1"/>
    <x v="2"/>
    <n v="299.8"/>
  </r>
  <r>
    <x v="0"/>
    <x v="1"/>
    <x v="12"/>
    <x v="1"/>
    <x v="2"/>
    <n v="705.09999999999991"/>
  </r>
  <r>
    <x v="0"/>
    <x v="1"/>
    <x v="13"/>
    <x v="1"/>
    <x v="2"/>
    <n v="201.7"/>
  </r>
  <r>
    <x v="0"/>
    <x v="1"/>
    <x v="14"/>
    <x v="1"/>
    <x v="2"/>
    <n v="59.7"/>
  </r>
  <r>
    <x v="0"/>
    <x v="1"/>
    <x v="15"/>
    <x v="1"/>
    <x v="2"/>
    <n v="155.5"/>
  </r>
  <r>
    <x v="0"/>
    <x v="1"/>
    <x v="16"/>
    <x v="1"/>
    <x v="2"/>
    <n v="41"/>
  </r>
  <r>
    <x v="0"/>
    <x v="1"/>
    <x v="17"/>
    <x v="1"/>
    <x v="2"/>
    <n v="12.6"/>
  </r>
  <r>
    <x v="0"/>
    <x v="1"/>
    <x v="18"/>
    <x v="1"/>
    <x v="2"/>
    <n v="8.5"/>
  </r>
  <r>
    <x v="0"/>
    <x v="2"/>
    <x v="0"/>
    <x v="1"/>
    <x v="2"/>
    <n v="684.8"/>
  </r>
  <r>
    <x v="0"/>
    <x v="2"/>
    <x v="1"/>
    <x v="1"/>
    <x v="2"/>
    <n v="105.1"/>
  </r>
  <r>
    <x v="0"/>
    <x v="2"/>
    <x v="2"/>
    <x v="1"/>
    <x v="2"/>
    <n v="72.099999999999994"/>
  </r>
  <r>
    <x v="0"/>
    <x v="2"/>
    <x v="3"/>
    <x v="1"/>
    <x v="2"/>
    <n v="128.39999999999998"/>
  </r>
  <r>
    <x v="0"/>
    <x v="2"/>
    <x v="4"/>
    <x v="1"/>
    <x v="2"/>
    <n v="209.3"/>
  </r>
  <r>
    <x v="0"/>
    <x v="2"/>
    <x v="5"/>
    <x v="1"/>
    <x v="2"/>
    <n v="40.6"/>
  </r>
  <r>
    <x v="0"/>
    <x v="2"/>
    <x v="6"/>
    <x v="1"/>
    <x v="2"/>
    <n v="180.7"/>
  </r>
  <r>
    <x v="0"/>
    <x v="2"/>
    <x v="7"/>
    <x v="1"/>
    <x v="2"/>
    <n v="176.9"/>
  </r>
  <r>
    <x v="0"/>
    <x v="2"/>
    <x v="8"/>
    <x v="1"/>
    <x v="2"/>
    <n v="642.29999999999995"/>
  </r>
  <r>
    <x v="0"/>
    <x v="2"/>
    <x v="9"/>
    <x v="1"/>
    <x v="2"/>
    <n v="425.1"/>
  </r>
  <r>
    <x v="0"/>
    <x v="2"/>
    <x v="10"/>
    <x v="1"/>
    <x v="2"/>
    <n v="92.6"/>
  </r>
  <r>
    <x v="0"/>
    <x v="2"/>
    <x v="11"/>
    <x v="1"/>
    <x v="2"/>
    <n v="215.89999999999998"/>
  </r>
  <r>
    <x v="0"/>
    <x v="2"/>
    <x v="12"/>
    <x v="1"/>
    <x v="2"/>
    <n v="588.79999999999995"/>
  </r>
  <r>
    <x v="0"/>
    <x v="2"/>
    <x v="13"/>
    <x v="1"/>
    <x v="2"/>
    <n v="121"/>
  </r>
  <r>
    <x v="0"/>
    <x v="2"/>
    <x v="14"/>
    <x v="1"/>
    <x v="2"/>
    <n v="39.099999999999994"/>
  </r>
  <r>
    <x v="0"/>
    <x v="2"/>
    <x v="15"/>
    <x v="1"/>
    <x v="2"/>
    <n v="129.30000000000001"/>
  </r>
  <r>
    <x v="0"/>
    <x v="2"/>
    <x v="16"/>
    <x v="1"/>
    <x v="2"/>
    <n v="26.4"/>
  </r>
  <r>
    <x v="0"/>
    <x v="2"/>
    <x v="17"/>
    <x v="1"/>
    <x v="2"/>
    <n v="6.7"/>
  </r>
  <r>
    <x v="0"/>
    <x v="2"/>
    <x v="18"/>
    <x v="1"/>
    <x v="2"/>
    <n v="6"/>
  </r>
  <r>
    <x v="1"/>
    <x v="0"/>
    <x v="0"/>
    <x v="1"/>
    <x v="2"/>
    <n v="1264.2"/>
  </r>
  <r>
    <x v="1"/>
    <x v="0"/>
    <x v="1"/>
    <x v="1"/>
    <x v="2"/>
    <n v="216.4"/>
  </r>
  <r>
    <x v="1"/>
    <x v="0"/>
    <x v="2"/>
    <x v="1"/>
    <x v="2"/>
    <n v="136.30000000000001"/>
  </r>
  <r>
    <x v="1"/>
    <x v="0"/>
    <x v="3"/>
    <x v="1"/>
    <x v="2"/>
    <n v="241.7"/>
  </r>
  <r>
    <x v="1"/>
    <x v="0"/>
    <x v="4"/>
    <x v="1"/>
    <x v="2"/>
    <n v="361.9"/>
  </r>
  <r>
    <x v="1"/>
    <x v="0"/>
    <x v="5"/>
    <x v="1"/>
    <x v="2"/>
    <n v="84.199999999999989"/>
  </r>
  <r>
    <x v="1"/>
    <x v="0"/>
    <x v="6"/>
    <x v="1"/>
    <x v="2"/>
    <n v="389"/>
  </r>
  <r>
    <x v="1"/>
    <x v="0"/>
    <x v="7"/>
    <x v="1"/>
    <x v="2"/>
    <n v="370.5"/>
  </r>
  <r>
    <x v="1"/>
    <x v="0"/>
    <x v="8"/>
    <x v="1"/>
    <x v="2"/>
    <n v="1256.7"/>
  </r>
  <r>
    <x v="1"/>
    <x v="0"/>
    <x v="9"/>
    <x v="1"/>
    <x v="2"/>
    <n v="864.6"/>
  </r>
  <r>
    <x v="1"/>
    <x v="0"/>
    <x v="10"/>
    <x v="1"/>
    <x v="2"/>
    <n v="178.1"/>
  </r>
  <r>
    <x v="1"/>
    <x v="0"/>
    <x v="11"/>
    <x v="1"/>
    <x v="2"/>
    <n v="443.59999999999997"/>
  </r>
  <r>
    <x v="1"/>
    <x v="0"/>
    <x v="12"/>
    <x v="1"/>
    <x v="2"/>
    <n v="1087.4000000000001"/>
  </r>
  <r>
    <x v="1"/>
    <x v="0"/>
    <x v="13"/>
    <x v="1"/>
    <x v="2"/>
    <n v="263.10000000000002"/>
  </r>
  <r>
    <x v="1"/>
    <x v="0"/>
    <x v="14"/>
    <x v="1"/>
    <x v="2"/>
    <n v="85.4"/>
  </r>
  <r>
    <x v="1"/>
    <x v="0"/>
    <x v="15"/>
    <x v="1"/>
    <x v="2"/>
    <n v="245.10000000000002"/>
  </r>
  <r>
    <x v="1"/>
    <x v="0"/>
    <x v="16"/>
    <x v="1"/>
    <x v="2"/>
    <n v="58.5"/>
  </r>
  <r>
    <x v="1"/>
    <x v="0"/>
    <x v="17"/>
    <x v="1"/>
    <x v="2"/>
    <n v="13.8"/>
  </r>
  <r>
    <x v="1"/>
    <x v="0"/>
    <x v="18"/>
    <x v="1"/>
    <x v="2"/>
    <n v="9.9"/>
  </r>
  <r>
    <x v="1"/>
    <x v="1"/>
    <x v="0"/>
    <x v="1"/>
    <x v="2"/>
    <n v="806.8"/>
  </r>
  <r>
    <x v="1"/>
    <x v="1"/>
    <x v="1"/>
    <x v="1"/>
    <x v="2"/>
    <n v="128.30000000000001"/>
  </r>
  <r>
    <x v="1"/>
    <x v="1"/>
    <x v="2"/>
    <x v="1"/>
    <x v="2"/>
    <n v="76.800000000000011"/>
  </r>
  <r>
    <x v="1"/>
    <x v="1"/>
    <x v="3"/>
    <x v="1"/>
    <x v="2"/>
    <n v="143.1"/>
  </r>
  <r>
    <x v="1"/>
    <x v="1"/>
    <x v="4"/>
    <x v="1"/>
    <x v="2"/>
    <n v="207.5"/>
  </r>
  <r>
    <x v="1"/>
    <x v="1"/>
    <x v="5"/>
    <x v="1"/>
    <x v="2"/>
    <n v="50.5"/>
  </r>
  <r>
    <x v="1"/>
    <x v="1"/>
    <x v="6"/>
    <x v="1"/>
    <x v="2"/>
    <n v="239.5"/>
  </r>
  <r>
    <x v="1"/>
    <x v="1"/>
    <x v="7"/>
    <x v="1"/>
    <x v="2"/>
    <n v="243.70000000000002"/>
  </r>
  <r>
    <x v="1"/>
    <x v="1"/>
    <x v="8"/>
    <x v="1"/>
    <x v="2"/>
    <n v="738"/>
  </r>
  <r>
    <x v="1"/>
    <x v="1"/>
    <x v="9"/>
    <x v="1"/>
    <x v="2"/>
    <n v="540.9"/>
  </r>
  <r>
    <x v="1"/>
    <x v="1"/>
    <x v="10"/>
    <x v="1"/>
    <x v="2"/>
    <n v="115.39999999999999"/>
  </r>
  <r>
    <x v="1"/>
    <x v="1"/>
    <x v="11"/>
    <x v="1"/>
    <x v="2"/>
    <n v="262.89999999999998"/>
  </r>
  <r>
    <x v="1"/>
    <x v="1"/>
    <x v="12"/>
    <x v="1"/>
    <x v="2"/>
    <n v="603.70000000000005"/>
  </r>
  <r>
    <x v="1"/>
    <x v="1"/>
    <x v="13"/>
    <x v="1"/>
    <x v="2"/>
    <n v="171.7"/>
  </r>
  <r>
    <x v="1"/>
    <x v="1"/>
    <x v="14"/>
    <x v="1"/>
    <x v="2"/>
    <n v="52.6"/>
  </r>
  <r>
    <x v="1"/>
    <x v="1"/>
    <x v="15"/>
    <x v="1"/>
    <x v="2"/>
    <n v="134.19999999999999"/>
  </r>
  <r>
    <x v="1"/>
    <x v="1"/>
    <x v="16"/>
    <x v="1"/>
    <x v="2"/>
    <n v="36.6"/>
  </r>
  <r>
    <x v="1"/>
    <x v="1"/>
    <x v="17"/>
    <x v="1"/>
    <x v="2"/>
    <n v="9.5"/>
  </r>
  <r>
    <x v="1"/>
    <x v="1"/>
    <x v="18"/>
    <x v="1"/>
    <x v="2"/>
    <n v="6.1999999999999993"/>
  </r>
  <r>
    <x v="1"/>
    <x v="2"/>
    <x v="0"/>
    <x v="1"/>
    <x v="2"/>
    <n v="457.4"/>
  </r>
  <r>
    <x v="1"/>
    <x v="2"/>
    <x v="1"/>
    <x v="1"/>
    <x v="2"/>
    <n v="88.199999999999989"/>
  </r>
  <r>
    <x v="1"/>
    <x v="2"/>
    <x v="2"/>
    <x v="1"/>
    <x v="2"/>
    <n v="59.4"/>
  </r>
  <r>
    <x v="1"/>
    <x v="2"/>
    <x v="3"/>
    <x v="1"/>
    <x v="2"/>
    <n v="98.6"/>
  </r>
  <r>
    <x v="1"/>
    <x v="2"/>
    <x v="4"/>
    <x v="1"/>
    <x v="2"/>
    <n v="154.4"/>
  </r>
  <r>
    <x v="1"/>
    <x v="2"/>
    <x v="5"/>
    <x v="1"/>
    <x v="2"/>
    <n v="33.5"/>
  </r>
  <r>
    <x v="1"/>
    <x v="2"/>
    <x v="6"/>
    <x v="1"/>
    <x v="2"/>
    <n v="149.4"/>
  </r>
  <r>
    <x v="1"/>
    <x v="2"/>
    <x v="7"/>
    <x v="1"/>
    <x v="2"/>
    <n v="126.8"/>
  </r>
  <r>
    <x v="1"/>
    <x v="2"/>
    <x v="8"/>
    <x v="1"/>
    <x v="2"/>
    <n v="518.59999999999991"/>
  </r>
  <r>
    <x v="1"/>
    <x v="2"/>
    <x v="9"/>
    <x v="1"/>
    <x v="2"/>
    <n v="323.7"/>
  </r>
  <r>
    <x v="1"/>
    <x v="2"/>
    <x v="10"/>
    <x v="1"/>
    <x v="2"/>
    <n v="62.8"/>
  </r>
  <r>
    <x v="1"/>
    <x v="2"/>
    <x v="11"/>
    <x v="1"/>
    <x v="2"/>
    <n v="180.7"/>
  </r>
  <r>
    <x v="1"/>
    <x v="2"/>
    <x v="12"/>
    <x v="1"/>
    <x v="2"/>
    <n v="483.7"/>
  </r>
  <r>
    <x v="1"/>
    <x v="2"/>
    <x v="13"/>
    <x v="1"/>
    <x v="2"/>
    <n v="91.5"/>
  </r>
  <r>
    <x v="1"/>
    <x v="2"/>
    <x v="14"/>
    <x v="1"/>
    <x v="2"/>
    <n v="32.799999999999997"/>
  </r>
  <r>
    <x v="1"/>
    <x v="2"/>
    <x v="15"/>
    <x v="1"/>
    <x v="2"/>
    <n v="110.9"/>
  </r>
  <r>
    <x v="1"/>
    <x v="2"/>
    <x v="16"/>
    <x v="1"/>
    <x v="2"/>
    <n v="21.9"/>
  </r>
  <r>
    <x v="1"/>
    <x v="2"/>
    <x v="17"/>
    <x v="1"/>
    <x v="2"/>
    <n v="4.3"/>
  </r>
  <r>
    <x v="1"/>
    <x v="2"/>
    <x v="18"/>
    <x v="1"/>
    <x v="2"/>
    <n v="3.7"/>
  </r>
  <r>
    <x v="2"/>
    <x v="0"/>
    <x v="0"/>
    <x v="1"/>
    <x v="2"/>
    <n v="449"/>
  </r>
  <r>
    <x v="2"/>
    <x v="0"/>
    <x v="1"/>
    <x v="1"/>
    <x v="2"/>
    <n v="35.099999999999994"/>
  </r>
  <r>
    <x v="2"/>
    <x v="0"/>
    <x v="2"/>
    <x v="1"/>
    <x v="2"/>
    <n v="30.6"/>
  </r>
  <r>
    <x v="2"/>
    <x v="0"/>
    <x v="3"/>
    <x v="1"/>
    <x v="2"/>
    <n v="60.3"/>
  </r>
  <r>
    <x v="2"/>
    <x v="0"/>
    <x v="4"/>
    <x v="1"/>
    <x v="2"/>
    <n v="117.5"/>
  </r>
  <r>
    <x v="2"/>
    <x v="0"/>
    <x v="5"/>
    <x v="1"/>
    <x v="2"/>
    <n v="15.7"/>
  </r>
  <r>
    <x v="2"/>
    <x v="0"/>
    <x v="6"/>
    <x v="1"/>
    <x v="2"/>
    <n v="64.3"/>
  </r>
  <r>
    <x v="2"/>
    <x v="0"/>
    <x v="7"/>
    <x v="1"/>
    <x v="2"/>
    <n v="93"/>
  </r>
  <r>
    <x v="2"/>
    <x v="0"/>
    <x v="8"/>
    <x v="1"/>
    <x v="2"/>
    <n v="254.5"/>
  </r>
  <r>
    <x v="2"/>
    <x v="0"/>
    <x v="9"/>
    <x v="1"/>
    <x v="2"/>
    <n v="205"/>
  </r>
  <r>
    <x v="2"/>
    <x v="0"/>
    <x v="10"/>
    <x v="1"/>
    <x v="2"/>
    <n v="56.4"/>
  </r>
  <r>
    <x v="2"/>
    <x v="0"/>
    <x v="11"/>
    <x v="1"/>
    <x v="2"/>
    <n v="72.199999999999989"/>
  </r>
  <r>
    <x v="2"/>
    <x v="0"/>
    <x v="12"/>
    <x v="1"/>
    <x v="2"/>
    <n v="206.6"/>
  </r>
  <r>
    <x v="2"/>
    <x v="0"/>
    <x v="13"/>
    <x v="1"/>
    <x v="2"/>
    <n v="59.6"/>
  </r>
  <r>
    <x v="2"/>
    <x v="0"/>
    <x v="14"/>
    <x v="1"/>
    <x v="2"/>
    <n v="13.4"/>
  </r>
  <r>
    <x v="2"/>
    <x v="0"/>
    <x v="15"/>
    <x v="1"/>
    <x v="2"/>
    <n v="39.799999999999997"/>
  </r>
  <r>
    <x v="2"/>
    <x v="0"/>
    <x v="16"/>
    <x v="1"/>
    <x v="2"/>
    <n v="8.9"/>
  </r>
  <r>
    <x v="2"/>
    <x v="0"/>
    <x v="17"/>
    <x v="1"/>
    <x v="2"/>
    <n v="5.4"/>
  </r>
  <r>
    <x v="2"/>
    <x v="0"/>
    <x v="18"/>
    <x v="1"/>
    <x v="2"/>
    <n v="4.5999999999999996"/>
  </r>
  <r>
    <x v="2"/>
    <x v="1"/>
    <x v="0"/>
    <x v="1"/>
    <x v="2"/>
    <n v="221.60000000000002"/>
  </r>
  <r>
    <x v="2"/>
    <x v="1"/>
    <x v="1"/>
    <x v="1"/>
    <x v="2"/>
    <n v="18.2"/>
  </r>
  <r>
    <x v="2"/>
    <x v="1"/>
    <x v="2"/>
    <x v="1"/>
    <x v="2"/>
    <n v="17.8"/>
  </r>
  <r>
    <x v="2"/>
    <x v="1"/>
    <x v="3"/>
    <x v="1"/>
    <x v="2"/>
    <n v="30.6"/>
  </r>
  <r>
    <x v="2"/>
    <x v="1"/>
    <x v="4"/>
    <x v="1"/>
    <x v="2"/>
    <n v="62.6"/>
  </r>
  <r>
    <x v="2"/>
    <x v="1"/>
    <x v="5"/>
    <x v="1"/>
    <x v="2"/>
    <n v="8.6"/>
  </r>
  <r>
    <x v="2"/>
    <x v="1"/>
    <x v="6"/>
    <x v="1"/>
    <x v="2"/>
    <n v="33.200000000000003"/>
  </r>
  <r>
    <x v="2"/>
    <x v="1"/>
    <x v="7"/>
    <x v="1"/>
    <x v="2"/>
    <n v="42.800000000000004"/>
  </r>
  <r>
    <x v="2"/>
    <x v="1"/>
    <x v="8"/>
    <x v="1"/>
    <x v="2"/>
    <n v="130.69999999999999"/>
  </r>
  <r>
    <x v="2"/>
    <x v="1"/>
    <x v="9"/>
    <x v="1"/>
    <x v="2"/>
    <n v="103.6"/>
  </r>
  <r>
    <x v="2"/>
    <x v="1"/>
    <x v="10"/>
    <x v="1"/>
    <x v="2"/>
    <n v="26.700000000000003"/>
  </r>
  <r>
    <x v="2"/>
    <x v="1"/>
    <x v="11"/>
    <x v="1"/>
    <x v="2"/>
    <n v="36.9"/>
  </r>
  <r>
    <x v="2"/>
    <x v="1"/>
    <x v="12"/>
    <x v="1"/>
    <x v="2"/>
    <n v="101.5"/>
  </r>
  <r>
    <x v="2"/>
    <x v="1"/>
    <x v="13"/>
    <x v="1"/>
    <x v="2"/>
    <n v="30"/>
  </r>
  <r>
    <x v="2"/>
    <x v="1"/>
    <x v="14"/>
    <x v="1"/>
    <x v="2"/>
    <n v="7.2"/>
  </r>
  <r>
    <x v="2"/>
    <x v="1"/>
    <x v="15"/>
    <x v="1"/>
    <x v="2"/>
    <n v="21.5"/>
  </r>
  <r>
    <x v="2"/>
    <x v="1"/>
    <x v="16"/>
    <x v="1"/>
    <x v="2"/>
    <n v="4.4000000000000004"/>
  </r>
  <r>
    <x v="2"/>
    <x v="1"/>
    <x v="17"/>
    <x v="1"/>
    <x v="2"/>
    <n v="3"/>
  </r>
  <r>
    <x v="2"/>
    <x v="1"/>
    <x v="18"/>
    <x v="1"/>
    <x v="2"/>
    <n v="2.2999999999999998"/>
  </r>
  <r>
    <x v="2"/>
    <x v="2"/>
    <x v="0"/>
    <x v="1"/>
    <x v="2"/>
    <n v="227.4"/>
  </r>
  <r>
    <x v="2"/>
    <x v="2"/>
    <x v="1"/>
    <x v="1"/>
    <x v="2"/>
    <n v="17"/>
  </r>
  <r>
    <x v="2"/>
    <x v="2"/>
    <x v="2"/>
    <x v="1"/>
    <x v="2"/>
    <n v="12.8"/>
  </r>
  <r>
    <x v="2"/>
    <x v="2"/>
    <x v="3"/>
    <x v="1"/>
    <x v="2"/>
    <n v="29.8"/>
  </r>
  <r>
    <x v="2"/>
    <x v="2"/>
    <x v="4"/>
    <x v="1"/>
    <x v="2"/>
    <n v="54.9"/>
  </r>
  <r>
    <x v="2"/>
    <x v="2"/>
    <x v="5"/>
    <x v="1"/>
    <x v="2"/>
    <n v="7"/>
  </r>
  <r>
    <x v="2"/>
    <x v="2"/>
    <x v="6"/>
    <x v="1"/>
    <x v="2"/>
    <n v="31.299999999999997"/>
  </r>
  <r>
    <x v="2"/>
    <x v="2"/>
    <x v="7"/>
    <x v="1"/>
    <x v="2"/>
    <n v="50.2"/>
  </r>
  <r>
    <x v="2"/>
    <x v="2"/>
    <x v="8"/>
    <x v="1"/>
    <x v="2"/>
    <n v="123.8"/>
  </r>
  <r>
    <x v="2"/>
    <x v="2"/>
    <x v="9"/>
    <x v="1"/>
    <x v="2"/>
    <n v="101.4"/>
  </r>
  <r>
    <x v="2"/>
    <x v="2"/>
    <x v="10"/>
    <x v="1"/>
    <x v="2"/>
    <n v="29.7"/>
  </r>
  <r>
    <x v="2"/>
    <x v="2"/>
    <x v="11"/>
    <x v="1"/>
    <x v="2"/>
    <n v="35.200000000000003"/>
  </r>
  <r>
    <x v="2"/>
    <x v="2"/>
    <x v="12"/>
    <x v="1"/>
    <x v="2"/>
    <n v="105.1"/>
  </r>
  <r>
    <x v="2"/>
    <x v="2"/>
    <x v="13"/>
    <x v="1"/>
    <x v="2"/>
    <n v="29.5"/>
  </r>
  <r>
    <x v="2"/>
    <x v="2"/>
    <x v="14"/>
    <x v="1"/>
    <x v="2"/>
    <n v="6.3"/>
  </r>
  <r>
    <x v="2"/>
    <x v="2"/>
    <x v="15"/>
    <x v="1"/>
    <x v="2"/>
    <n v="18.3"/>
  </r>
  <r>
    <x v="2"/>
    <x v="2"/>
    <x v="16"/>
    <x v="1"/>
    <x v="2"/>
    <n v="4.5"/>
  </r>
  <r>
    <x v="2"/>
    <x v="2"/>
    <x v="17"/>
    <x v="1"/>
    <x v="2"/>
    <n v="2.4"/>
  </r>
  <r>
    <x v="2"/>
    <x v="2"/>
    <x v="18"/>
    <x v="1"/>
    <x v="2"/>
    <n v="2.2999999999999998"/>
  </r>
  <r>
    <x v="0"/>
    <x v="0"/>
    <x v="0"/>
    <x v="2"/>
    <x v="2"/>
    <n v="1801.3000000000002"/>
  </r>
  <r>
    <x v="0"/>
    <x v="0"/>
    <x v="1"/>
    <x v="2"/>
    <x v="2"/>
    <n v="264.60000000000002"/>
  </r>
  <r>
    <x v="0"/>
    <x v="0"/>
    <x v="2"/>
    <x v="2"/>
    <x v="2"/>
    <n v="178"/>
  </r>
  <r>
    <x v="0"/>
    <x v="0"/>
    <x v="3"/>
    <x v="2"/>
    <x v="2"/>
    <n v="321.10000000000002"/>
  </r>
  <r>
    <x v="0"/>
    <x v="0"/>
    <x v="4"/>
    <x v="2"/>
    <x v="2"/>
    <n v="520.1"/>
  </r>
  <r>
    <x v="0"/>
    <x v="0"/>
    <x v="5"/>
    <x v="2"/>
    <x v="2"/>
    <n v="107.9"/>
  </r>
  <r>
    <x v="0"/>
    <x v="0"/>
    <x v="6"/>
    <x v="2"/>
    <x v="2"/>
    <n v="463.59999999999997"/>
  </r>
  <r>
    <x v="0"/>
    <x v="0"/>
    <x v="7"/>
    <x v="2"/>
    <x v="2"/>
    <n v="472.29999999999995"/>
  </r>
  <r>
    <x v="0"/>
    <x v="0"/>
    <x v="8"/>
    <x v="2"/>
    <x v="2"/>
    <n v="1545.5"/>
  </r>
  <r>
    <x v="0"/>
    <x v="0"/>
    <x v="9"/>
    <x v="2"/>
    <x v="2"/>
    <n v="1109"/>
  </r>
  <r>
    <x v="0"/>
    <x v="0"/>
    <x v="10"/>
    <x v="2"/>
    <x v="2"/>
    <n v="248.4"/>
  </r>
  <r>
    <x v="0"/>
    <x v="0"/>
    <x v="11"/>
    <x v="2"/>
    <x v="2"/>
    <n v="538.5"/>
  </r>
  <r>
    <x v="0"/>
    <x v="0"/>
    <x v="12"/>
    <x v="2"/>
    <x v="2"/>
    <n v="1340.3000000000002"/>
  </r>
  <r>
    <x v="0"/>
    <x v="0"/>
    <x v="13"/>
    <x v="2"/>
    <x v="2"/>
    <n v="332.7"/>
  </r>
  <r>
    <x v="0"/>
    <x v="0"/>
    <x v="14"/>
    <x v="2"/>
    <x v="2"/>
    <n v="104.10000000000001"/>
  </r>
  <r>
    <x v="0"/>
    <x v="0"/>
    <x v="15"/>
    <x v="2"/>
    <x v="2"/>
    <n v="318.39999999999998"/>
  </r>
  <r>
    <x v="0"/>
    <x v="0"/>
    <x v="16"/>
    <x v="2"/>
    <x v="2"/>
    <n v="71.699999999999989"/>
  </r>
  <r>
    <x v="0"/>
    <x v="0"/>
    <x v="17"/>
    <x v="2"/>
    <x v="2"/>
    <n v="19.8"/>
  </r>
  <r>
    <x v="0"/>
    <x v="0"/>
    <x v="18"/>
    <x v="2"/>
    <x v="2"/>
    <n v="14.600000000000001"/>
  </r>
  <r>
    <x v="0"/>
    <x v="1"/>
    <x v="0"/>
    <x v="2"/>
    <x v="2"/>
    <n v="1059.4000000000001"/>
  </r>
  <r>
    <x v="0"/>
    <x v="1"/>
    <x v="1"/>
    <x v="2"/>
    <x v="2"/>
    <n v="155.19999999999999"/>
  </r>
  <r>
    <x v="0"/>
    <x v="1"/>
    <x v="2"/>
    <x v="2"/>
    <x v="2"/>
    <n v="101.60000000000001"/>
  </r>
  <r>
    <x v="0"/>
    <x v="1"/>
    <x v="3"/>
    <x v="2"/>
    <x v="2"/>
    <n v="184.6"/>
  </r>
  <r>
    <x v="0"/>
    <x v="1"/>
    <x v="4"/>
    <x v="2"/>
    <x v="2"/>
    <n v="293.39999999999998"/>
  </r>
  <r>
    <x v="0"/>
    <x v="1"/>
    <x v="5"/>
    <x v="2"/>
    <x v="2"/>
    <n v="66.599999999999994"/>
  </r>
  <r>
    <x v="0"/>
    <x v="1"/>
    <x v="6"/>
    <x v="2"/>
    <x v="2"/>
    <n v="281.7"/>
  </r>
  <r>
    <x v="0"/>
    <x v="1"/>
    <x v="7"/>
    <x v="2"/>
    <x v="2"/>
    <n v="290.89999999999998"/>
  </r>
  <r>
    <x v="0"/>
    <x v="1"/>
    <x v="8"/>
    <x v="2"/>
    <x v="2"/>
    <n v="882.3"/>
  </r>
  <r>
    <x v="0"/>
    <x v="1"/>
    <x v="9"/>
    <x v="2"/>
    <x v="2"/>
    <n v="669.7"/>
  </r>
  <r>
    <x v="0"/>
    <x v="1"/>
    <x v="10"/>
    <x v="2"/>
    <x v="2"/>
    <n v="154.19999999999999"/>
  </r>
  <r>
    <x v="0"/>
    <x v="1"/>
    <x v="11"/>
    <x v="2"/>
    <x v="2"/>
    <n v="305.7"/>
  </r>
  <r>
    <x v="0"/>
    <x v="1"/>
    <x v="12"/>
    <x v="2"/>
    <x v="2"/>
    <n v="721"/>
  </r>
  <r>
    <x v="0"/>
    <x v="1"/>
    <x v="13"/>
    <x v="2"/>
    <x v="2"/>
    <n v="199.3"/>
  </r>
  <r>
    <x v="0"/>
    <x v="1"/>
    <x v="14"/>
    <x v="2"/>
    <x v="2"/>
    <n v="60.1"/>
  </r>
  <r>
    <x v="0"/>
    <x v="1"/>
    <x v="15"/>
    <x v="2"/>
    <x v="2"/>
    <n v="178.4"/>
  </r>
  <r>
    <x v="0"/>
    <x v="1"/>
    <x v="16"/>
    <x v="2"/>
    <x v="2"/>
    <n v="42.5"/>
  </r>
  <r>
    <x v="0"/>
    <x v="1"/>
    <x v="17"/>
    <x v="2"/>
    <x v="2"/>
    <n v="13.2"/>
  </r>
  <r>
    <x v="0"/>
    <x v="1"/>
    <x v="18"/>
    <x v="2"/>
    <x v="2"/>
    <n v="9.1999999999999993"/>
  </r>
  <r>
    <x v="0"/>
    <x v="2"/>
    <x v="0"/>
    <x v="2"/>
    <x v="2"/>
    <n v="741.7"/>
  </r>
  <r>
    <x v="0"/>
    <x v="2"/>
    <x v="1"/>
    <x v="2"/>
    <x v="2"/>
    <n v="109.4"/>
  </r>
  <r>
    <x v="0"/>
    <x v="2"/>
    <x v="2"/>
    <x v="2"/>
    <x v="2"/>
    <n v="76.3"/>
  </r>
  <r>
    <x v="0"/>
    <x v="2"/>
    <x v="3"/>
    <x v="2"/>
    <x v="2"/>
    <n v="136.5"/>
  </r>
  <r>
    <x v="0"/>
    <x v="2"/>
    <x v="4"/>
    <x v="2"/>
    <x v="2"/>
    <n v="226.7"/>
  </r>
  <r>
    <x v="0"/>
    <x v="2"/>
    <x v="5"/>
    <x v="2"/>
    <x v="2"/>
    <n v="41.400000000000006"/>
  </r>
  <r>
    <x v="0"/>
    <x v="2"/>
    <x v="6"/>
    <x v="2"/>
    <x v="2"/>
    <n v="181.9"/>
  </r>
  <r>
    <x v="0"/>
    <x v="2"/>
    <x v="7"/>
    <x v="2"/>
    <x v="2"/>
    <n v="181.5"/>
  </r>
  <r>
    <x v="0"/>
    <x v="2"/>
    <x v="8"/>
    <x v="2"/>
    <x v="2"/>
    <n v="663.2"/>
  </r>
  <r>
    <x v="0"/>
    <x v="2"/>
    <x v="9"/>
    <x v="2"/>
    <x v="2"/>
    <n v="439.4"/>
  </r>
  <r>
    <x v="0"/>
    <x v="2"/>
    <x v="10"/>
    <x v="2"/>
    <x v="2"/>
    <n v="94.1"/>
  </r>
  <r>
    <x v="0"/>
    <x v="2"/>
    <x v="11"/>
    <x v="2"/>
    <x v="2"/>
    <n v="232.8"/>
  </r>
  <r>
    <x v="0"/>
    <x v="2"/>
    <x v="12"/>
    <x v="2"/>
    <x v="2"/>
    <n v="619.20000000000005"/>
  </r>
  <r>
    <x v="0"/>
    <x v="2"/>
    <x v="13"/>
    <x v="2"/>
    <x v="2"/>
    <n v="133.4"/>
  </r>
  <r>
    <x v="0"/>
    <x v="2"/>
    <x v="14"/>
    <x v="2"/>
    <x v="2"/>
    <n v="44"/>
  </r>
  <r>
    <x v="0"/>
    <x v="2"/>
    <x v="15"/>
    <x v="2"/>
    <x v="2"/>
    <n v="140"/>
  </r>
  <r>
    <x v="0"/>
    <x v="2"/>
    <x v="16"/>
    <x v="2"/>
    <x v="2"/>
    <n v="29.2"/>
  </r>
  <r>
    <x v="0"/>
    <x v="2"/>
    <x v="17"/>
    <x v="2"/>
    <x v="2"/>
    <n v="6.5"/>
  </r>
  <r>
    <x v="0"/>
    <x v="2"/>
    <x v="18"/>
    <x v="2"/>
    <x v="2"/>
    <n v="5.4"/>
  </r>
  <r>
    <x v="1"/>
    <x v="0"/>
    <x v="0"/>
    <x v="2"/>
    <x v="2"/>
    <n v="1351.1"/>
  </r>
  <r>
    <x v="1"/>
    <x v="0"/>
    <x v="1"/>
    <x v="2"/>
    <x v="2"/>
    <n v="235"/>
  </r>
  <r>
    <x v="1"/>
    <x v="0"/>
    <x v="2"/>
    <x v="2"/>
    <x v="2"/>
    <n v="143.80000000000001"/>
  </r>
  <r>
    <x v="1"/>
    <x v="0"/>
    <x v="3"/>
    <x v="2"/>
    <x v="2"/>
    <n v="275.39999999999998"/>
  </r>
  <r>
    <x v="1"/>
    <x v="0"/>
    <x v="4"/>
    <x v="2"/>
    <x v="2"/>
    <n v="402.6"/>
  </r>
  <r>
    <x v="1"/>
    <x v="0"/>
    <x v="5"/>
    <x v="2"/>
    <x v="2"/>
    <n v="93.2"/>
  </r>
  <r>
    <x v="1"/>
    <x v="0"/>
    <x v="6"/>
    <x v="2"/>
    <x v="2"/>
    <n v="403.79999999999995"/>
  </r>
  <r>
    <x v="1"/>
    <x v="0"/>
    <x v="7"/>
    <x v="2"/>
    <x v="2"/>
    <n v="386.79999999999995"/>
  </r>
  <r>
    <x v="1"/>
    <x v="0"/>
    <x v="8"/>
    <x v="2"/>
    <x v="2"/>
    <n v="1319.2"/>
  </r>
  <r>
    <x v="1"/>
    <x v="0"/>
    <x v="9"/>
    <x v="2"/>
    <x v="2"/>
    <n v="925.8"/>
  </r>
  <r>
    <x v="1"/>
    <x v="0"/>
    <x v="10"/>
    <x v="2"/>
    <x v="2"/>
    <n v="191.9"/>
  </r>
  <r>
    <x v="1"/>
    <x v="0"/>
    <x v="11"/>
    <x v="2"/>
    <x v="2"/>
    <n v="461.9"/>
  </r>
  <r>
    <x v="1"/>
    <x v="0"/>
    <x v="12"/>
    <x v="2"/>
    <x v="2"/>
    <n v="1160.4000000000001"/>
  </r>
  <r>
    <x v="1"/>
    <x v="0"/>
    <x v="13"/>
    <x v="2"/>
    <x v="2"/>
    <n v="273.89999999999998"/>
  </r>
  <r>
    <x v="1"/>
    <x v="0"/>
    <x v="14"/>
    <x v="2"/>
    <x v="2"/>
    <n v="93.3"/>
  </r>
  <r>
    <x v="1"/>
    <x v="0"/>
    <x v="15"/>
    <x v="2"/>
    <x v="2"/>
    <n v="273.60000000000002"/>
  </r>
  <r>
    <x v="1"/>
    <x v="0"/>
    <x v="16"/>
    <x v="2"/>
    <x v="2"/>
    <n v="63.6"/>
  </r>
  <r>
    <x v="1"/>
    <x v="0"/>
    <x v="17"/>
    <x v="2"/>
    <x v="2"/>
    <n v="14.3"/>
  </r>
  <r>
    <x v="1"/>
    <x v="0"/>
    <x v="18"/>
    <x v="2"/>
    <x v="2"/>
    <n v="10.1"/>
  </r>
  <r>
    <x v="1"/>
    <x v="1"/>
    <x v="0"/>
    <x v="2"/>
    <x v="2"/>
    <n v="845.2"/>
  </r>
  <r>
    <x v="1"/>
    <x v="1"/>
    <x v="1"/>
    <x v="2"/>
    <x v="2"/>
    <n v="140.4"/>
  </r>
  <r>
    <x v="1"/>
    <x v="1"/>
    <x v="2"/>
    <x v="2"/>
    <x v="2"/>
    <n v="83"/>
  </r>
  <r>
    <x v="1"/>
    <x v="1"/>
    <x v="3"/>
    <x v="2"/>
    <x v="2"/>
    <n v="162.69999999999999"/>
  </r>
  <r>
    <x v="1"/>
    <x v="1"/>
    <x v="4"/>
    <x v="2"/>
    <x v="2"/>
    <n v="234.4"/>
  </r>
  <r>
    <x v="1"/>
    <x v="1"/>
    <x v="5"/>
    <x v="2"/>
    <x v="2"/>
    <n v="58.3"/>
  </r>
  <r>
    <x v="1"/>
    <x v="1"/>
    <x v="6"/>
    <x v="2"/>
    <x v="2"/>
    <n v="250.6"/>
  </r>
  <r>
    <x v="1"/>
    <x v="1"/>
    <x v="7"/>
    <x v="2"/>
    <x v="2"/>
    <n v="251.7"/>
  </r>
  <r>
    <x v="1"/>
    <x v="1"/>
    <x v="8"/>
    <x v="2"/>
    <x v="2"/>
    <n v="765.6"/>
  </r>
  <r>
    <x v="1"/>
    <x v="1"/>
    <x v="9"/>
    <x v="2"/>
    <x v="2"/>
    <n v="581.70000000000005"/>
  </r>
  <r>
    <x v="1"/>
    <x v="1"/>
    <x v="10"/>
    <x v="2"/>
    <x v="2"/>
    <n v="129.4"/>
  </r>
  <r>
    <x v="1"/>
    <x v="1"/>
    <x v="11"/>
    <x v="2"/>
    <x v="2"/>
    <n v="267.3"/>
  </r>
  <r>
    <x v="1"/>
    <x v="1"/>
    <x v="12"/>
    <x v="2"/>
    <x v="2"/>
    <n v="636.1"/>
  </r>
  <r>
    <x v="1"/>
    <x v="1"/>
    <x v="13"/>
    <x v="2"/>
    <x v="2"/>
    <n v="172.5"/>
  </r>
  <r>
    <x v="1"/>
    <x v="1"/>
    <x v="14"/>
    <x v="2"/>
    <x v="2"/>
    <n v="55.1"/>
  </r>
  <r>
    <x v="1"/>
    <x v="1"/>
    <x v="15"/>
    <x v="2"/>
    <x v="2"/>
    <n v="153.30000000000001"/>
  </r>
  <r>
    <x v="1"/>
    <x v="1"/>
    <x v="16"/>
    <x v="2"/>
    <x v="2"/>
    <n v="37.799999999999997"/>
  </r>
  <r>
    <x v="1"/>
    <x v="1"/>
    <x v="17"/>
    <x v="2"/>
    <x v="2"/>
    <n v="10.1"/>
  </r>
  <r>
    <x v="1"/>
    <x v="1"/>
    <x v="18"/>
    <x v="2"/>
    <x v="2"/>
    <n v="6.9"/>
  </r>
  <r>
    <x v="1"/>
    <x v="2"/>
    <x v="0"/>
    <x v="2"/>
    <x v="2"/>
    <n v="505.90000000000003"/>
  </r>
  <r>
    <x v="1"/>
    <x v="2"/>
    <x v="1"/>
    <x v="2"/>
    <x v="2"/>
    <n v="94.6"/>
  </r>
  <r>
    <x v="1"/>
    <x v="2"/>
    <x v="2"/>
    <x v="2"/>
    <x v="2"/>
    <n v="60.7"/>
  </r>
  <r>
    <x v="1"/>
    <x v="2"/>
    <x v="3"/>
    <x v="2"/>
    <x v="2"/>
    <n v="112.69999999999999"/>
  </r>
  <r>
    <x v="1"/>
    <x v="2"/>
    <x v="4"/>
    <x v="2"/>
    <x v="2"/>
    <n v="168.2"/>
  </r>
  <r>
    <x v="1"/>
    <x v="2"/>
    <x v="5"/>
    <x v="2"/>
    <x v="2"/>
    <n v="34.9"/>
  </r>
  <r>
    <x v="1"/>
    <x v="2"/>
    <x v="6"/>
    <x v="2"/>
    <x v="2"/>
    <n v="153.30000000000001"/>
  </r>
  <r>
    <x v="1"/>
    <x v="2"/>
    <x v="7"/>
    <x v="2"/>
    <x v="2"/>
    <n v="135"/>
  </r>
  <r>
    <x v="1"/>
    <x v="2"/>
    <x v="8"/>
    <x v="2"/>
    <x v="2"/>
    <n v="553.59999999999991"/>
  </r>
  <r>
    <x v="1"/>
    <x v="2"/>
    <x v="9"/>
    <x v="2"/>
    <x v="2"/>
    <n v="344.3"/>
  </r>
  <r>
    <x v="1"/>
    <x v="2"/>
    <x v="10"/>
    <x v="2"/>
    <x v="2"/>
    <n v="62.4"/>
  </r>
  <r>
    <x v="1"/>
    <x v="2"/>
    <x v="11"/>
    <x v="2"/>
    <x v="2"/>
    <n v="194.7"/>
  </r>
  <r>
    <x v="1"/>
    <x v="2"/>
    <x v="12"/>
    <x v="2"/>
    <x v="2"/>
    <n v="524.29999999999995"/>
  </r>
  <r>
    <x v="1"/>
    <x v="2"/>
    <x v="13"/>
    <x v="2"/>
    <x v="2"/>
    <n v="101.6"/>
  </r>
  <r>
    <x v="1"/>
    <x v="2"/>
    <x v="14"/>
    <x v="2"/>
    <x v="2"/>
    <n v="38.299999999999997"/>
  </r>
  <r>
    <x v="1"/>
    <x v="2"/>
    <x v="15"/>
    <x v="2"/>
    <x v="2"/>
    <n v="120.3"/>
  </r>
  <r>
    <x v="1"/>
    <x v="2"/>
    <x v="16"/>
    <x v="2"/>
    <x v="2"/>
    <n v="25.799999999999997"/>
  </r>
  <r>
    <x v="1"/>
    <x v="2"/>
    <x v="17"/>
    <x v="2"/>
    <x v="2"/>
    <n v="4.1999999999999993"/>
  </r>
  <r>
    <x v="1"/>
    <x v="2"/>
    <x v="18"/>
    <x v="2"/>
    <x v="2"/>
    <n v="3.1999999999999997"/>
  </r>
  <r>
    <x v="2"/>
    <x v="0"/>
    <x v="0"/>
    <x v="2"/>
    <x v="2"/>
    <n v="450.1"/>
  </r>
  <r>
    <x v="2"/>
    <x v="0"/>
    <x v="1"/>
    <x v="2"/>
    <x v="2"/>
    <n v="29.5"/>
  </r>
  <r>
    <x v="2"/>
    <x v="0"/>
    <x v="2"/>
    <x v="2"/>
    <x v="2"/>
    <n v="34.200000000000003"/>
  </r>
  <r>
    <x v="2"/>
    <x v="0"/>
    <x v="3"/>
    <x v="2"/>
    <x v="2"/>
    <n v="45.6"/>
  </r>
  <r>
    <x v="2"/>
    <x v="0"/>
    <x v="4"/>
    <x v="2"/>
    <x v="2"/>
    <n v="117.5"/>
  </r>
  <r>
    <x v="2"/>
    <x v="0"/>
    <x v="5"/>
    <x v="2"/>
    <x v="2"/>
    <n v="14.700000000000001"/>
  </r>
  <r>
    <x v="2"/>
    <x v="0"/>
    <x v="6"/>
    <x v="2"/>
    <x v="2"/>
    <n v="59.900000000000006"/>
  </r>
  <r>
    <x v="2"/>
    <x v="0"/>
    <x v="7"/>
    <x v="2"/>
    <x v="2"/>
    <n v="85.6"/>
  </r>
  <r>
    <x v="2"/>
    <x v="0"/>
    <x v="8"/>
    <x v="2"/>
    <x v="2"/>
    <n v="226.3"/>
  </r>
  <r>
    <x v="2"/>
    <x v="0"/>
    <x v="9"/>
    <x v="2"/>
    <x v="2"/>
    <n v="183.1"/>
  </r>
  <r>
    <x v="2"/>
    <x v="0"/>
    <x v="10"/>
    <x v="2"/>
    <x v="2"/>
    <n v="56.5"/>
  </r>
  <r>
    <x v="2"/>
    <x v="0"/>
    <x v="11"/>
    <x v="2"/>
    <x v="2"/>
    <n v="76.5"/>
  </r>
  <r>
    <x v="2"/>
    <x v="0"/>
    <x v="12"/>
    <x v="2"/>
    <x v="2"/>
    <n v="180"/>
  </r>
  <r>
    <x v="2"/>
    <x v="0"/>
    <x v="13"/>
    <x v="2"/>
    <x v="2"/>
    <n v="58.800000000000004"/>
  </r>
  <r>
    <x v="2"/>
    <x v="0"/>
    <x v="14"/>
    <x v="2"/>
    <x v="2"/>
    <n v="10.9"/>
  </r>
  <r>
    <x v="2"/>
    <x v="0"/>
    <x v="15"/>
    <x v="2"/>
    <x v="2"/>
    <n v="44.8"/>
  </r>
  <r>
    <x v="2"/>
    <x v="0"/>
    <x v="16"/>
    <x v="2"/>
    <x v="2"/>
    <n v="8.1"/>
  </r>
  <r>
    <x v="2"/>
    <x v="0"/>
    <x v="17"/>
    <x v="2"/>
    <x v="2"/>
    <n v="5.5"/>
  </r>
  <r>
    <x v="2"/>
    <x v="0"/>
    <x v="18"/>
    <x v="2"/>
    <x v="2"/>
    <n v="4.5"/>
  </r>
  <r>
    <x v="2"/>
    <x v="1"/>
    <x v="0"/>
    <x v="2"/>
    <x v="2"/>
    <n v="214.3"/>
  </r>
  <r>
    <x v="2"/>
    <x v="1"/>
    <x v="1"/>
    <x v="2"/>
    <x v="2"/>
    <n v="14.799999999999999"/>
  </r>
  <r>
    <x v="2"/>
    <x v="1"/>
    <x v="2"/>
    <x v="2"/>
    <x v="2"/>
    <n v="18.600000000000001"/>
  </r>
  <r>
    <x v="2"/>
    <x v="1"/>
    <x v="3"/>
    <x v="2"/>
    <x v="2"/>
    <n v="21.9"/>
  </r>
  <r>
    <x v="2"/>
    <x v="1"/>
    <x v="4"/>
    <x v="2"/>
    <x v="2"/>
    <n v="59"/>
  </r>
  <r>
    <x v="2"/>
    <x v="1"/>
    <x v="5"/>
    <x v="2"/>
    <x v="2"/>
    <n v="8.2999999999999989"/>
  </r>
  <r>
    <x v="2"/>
    <x v="1"/>
    <x v="6"/>
    <x v="2"/>
    <x v="2"/>
    <n v="31.099999999999998"/>
  </r>
  <r>
    <x v="2"/>
    <x v="1"/>
    <x v="7"/>
    <x v="2"/>
    <x v="2"/>
    <n v="39.1"/>
  </r>
  <r>
    <x v="2"/>
    <x v="1"/>
    <x v="8"/>
    <x v="2"/>
    <x v="2"/>
    <n v="116.7"/>
  </r>
  <r>
    <x v="2"/>
    <x v="1"/>
    <x v="9"/>
    <x v="2"/>
    <x v="2"/>
    <n v="88"/>
  </r>
  <r>
    <x v="2"/>
    <x v="1"/>
    <x v="10"/>
    <x v="2"/>
    <x v="2"/>
    <n v="24.8"/>
  </r>
  <r>
    <x v="2"/>
    <x v="1"/>
    <x v="11"/>
    <x v="2"/>
    <x v="2"/>
    <n v="38.400000000000006"/>
  </r>
  <r>
    <x v="2"/>
    <x v="1"/>
    <x v="12"/>
    <x v="2"/>
    <x v="2"/>
    <n v="85"/>
  </r>
  <r>
    <x v="2"/>
    <x v="1"/>
    <x v="13"/>
    <x v="2"/>
    <x v="2"/>
    <n v="26.8"/>
  </r>
  <r>
    <x v="2"/>
    <x v="1"/>
    <x v="14"/>
    <x v="2"/>
    <x v="2"/>
    <n v="5.0999999999999996"/>
  </r>
  <r>
    <x v="2"/>
    <x v="1"/>
    <x v="15"/>
    <x v="2"/>
    <x v="2"/>
    <n v="25.099999999999998"/>
  </r>
  <r>
    <x v="2"/>
    <x v="1"/>
    <x v="16"/>
    <x v="2"/>
    <x v="2"/>
    <n v="4.8"/>
  </r>
  <r>
    <x v="2"/>
    <x v="1"/>
    <x v="17"/>
    <x v="2"/>
    <x v="2"/>
    <n v="3.2"/>
  </r>
  <r>
    <x v="2"/>
    <x v="1"/>
    <x v="18"/>
    <x v="2"/>
    <x v="2"/>
    <n v="2.4"/>
  </r>
  <r>
    <x v="2"/>
    <x v="2"/>
    <x v="0"/>
    <x v="2"/>
    <x v="2"/>
    <n v="235.9"/>
  </r>
  <r>
    <x v="2"/>
    <x v="2"/>
    <x v="1"/>
    <x v="2"/>
    <x v="2"/>
    <n v="14.7"/>
  </r>
  <r>
    <x v="2"/>
    <x v="2"/>
    <x v="2"/>
    <x v="2"/>
    <x v="2"/>
    <n v="15.7"/>
  </r>
  <r>
    <x v="2"/>
    <x v="2"/>
    <x v="3"/>
    <x v="2"/>
    <x v="2"/>
    <n v="23.8"/>
  </r>
  <r>
    <x v="2"/>
    <x v="2"/>
    <x v="4"/>
    <x v="2"/>
    <x v="2"/>
    <n v="58.5"/>
  </r>
  <r>
    <x v="2"/>
    <x v="2"/>
    <x v="5"/>
    <x v="2"/>
    <x v="2"/>
    <n v="6.4"/>
  </r>
  <r>
    <x v="2"/>
    <x v="2"/>
    <x v="6"/>
    <x v="2"/>
    <x v="2"/>
    <n v="28.8"/>
  </r>
  <r>
    <x v="2"/>
    <x v="2"/>
    <x v="7"/>
    <x v="2"/>
    <x v="2"/>
    <n v="46.6"/>
  </r>
  <r>
    <x v="2"/>
    <x v="2"/>
    <x v="8"/>
    <x v="2"/>
    <x v="2"/>
    <n v="109.6"/>
  </r>
  <r>
    <x v="2"/>
    <x v="2"/>
    <x v="9"/>
    <x v="2"/>
    <x v="2"/>
    <n v="95.1"/>
  </r>
  <r>
    <x v="2"/>
    <x v="2"/>
    <x v="10"/>
    <x v="2"/>
    <x v="2"/>
    <n v="31.7"/>
  </r>
  <r>
    <x v="2"/>
    <x v="2"/>
    <x v="11"/>
    <x v="2"/>
    <x v="2"/>
    <n v="38.1"/>
  </r>
  <r>
    <x v="2"/>
    <x v="2"/>
    <x v="12"/>
    <x v="2"/>
    <x v="2"/>
    <n v="94.9"/>
  </r>
  <r>
    <x v="2"/>
    <x v="2"/>
    <x v="13"/>
    <x v="2"/>
    <x v="2"/>
    <n v="31.9"/>
  </r>
  <r>
    <x v="2"/>
    <x v="2"/>
    <x v="14"/>
    <x v="2"/>
    <x v="2"/>
    <n v="5.7"/>
  </r>
  <r>
    <x v="2"/>
    <x v="2"/>
    <x v="15"/>
    <x v="2"/>
    <x v="2"/>
    <n v="19.7"/>
  </r>
  <r>
    <x v="2"/>
    <x v="2"/>
    <x v="16"/>
    <x v="2"/>
    <x v="2"/>
    <n v="3.3"/>
  </r>
  <r>
    <x v="2"/>
    <x v="2"/>
    <x v="17"/>
    <x v="2"/>
    <x v="2"/>
    <n v="2.4"/>
  </r>
  <r>
    <x v="2"/>
    <x v="2"/>
    <x v="18"/>
    <x v="2"/>
    <x v="2"/>
    <n v="2.2000000000000002"/>
  </r>
  <r>
    <x v="0"/>
    <x v="0"/>
    <x v="0"/>
    <x v="3"/>
    <x v="2"/>
    <n v="1808.7"/>
  </r>
  <r>
    <x v="0"/>
    <x v="0"/>
    <x v="1"/>
    <x v="3"/>
    <x v="2"/>
    <n v="254"/>
  </r>
  <r>
    <x v="0"/>
    <x v="0"/>
    <x v="2"/>
    <x v="3"/>
    <x v="2"/>
    <n v="168.1"/>
  </r>
  <r>
    <x v="0"/>
    <x v="0"/>
    <x v="3"/>
    <x v="3"/>
    <x v="2"/>
    <n v="330"/>
  </r>
  <r>
    <x v="0"/>
    <x v="0"/>
    <x v="4"/>
    <x v="3"/>
    <x v="2"/>
    <n v="524.20000000000005"/>
  </r>
  <r>
    <x v="0"/>
    <x v="0"/>
    <x v="5"/>
    <x v="3"/>
    <x v="2"/>
    <n v="106.10000000000001"/>
  </r>
  <r>
    <x v="0"/>
    <x v="0"/>
    <x v="6"/>
    <x v="3"/>
    <x v="2"/>
    <n v="477.40000000000003"/>
  </r>
  <r>
    <x v="0"/>
    <x v="0"/>
    <x v="7"/>
    <x v="3"/>
    <x v="2"/>
    <n v="493.9"/>
  </r>
  <r>
    <x v="0"/>
    <x v="0"/>
    <x v="8"/>
    <x v="3"/>
    <x v="2"/>
    <n v="1516.8"/>
  </r>
  <r>
    <x v="0"/>
    <x v="0"/>
    <x v="9"/>
    <x v="3"/>
    <x v="2"/>
    <n v="1128.6999999999998"/>
  </r>
  <r>
    <x v="0"/>
    <x v="0"/>
    <x v="10"/>
    <x v="3"/>
    <x v="2"/>
    <n v="250"/>
  </r>
  <r>
    <x v="0"/>
    <x v="0"/>
    <x v="11"/>
    <x v="3"/>
    <x v="2"/>
    <n v="539.20000000000005"/>
  </r>
  <r>
    <x v="0"/>
    <x v="0"/>
    <x v="12"/>
    <x v="3"/>
    <x v="2"/>
    <n v="1326.1"/>
  </r>
  <r>
    <x v="0"/>
    <x v="0"/>
    <x v="13"/>
    <x v="3"/>
    <x v="2"/>
    <n v="329.2"/>
  </r>
  <r>
    <x v="0"/>
    <x v="0"/>
    <x v="14"/>
    <x v="3"/>
    <x v="2"/>
    <n v="106.2"/>
  </r>
  <r>
    <x v="0"/>
    <x v="0"/>
    <x v="15"/>
    <x v="3"/>
    <x v="2"/>
    <n v="330.2"/>
  </r>
  <r>
    <x v="0"/>
    <x v="0"/>
    <x v="16"/>
    <x v="3"/>
    <x v="2"/>
    <n v="69.400000000000006"/>
  </r>
  <r>
    <x v="0"/>
    <x v="0"/>
    <x v="17"/>
    <x v="3"/>
    <x v="2"/>
    <n v="18.5"/>
  </r>
  <r>
    <x v="0"/>
    <x v="0"/>
    <x v="18"/>
    <x v="3"/>
    <x v="2"/>
    <n v="16.100000000000001"/>
  </r>
  <r>
    <x v="0"/>
    <x v="1"/>
    <x v="0"/>
    <x v="3"/>
    <x v="2"/>
    <n v="1072.5"/>
  </r>
  <r>
    <x v="0"/>
    <x v="1"/>
    <x v="1"/>
    <x v="3"/>
    <x v="2"/>
    <n v="150.19999999999999"/>
  </r>
  <r>
    <x v="0"/>
    <x v="1"/>
    <x v="2"/>
    <x v="3"/>
    <x v="2"/>
    <n v="94.3"/>
  </r>
  <r>
    <x v="0"/>
    <x v="1"/>
    <x v="3"/>
    <x v="3"/>
    <x v="2"/>
    <n v="193.60000000000002"/>
  </r>
  <r>
    <x v="0"/>
    <x v="1"/>
    <x v="4"/>
    <x v="3"/>
    <x v="2"/>
    <n v="290.3"/>
  </r>
  <r>
    <x v="0"/>
    <x v="1"/>
    <x v="5"/>
    <x v="3"/>
    <x v="2"/>
    <n v="64.099999999999994"/>
  </r>
  <r>
    <x v="0"/>
    <x v="1"/>
    <x v="6"/>
    <x v="3"/>
    <x v="2"/>
    <n v="287.8"/>
  </r>
  <r>
    <x v="0"/>
    <x v="1"/>
    <x v="7"/>
    <x v="3"/>
    <x v="2"/>
    <n v="302"/>
  </r>
  <r>
    <x v="0"/>
    <x v="1"/>
    <x v="8"/>
    <x v="3"/>
    <x v="2"/>
    <n v="868.2"/>
  </r>
  <r>
    <x v="0"/>
    <x v="1"/>
    <x v="9"/>
    <x v="3"/>
    <x v="2"/>
    <n v="679.7"/>
  </r>
  <r>
    <x v="0"/>
    <x v="1"/>
    <x v="10"/>
    <x v="3"/>
    <x v="2"/>
    <n v="152.80000000000001"/>
  </r>
  <r>
    <x v="0"/>
    <x v="1"/>
    <x v="11"/>
    <x v="3"/>
    <x v="2"/>
    <n v="306.5"/>
  </r>
  <r>
    <x v="0"/>
    <x v="1"/>
    <x v="12"/>
    <x v="3"/>
    <x v="2"/>
    <n v="715"/>
  </r>
  <r>
    <x v="0"/>
    <x v="1"/>
    <x v="13"/>
    <x v="3"/>
    <x v="2"/>
    <n v="194"/>
  </r>
  <r>
    <x v="0"/>
    <x v="1"/>
    <x v="14"/>
    <x v="3"/>
    <x v="2"/>
    <n v="62"/>
  </r>
  <r>
    <x v="0"/>
    <x v="1"/>
    <x v="15"/>
    <x v="3"/>
    <x v="2"/>
    <n v="186.8"/>
  </r>
  <r>
    <x v="0"/>
    <x v="1"/>
    <x v="16"/>
    <x v="3"/>
    <x v="2"/>
    <n v="39"/>
  </r>
  <r>
    <x v="0"/>
    <x v="1"/>
    <x v="17"/>
    <x v="3"/>
    <x v="2"/>
    <n v="11.600000000000001"/>
  </r>
  <r>
    <x v="0"/>
    <x v="1"/>
    <x v="18"/>
    <x v="3"/>
    <x v="2"/>
    <n v="10.199999999999999"/>
  </r>
  <r>
    <x v="0"/>
    <x v="2"/>
    <x v="0"/>
    <x v="3"/>
    <x v="2"/>
    <n v="736.19999999999993"/>
  </r>
  <r>
    <x v="0"/>
    <x v="2"/>
    <x v="1"/>
    <x v="3"/>
    <x v="2"/>
    <n v="103.69999999999999"/>
  </r>
  <r>
    <x v="0"/>
    <x v="2"/>
    <x v="2"/>
    <x v="3"/>
    <x v="2"/>
    <n v="73.800000000000011"/>
  </r>
  <r>
    <x v="0"/>
    <x v="2"/>
    <x v="3"/>
    <x v="3"/>
    <x v="2"/>
    <n v="136.30000000000001"/>
  </r>
  <r>
    <x v="0"/>
    <x v="2"/>
    <x v="4"/>
    <x v="3"/>
    <x v="2"/>
    <n v="233.8"/>
  </r>
  <r>
    <x v="0"/>
    <x v="2"/>
    <x v="5"/>
    <x v="3"/>
    <x v="2"/>
    <n v="42.1"/>
  </r>
  <r>
    <x v="0"/>
    <x v="2"/>
    <x v="6"/>
    <x v="3"/>
    <x v="2"/>
    <n v="189.60000000000002"/>
  </r>
  <r>
    <x v="0"/>
    <x v="2"/>
    <x v="7"/>
    <x v="3"/>
    <x v="2"/>
    <n v="191.9"/>
  </r>
  <r>
    <x v="0"/>
    <x v="2"/>
    <x v="8"/>
    <x v="3"/>
    <x v="2"/>
    <n v="648.5"/>
  </r>
  <r>
    <x v="0"/>
    <x v="2"/>
    <x v="9"/>
    <x v="3"/>
    <x v="2"/>
    <n v="449.1"/>
  </r>
  <r>
    <x v="0"/>
    <x v="2"/>
    <x v="10"/>
    <x v="3"/>
    <x v="2"/>
    <n v="97.2"/>
  </r>
  <r>
    <x v="0"/>
    <x v="2"/>
    <x v="11"/>
    <x v="3"/>
    <x v="2"/>
    <n v="232.7"/>
  </r>
  <r>
    <x v="0"/>
    <x v="2"/>
    <x v="12"/>
    <x v="3"/>
    <x v="2"/>
    <n v="611.09999999999991"/>
  </r>
  <r>
    <x v="0"/>
    <x v="2"/>
    <x v="13"/>
    <x v="3"/>
    <x v="2"/>
    <n v="135.19999999999999"/>
  </r>
  <r>
    <x v="0"/>
    <x v="2"/>
    <x v="14"/>
    <x v="3"/>
    <x v="2"/>
    <n v="44.1"/>
  </r>
  <r>
    <x v="0"/>
    <x v="2"/>
    <x v="15"/>
    <x v="3"/>
    <x v="2"/>
    <n v="143.39999999999998"/>
  </r>
  <r>
    <x v="0"/>
    <x v="2"/>
    <x v="16"/>
    <x v="3"/>
    <x v="2"/>
    <n v="30.4"/>
  </r>
  <r>
    <x v="0"/>
    <x v="2"/>
    <x v="17"/>
    <x v="3"/>
    <x v="2"/>
    <n v="6.9"/>
  </r>
  <r>
    <x v="0"/>
    <x v="2"/>
    <x v="18"/>
    <x v="3"/>
    <x v="2"/>
    <n v="5.9"/>
  </r>
  <r>
    <x v="1"/>
    <x v="0"/>
    <x v="0"/>
    <x v="3"/>
    <x v="2"/>
    <n v="1328.2"/>
  </r>
  <r>
    <x v="1"/>
    <x v="0"/>
    <x v="1"/>
    <x v="3"/>
    <x v="2"/>
    <n v="220.4"/>
  </r>
  <r>
    <x v="1"/>
    <x v="0"/>
    <x v="2"/>
    <x v="3"/>
    <x v="2"/>
    <n v="137.69999999999999"/>
  </r>
  <r>
    <x v="1"/>
    <x v="0"/>
    <x v="3"/>
    <x v="3"/>
    <x v="2"/>
    <n v="282.89999999999998"/>
  </r>
  <r>
    <x v="1"/>
    <x v="0"/>
    <x v="4"/>
    <x v="3"/>
    <x v="2"/>
    <n v="409.3"/>
  </r>
  <r>
    <x v="1"/>
    <x v="0"/>
    <x v="5"/>
    <x v="3"/>
    <x v="2"/>
    <n v="91.300000000000011"/>
  </r>
  <r>
    <x v="1"/>
    <x v="0"/>
    <x v="6"/>
    <x v="3"/>
    <x v="2"/>
    <n v="412.1"/>
  </r>
  <r>
    <x v="1"/>
    <x v="0"/>
    <x v="7"/>
    <x v="3"/>
    <x v="2"/>
    <n v="393"/>
  </r>
  <r>
    <x v="1"/>
    <x v="0"/>
    <x v="8"/>
    <x v="3"/>
    <x v="2"/>
    <n v="1284.6999999999998"/>
  </r>
  <r>
    <x v="1"/>
    <x v="0"/>
    <x v="9"/>
    <x v="3"/>
    <x v="2"/>
    <n v="915"/>
  </r>
  <r>
    <x v="1"/>
    <x v="0"/>
    <x v="10"/>
    <x v="3"/>
    <x v="2"/>
    <n v="185.5"/>
  </r>
  <r>
    <x v="1"/>
    <x v="0"/>
    <x v="11"/>
    <x v="3"/>
    <x v="2"/>
    <n v="452.59999999999997"/>
  </r>
  <r>
    <x v="1"/>
    <x v="0"/>
    <x v="12"/>
    <x v="3"/>
    <x v="2"/>
    <n v="1103.2"/>
  </r>
  <r>
    <x v="1"/>
    <x v="0"/>
    <x v="13"/>
    <x v="3"/>
    <x v="2"/>
    <n v="264.60000000000002"/>
  </r>
  <r>
    <x v="1"/>
    <x v="0"/>
    <x v="14"/>
    <x v="3"/>
    <x v="2"/>
    <n v="91.8"/>
  </r>
  <r>
    <x v="1"/>
    <x v="0"/>
    <x v="15"/>
    <x v="3"/>
    <x v="2"/>
    <n v="280.7"/>
  </r>
  <r>
    <x v="1"/>
    <x v="0"/>
    <x v="16"/>
    <x v="3"/>
    <x v="2"/>
    <n v="60.5"/>
  </r>
  <r>
    <x v="1"/>
    <x v="0"/>
    <x v="17"/>
    <x v="3"/>
    <x v="2"/>
    <n v="12.6"/>
  </r>
  <r>
    <x v="1"/>
    <x v="0"/>
    <x v="18"/>
    <x v="3"/>
    <x v="2"/>
    <n v="11.5"/>
  </r>
  <r>
    <x v="1"/>
    <x v="1"/>
    <x v="0"/>
    <x v="3"/>
    <x v="2"/>
    <n v="838.2"/>
  </r>
  <r>
    <x v="1"/>
    <x v="1"/>
    <x v="1"/>
    <x v="3"/>
    <x v="2"/>
    <n v="133.4"/>
  </r>
  <r>
    <x v="1"/>
    <x v="1"/>
    <x v="2"/>
    <x v="3"/>
    <x v="2"/>
    <n v="79"/>
  </r>
  <r>
    <x v="1"/>
    <x v="1"/>
    <x v="3"/>
    <x v="3"/>
    <x v="2"/>
    <n v="166.2"/>
  </r>
  <r>
    <x v="1"/>
    <x v="1"/>
    <x v="4"/>
    <x v="3"/>
    <x v="2"/>
    <n v="234.2"/>
  </r>
  <r>
    <x v="1"/>
    <x v="1"/>
    <x v="5"/>
    <x v="3"/>
    <x v="2"/>
    <n v="56.7"/>
  </r>
  <r>
    <x v="1"/>
    <x v="1"/>
    <x v="6"/>
    <x v="3"/>
    <x v="2"/>
    <n v="254.7"/>
  </r>
  <r>
    <x v="1"/>
    <x v="1"/>
    <x v="7"/>
    <x v="3"/>
    <x v="2"/>
    <n v="255.8"/>
  </r>
  <r>
    <x v="1"/>
    <x v="1"/>
    <x v="8"/>
    <x v="3"/>
    <x v="2"/>
    <n v="751.2"/>
  </r>
  <r>
    <x v="1"/>
    <x v="1"/>
    <x v="9"/>
    <x v="3"/>
    <x v="2"/>
    <n v="568.5"/>
  </r>
  <r>
    <x v="1"/>
    <x v="1"/>
    <x v="10"/>
    <x v="3"/>
    <x v="2"/>
    <n v="121.8"/>
  </r>
  <r>
    <x v="1"/>
    <x v="1"/>
    <x v="11"/>
    <x v="3"/>
    <x v="2"/>
    <n v="261.39999999999998"/>
  </r>
  <r>
    <x v="1"/>
    <x v="1"/>
    <x v="12"/>
    <x v="3"/>
    <x v="2"/>
    <n v="602.29999999999995"/>
  </r>
  <r>
    <x v="1"/>
    <x v="1"/>
    <x v="13"/>
    <x v="3"/>
    <x v="2"/>
    <n v="164.3"/>
  </r>
  <r>
    <x v="1"/>
    <x v="1"/>
    <x v="14"/>
    <x v="3"/>
    <x v="2"/>
    <n v="55"/>
  </r>
  <r>
    <x v="1"/>
    <x v="1"/>
    <x v="15"/>
    <x v="3"/>
    <x v="2"/>
    <n v="158.5"/>
  </r>
  <r>
    <x v="1"/>
    <x v="1"/>
    <x v="16"/>
    <x v="3"/>
    <x v="2"/>
    <n v="34.299999999999997"/>
  </r>
  <r>
    <x v="1"/>
    <x v="1"/>
    <x v="17"/>
    <x v="3"/>
    <x v="2"/>
    <n v="8.5"/>
  </r>
  <r>
    <x v="1"/>
    <x v="1"/>
    <x v="18"/>
    <x v="3"/>
    <x v="2"/>
    <n v="7.9"/>
  </r>
  <r>
    <x v="1"/>
    <x v="2"/>
    <x v="0"/>
    <x v="3"/>
    <x v="2"/>
    <n v="490"/>
  </r>
  <r>
    <x v="1"/>
    <x v="2"/>
    <x v="1"/>
    <x v="3"/>
    <x v="2"/>
    <n v="87"/>
  </r>
  <r>
    <x v="1"/>
    <x v="2"/>
    <x v="2"/>
    <x v="3"/>
    <x v="2"/>
    <n v="58.8"/>
  </r>
  <r>
    <x v="1"/>
    <x v="2"/>
    <x v="3"/>
    <x v="3"/>
    <x v="2"/>
    <n v="116.7"/>
  </r>
  <r>
    <x v="1"/>
    <x v="2"/>
    <x v="4"/>
    <x v="3"/>
    <x v="2"/>
    <n v="175.10000000000002"/>
  </r>
  <r>
    <x v="1"/>
    <x v="2"/>
    <x v="5"/>
    <x v="3"/>
    <x v="2"/>
    <n v="34.6"/>
  </r>
  <r>
    <x v="1"/>
    <x v="2"/>
    <x v="6"/>
    <x v="3"/>
    <x v="2"/>
    <n v="157.4"/>
  </r>
  <r>
    <x v="1"/>
    <x v="2"/>
    <x v="7"/>
    <x v="3"/>
    <x v="2"/>
    <n v="137.1"/>
  </r>
  <r>
    <x v="1"/>
    <x v="2"/>
    <x v="8"/>
    <x v="3"/>
    <x v="2"/>
    <n v="533.59999999999991"/>
  </r>
  <r>
    <x v="1"/>
    <x v="2"/>
    <x v="9"/>
    <x v="3"/>
    <x v="2"/>
    <n v="346.5"/>
  </r>
  <r>
    <x v="1"/>
    <x v="2"/>
    <x v="10"/>
    <x v="3"/>
    <x v="2"/>
    <n v="63.7"/>
  </r>
  <r>
    <x v="1"/>
    <x v="2"/>
    <x v="11"/>
    <x v="3"/>
    <x v="2"/>
    <n v="191.2"/>
  </r>
  <r>
    <x v="1"/>
    <x v="2"/>
    <x v="12"/>
    <x v="3"/>
    <x v="2"/>
    <n v="500.9"/>
  </r>
  <r>
    <x v="1"/>
    <x v="2"/>
    <x v="13"/>
    <x v="3"/>
    <x v="2"/>
    <n v="100.3"/>
  </r>
  <r>
    <x v="1"/>
    <x v="2"/>
    <x v="14"/>
    <x v="3"/>
    <x v="2"/>
    <n v="36.799999999999997"/>
  </r>
  <r>
    <x v="1"/>
    <x v="2"/>
    <x v="15"/>
    <x v="3"/>
    <x v="2"/>
    <n v="122.2"/>
  </r>
  <r>
    <x v="1"/>
    <x v="2"/>
    <x v="16"/>
    <x v="3"/>
    <x v="2"/>
    <n v="26.1"/>
  </r>
  <r>
    <x v="1"/>
    <x v="2"/>
    <x v="17"/>
    <x v="3"/>
    <x v="2"/>
    <n v="4"/>
  </r>
  <r>
    <x v="1"/>
    <x v="2"/>
    <x v="18"/>
    <x v="3"/>
    <x v="2"/>
    <n v="3.6"/>
  </r>
  <r>
    <x v="2"/>
    <x v="0"/>
    <x v="0"/>
    <x v="3"/>
    <x v="2"/>
    <n v="480.5"/>
  </r>
  <r>
    <x v="2"/>
    <x v="0"/>
    <x v="1"/>
    <x v="3"/>
    <x v="2"/>
    <n v="33.6"/>
  </r>
  <r>
    <x v="2"/>
    <x v="0"/>
    <x v="2"/>
    <x v="3"/>
    <x v="2"/>
    <n v="30.4"/>
  </r>
  <r>
    <x v="2"/>
    <x v="0"/>
    <x v="3"/>
    <x v="3"/>
    <x v="2"/>
    <n v="47.099999999999994"/>
  </r>
  <r>
    <x v="2"/>
    <x v="0"/>
    <x v="4"/>
    <x v="3"/>
    <x v="2"/>
    <n v="114.9"/>
  </r>
  <r>
    <x v="2"/>
    <x v="0"/>
    <x v="5"/>
    <x v="3"/>
    <x v="2"/>
    <n v="14.9"/>
  </r>
  <r>
    <x v="2"/>
    <x v="0"/>
    <x v="6"/>
    <x v="3"/>
    <x v="2"/>
    <n v="65.3"/>
  </r>
  <r>
    <x v="2"/>
    <x v="0"/>
    <x v="7"/>
    <x v="3"/>
    <x v="2"/>
    <n v="100.9"/>
  </r>
  <r>
    <x v="2"/>
    <x v="0"/>
    <x v="8"/>
    <x v="3"/>
    <x v="2"/>
    <n v="232.10000000000002"/>
  </r>
  <r>
    <x v="2"/>
    <x v="0"/>
    <x v="9"/>
    <x v="3"/>
    <x v="2"/>
    <n v="213.7"/>
  </r>
  <r>
    <x v="2"/>
    <x v="0"/>
    <x v="10"/>
    <x v="3"/>
    <x v="2"/>
    <n v="64.599999999999994"/>
  </r>
  <r>
    <x v="2"/>
    <x v="0"/>
    <x v="11"/>
    <x v="3"/>
    <x v="2"/>
    <n v="86.6"/>
  </r>
  <r>
    <x v="2"/>
    <x v="0"/>
    <x v="12"/>
    <x v="3"/>
    <x v="2"/>
    <n v="222.89999999999998"/>
  </r>
  <r>
    <x v="2"/>
    <x v="0"/>
    <x v="13"/>
    <x v="3"/>
    <x v="2"/>
    <n v="64.600000000000009"/>
  </r>
  <r>
    <x v="2"/>
    <x v="0"/>
    <x v="14"/>
    <x v="3"/>
    <x v="2"/>
    <n v="14.4"/>
  </r>
  <r>
    <x v="2"/>
    <x v="0"/>
    <x v="15"/>
    <x v="3"/>
    <x v="2"/>
    <n v="49.5"/>
  </r>
  <r>
    <x v="2"/>
    <x v="0"/>
    <x v="16"/>
    <x v="3"/>
    <x v="2"/>
    <n v="9"/>
  </r>
  <r>
    <x v="2"/>
    <x v="0"/>
    <x v="17"/>
    <x v="3"/>
    <x v="2"/>
    <n v="5.8"/>
  </r>
  <r>
    <x v="2"/>
    <x v="0"/>
    <x v="18"/>
    <x v="3"/>
    <x v="2"/>
    <n v="4.5"/>
  </r>
  <r>
    <x v="2"/>
    <x v="1"/>
    <x v="0"/>
    <x v="3"/>
    <x v="2"/>
    <n v="234.4"/>
  </r>
  <r>
    <x v="2"/>
    <x v="1"/>
    <x v="1"/>
    <x v="3"/>
    <x v="2"/>
    <n v="16.8"/>
  </r>
  <r>
    <x v="2"/>
    <x v="1"/>
    <x v="2"/>
    <x v="3"/>
    <x v="2"/>
    <n v="15.399999999999999"/>
  </r>
  <r>
    <x v="2"/>
    <x v="1"/>
    <x v="3"/>
    <x v="3"/>
    <x v="2"/>
    <n v="27.4"/>
  </r>
  <r>
    <x v="2"/>
    <x v="1"/>
    <x v="4"/>
    <x v="3"/>
    <x v="2"/>
    <n v="56"/>
  </r>
  <r>
    <x v="2"/>
    <x v="1"/>
    <x v="5"/>
    <x v="3"/>
    <x v="2"/>
    <n v="7.4"/>
  </r>
  <r>
    <x v="2"/>
    <x v="1"/>
    <x v="6"/>
    <x v="3"/>
    <x v="2"/>
    <n v="33.1"/>
  </r>
  <r>
    <x v="2"/>
    <x v="1"/>
    <x v="7"/>
    <x v="3"/>
    <x v="2"/>
    <n v="46.3"/>
  </r>
  <r>
    <x v="2"/>
    <x v="1"/>
    <x v="8"/>
    <x v="3"/>
    <x v="2"/>
    <n v="117.1"/>
  </r>
  <r>
    <x v="2"/>
    <x v="1"/>
    <x v="9"/>
    <x v="3"/>
    <x v="2"/>
    <n v="111.2"/>
  </r>
  <r>
    <x v="2"/>
    <x v="1"/>
    <x v="10"/>
    <x v="3"/>
    <x v="2"/>
    <n v="31"/>
  </r>
  <r>
    <x v="2"/>
    <x v="1"/>
    <x v="11"/>
    <x v="3"/>
    <x v="2"/>
    <n v="45"/>
  </r>
  <r>
    <x v="2"/>
    <x v="1"/>
    <x v="12"/>
    <x v="3"/>
    <x v="2"/>
    <n v="112.69999999999999"/>
  </r>
  <r>
    <x v="2"/>
    <x v="1"/>
    <x v="13"/>
    <x v="3"/>
    <x v="2"/>
    <n v="29.700000000000003"/>
  </r>
  <r>
    <x v="2"/>
    <x v="1"/>
    <x v="14"/>
    <x v="3"/>
    <x v="2"/>
    <n v="7.1000000000000005"/>
  </r>
  <r>
    <x v="2"/>
    <x v="1"/>
    <x v="15"/>
    <x v="3"/>
    <x v="2"/>
    <n v="28.3"/>
  </r>
  <r>
    <x v="2"/>
    <x v="1"/>
    <x v="16"/>
    <x v="3"/>
    <x v="2"/>
    <n v="4.7"/>
  </r>
  <r>
    <x v="2"/>
    <x v="1"/>
    <x v="17"/>
    <x v="3"/>
    <x v="2"/>
    <n v="2.9"/>
  </r>
  <r>
    <x v="2"/>
    <x v="1"/>
    <x v="18"/>
    <x v="3"/>
    <x v="2"/>
    <n v="2.2999999999999998"/>
  </r>
  <r>
    <x v="2"/>
    <x v="2"/>
    <x v="0"/>
    <x v="3"/>
    <x v="2"/>
    <n v="246.20000000000002"/>
  </r>
  <r>
    <x v="2"/>
    <x v="2"/>
    <x v="1"/>
    <x v="3"/>
    <x v="2"/>
    <n v="16.8"/>
  </r>
  <r>
    <x v="2"/>
    <x v="2"/>
    <x v="2"/>
    <x v="3"/>
    <x v="2"/>
    <n v="15"/>
  </r>
  <r>
    <x v="2"/>
    <x v="2"/>
    <x v="3"/>
    <x v="3"/>
    <x v="2"/>
    <n v="19.7"/>
  </r>
  <r>
    <x v="2"/>
    <x v="2"/>
    <x v="4"/>
    <x v="3"/>
    <x v="2"/>
    <n v="58.9"/>
  </r>
  <r>
    <x v="2"/>
    <x v="2"/>
    <x v="5"/>
    <x v="3"/>
    <x v="2"/>
    <n v="7.5"/>
  </r>
  <r>
    <x v="2"/>
    <x v="2"/>
    <x v="6"/>
    <x v="3"/>
    <x v="2"/>
    <n v="32.299999999999997"/>
  </r>
  <r>
    <x v="2"/>
    <x v="2"/>
    <x v="7"/>
    <x v="3"/>
    <x v="2"/>
    <n v="54.7"/>
  </r>
  <r>
    <x v="2"/>
    <x v="2"/>
    <x v="8"/>
    <x v="3"/>
    <x v="2"/>
    <n v="115"/>
  </r>
  <r>
    <x v="2"/>
    <x v="2"/>
    <x v="9"/>
    <x v="3"/>
    <x v="2"/>
    <n v="102.6"/>
  </r>
  <r>
    <x v="2"/>
    <x v="2"/>
    <x v="10"/>
    <x v="3"/>
    <x v="2"/>
    <n v="33.6"/>
  </r>
  <r>
    <x v="2"/>
    <x v="2"/>
    <x v="11"/>
    <x v="3"/>
    <x v="2"/>
    <n v="41.6"/>
  </r>
  <r>
    <x v="2"/>
    <x v="2"/>
    <x v="12"/>
    <x v="3"/>
    <x v="2"/>
    <n v="110.1"/>
  </r>
  <r>
    <x v="2"/>
    <x v="2"/>
    <x v="13"/>
    <x v="3"/>
    <x v="2"/>
    <n v="35"/>
  </r>
  <r>
    <x v="2"/>
    <x v="2"/>
    <x v="14"/>
    <x v="3"/>
    <x v="2"/>
    <n v="7.3"/>
  </r>
  <r>
    <x v="2"/>
    <x v="2"/>
    <x v="15"/>
    <x v="3"/>
    <x v="2"/>
    <n v="21.2"/>
  </r>
  <r>
    <x v="2"/>
    <x v="2"/>
    <x v="16"/>
    <x v="3"/>
    <x v="2"/>
    <n v="4.3"/>
  </r>
  <r>
    <x v="2"/>
    <x v="2"/>
    <x v="17"/>
    <x v="3"/>
    <x v="2"/>
    <n v="2.9"/>
  </r>
  <r>
    <x v="2"/>
    <x v="2"/>
    <x v="18"/>
    <x v="3"/>
    <x v="2"/>
    <n v="2.2000000000000002"/>
  </r>
  <r>
    <x v="0"/>
    <x v="0"/>
    <x v="0"/>
    <x v="0"/>
    <x v="3"/>
    <n v="466.5"/>
  </r>
  <r>
    <x v="0"/>
    <x v="0"/>
    <x v="1"/>
    <x v="0"/>
    <x v="3"/>
    <n v="93.8"/>
  </r>
  <r>
    <x v="0"/>
    <x v="0"/>
    <x v="2"/>
    <x v="0"/>
    <x v="3"/>
    <n v="56.2"/>
  </r>
  <r>
    <x v="0"/>
    <x v="0"/>
    <x v="3"/>
    <x v="0"/>
    <x v="3"/>
    <n v="79.3"/>
  </r>
  <r>
    <x v="0"/>
    <x v="0"/>
    <x v="4"/>
    <x v="0"/>
    <x v="3"/>
    <n v="122"/>
  </r>
  <r>
    <x v="0"/>
    <x v="0"/>
    <x v="5"/>
    <x v="0"/>
    <x v="3"/>
    <n v="41.1"/>
  </r>
  <r>
    <x v="0"/>
    <x v="0"/>
    <x v="6"/>
    <x v="0"/>
    <x v="3"/>
    <n v="141.4"/>
  </r>
  <r>
    <x v="0"/>
    <x v="0"/>
    <x v="7"/>
    <x v="0"/>
    <x v="3"/>
    <n v="109.3"/>
  </r>
  <r>
    <x v="0"/>
    <x v="0"/>
    <x v="8"/>
    <x v="0"/>
    <x v="3"/>
    <n v="392.7"/>
  </r>
  <r>
    <x v="0"/>
    <x v="0"/>
    <x v="9"/>
    <x v="0"/>
    <x v="3"/>
    <n v="265.7"/>
  </r>
  <r>
    <x v="0"/>
    <x v="0"/>
    <x v="10"/>
    <x v="0"/>
    <x v="3"/>
    <n v="57.6"/>
  </r>
  <r>
    <x v="0"/>
    <x v="0"/>
    <x v="11"/>
    <x v="0"/>
    <x v="3"/>
    <n v="130.5"/>
  </r>
  <r>
    <x v="0"/>
    <x v="0"/>
    <x v="12"/>
    <x v="0"/>
    <x v="3"/>
    <n v="244.8"/>
  </r>
  <r>
    <x v="0"/>
    <x v="0"/>
    <x v="13"/>
    <x v="0"/>
    <x v="3"/>
    <n v="79.8"/>
  </r>
  <r>
    <x v="0"/>
    <x v="0"/>
    <x v="14"/>
    <x v="0"/>
    <x v="3"/>
    <n v="38.1"/>
  </r>
  <r>
    <x v="0"/>
    <x v="0"/>
    <x v="15"/>
    <x v="0"/>
    <x v="3"/>
    <n v="116.1"/>
  </r>
  <r>
    <x v="0"/>
    <x v="0"/>
    <x v="16"/>
    <x v="0"/>
    <x v="3"/>
    <n v="18.600000000000001"/>
  </r>
  <r>
    <x v="0"/>
    <x v="0"/>
    <x v="17"/>
    <x v="0"/>
    <x v="3"/>
    <n v="2.6"/>
  </r>
  <r>
    <x v="0"/>
    <x v="0"/>
    <x v="18"/>
    <x v="0"/>
    <x v="3"/>
    <n v="3.4"/>
  </r>
  <r>
    <x v="0"/>
    <x v="1"/>
    <x v="0"/>
    <x v="0"/>
    <x v="3"/>
    <n v="234"/>
  </r>
  <r>
    <x v="0"/>
    <x v="1"/>
    <x v="1"/>
    <x v="0"/>
    <x v="3"/>
    <n v="52.8"/>
  </r>
  <r>
    <x v="0"/>
    <x v="1"/>
    <x v="2"/>
    <x v="0"/>
    <x v="3"/>
    <n v="31.5"/>
  </r>
  <r>
    <x v="0"/>
    <x v="1"/>
    <x v="3"/>
    <x v="0"/>
    <x v="3"/>
    <n v="44.9"/>
  </r>
  <r>
    <x v="0"/>
    <x v="1"/>
    <x v="4"/>
    <x v="0"/>
    <x v="3"/>
    <n v="65.3"/>
  </r>
  <r>
    <x v="0"/>
    <x v="1"/>
    <x v="5"/>
    <x v="0"/>
    <x v="3"/>
    <n v="22.5"/>
  </r>
  <r>
    <x v="0"/>
    <x v="1"/>
    <x v="6"/>
    <x v="0"/>
    <x v="3"/>
    <n v="76.099999999999994"/>
  </r>
  <r>
    <x v="0"/>
    <x v="1"/>
    <x v="7"/>
    <x v="0"/>
    <x v="3"/>
    <n v="61.7"/>
  </r>
  <r>
    <x v="0"/>
    <x v="1"/>
    <x v="8"/>
    <x v="0"/>
    <x v="3"/>
    <n v="214.6"/>
  </r>
  <r>
    <x v="0"/>
    <x v="1"/>
    <x v="9"/>
    <x v="0"/>
    <x v="3"/>
    <n v="130.6"/>
  </r>
  <r>
    <x v="0"/>
    <x v="1"/>
    <x v="10"/>
    <x v="0"/>
    <x v="3"/>
    <n v="31.2"/>
  </r>
  <r>
    <x v="0"/>
    <x v="1"/>
    <x v="11"/>
    <x v="0"/>
    <x v="3"/>
    <n v="68.900000000000006"/>
  </r>
  <r>
    <x v="0"/>
    <x v="1"/>
    <x v="12"/>
    <x v="0"/>
    <x v="3"/>
    <n v="122.3"/>
  </r>
  <r>
    <x v="0"/>
    <x v="1"/>
    <x v="13"/>
    <x v="0"/>
    <x v="3"/>
    <n v="45.3"/>
  </r>
  <r>
    <x v="0"/>
    <x v="1"/>
    <x v="14"/>
    <x v="0"/>
    <x v="3"/>
    <n v="20.7"/>
  </r>
  <r>
    <x v="0"/>
    <x v="1"/>
    <x v="15"/>
    <x v="0"/>
    <x v="3"/>
    <n v="64.099999999999994"/>
  </r>
  <r>
    <x v="0"/>
    <x v="1"/>
    <x v="16"/>
    <x v="0"/>
    <x v="3"/>
    <n v="9.3000000000000007"/>
  </r>
  <r>
    <x v="0"/>
    <x v="1"/>
    <x v="17"/>
    <x v="0"/>
    <x v="3"/>
    <n v="0.9"/>
  </r>
  <r>
    <x v="0"/>
    <x v="1"/>
    <x v="18"/>
    <x v="0"/>
    <x v="3"/>
    <n v="1.9"/>
  </r>
  <r>
    <x v="0"/>
    <x v="2"/>
    <x v="0"/>
    <x v="0"/>
    <x v="3"/>
    <n v="232.5"/>
  </r>
  <r>
    <x v="0"/>
    <x v="2"/>
    <x v="1"/>
    <x v="0"/>
    <x v="3"/>
    <n v="41"/>
  </r>
  <r>
    <x v="0"/>
    <x v="2"/>
    <x v="2"/>
    <x v="0"/>
    <x v="3"/>
    <n v="24.7"/>
  </r>
  <r>
    <x v="0"/>
    <x v="2"/>
    <x v="3"/>
    <x v="0"/>
    <x v="3"/>
    <n v="34.4"/>
  </r>
  <r>
    <x v="0"/>
    <x v="2"/>
    <x v="4"/>
    <x v="0"/>
    <x v="3"/>
    <n v="56.6"/>
  </r>
  <r>
    <x v="0"/>
    <x v="2"/>
    <x v="5"/>
    <x v="0"/>
    <x v="3"/>
    <n v="18.7"/>
  </r>
  <r>
    <x v="0"/>
    <x v="2"/>
    <x v="6"/>
    <x v="0"/>
    <x v="3"/>
    <n v="65.3"/>
  </r>
  <r>
    <x v="0"/>
    <x v="2"/>
    <x v="7"/>
    <x v="0"/>
    <x v="3"/>
    <n v="47.6"/>
  </r>
  <r>
    <x v="0"/>
    <x v="2"/>
    <x v="8"/>
    <x v="0"/>
    <x v="3"/>
    <n v="178"/>
  </r>
  <r>
    <x v="0"/>
    <x v="2"/>
    <x v="9"/>
    <x v="0"/>
    <x v="3"/>
    <n v="135.1"/>
  </r>
  <r>
    <x v="0"/>
    <x v="2"/>
    <x v="10"/>
    <x v="0"/>
    <x v="3"/>
    <n v="26.5"/>
  </r>
  <r>
    <x v="0"/>
    <x v="2"/>
    <x v="11"/>
    <x v="0"/>
    <x v="3"/>
    <n v="61.6"/>
  </r>
  <r>
    <x v="0"/>
    <x v="2"/>
    <x v="12"/>
    <x v="0"/>
    <x v="3"/>
    <n v="122.6"/>
  </r>
  <r>
    <x v="0"/>
    <x v="2"/>
    <x v="13"/>
    <x v="0"/>
    <x v="3"/>
    <n v="34.4"/>
  </r>
  <r>
    <x v="0"/>
    <x v="2"/>
    <x v="14"/>
    <x v="0"/>
    <x v="3"/>
    <n v="17.399999999999999"/>
  </r>
  <r>
    <x v="0"/>
    <x v="2"/>
    <x v="15"/>
    <x v="0"/>
    <x v="3"/>
    <n v="52"/>
  </r>
  <r>
    <x v="0"/>
    <x v="2"/>
    <x v="16"/>
    <x v="0"/>
    <x v="3"/>
    <n v="9.3000000000000007"/>
  </r>
  <r>
    <x v="0"/>
    <x v="2"/>
    <x v="17"/>
    <x v="0"/>
    <x v="3"/>
    <n v="1.7"/>
  </r>
  <r>
    <x v="0"/>
    <x v="2"/>
    <x v="18"/>
    <x v="0"/>
    <x v="3"/>
    <n v="1.5"/>
  </r>
  <r>
    <x v="1"/>
    <x v="0"/>
    <x v="0"/>
    <x v="0"/>
    <x v="3"/>
    <n v="360.9"/>
  </r>
  <r>
    <x v="1"/>
    <x v="0"/>
    <x v="1"/>
    <x v="0"/>
    <x v="3"/>
    <n v="82.7"/>
  </r>
  <r>
    <x v="1"/>
    <x v="0"/>
    <x v="2"/>
    <x v="0"/>
    <x v="3"/>
    <n v="48.4"/>
  </r>
  <r>
    <x v="1"/>
    <x v="0"/>
    <x v="3"/>
    <x v="0"/>
    <x v="3"/>
    <n v="69.7"/>
  </r>
  <r>
    <x v="1"/>
    <x v="0"/>
    <x v="4"/>
    <x v="0"/>
    <x v="3"/>
    <n v="95.8"/>
  </r>
  <r>
    <x v="1"/>
    <x v="0"/>
    <x v="5"/>
    <x v="0"/>
    <x v="3"/>
    <n v="37.299999999999997"/>
  </r>
  <r>
    <x v="1"/>
    <x v="0"/>
    <x v="6"/>
    <x v="0"/>
    <x v="3"/>
    <n v="123"/>
  </r>
  <r>
    <x v="1"/>
    <x v="0"/>
    <x v="7"/>
    <x v="0"/>
    <x v="3"/>
    <n v="89.9"/>
  </r>
  <r>
    <x v="1"/>
    <x v="0"/>
    <x v="8"/>
    <x v="0"/>
    <x v="3"/>
    <n v="336.5"/>
  </r>
  <r>
    <x v="1"/>
    <x v="0"/>
    <x v="9"/>
    <x v="0"/>
    <x v="3"/>
    <n v="223.1"/>
  </r>
  <r>
    <x v="1"/>
    <x v="0"/>
    <x v="10"/>
    <x v="0"/>
    <x v="3"/>
    <n v="47"/>
  </r>
  <r>
    <x v="1"/>
    <x v="0"/>
    <x v="11"/>
    <x v="0"/>
    <x v="3"/>
    <n v="115.9"/>
  </r>
  <r>
    <x v="1"/>
    <x v="0"/>
    <x v="12"/>
    <x v="0"/>
    <x v="3"/>
    <n v="208.1"/>
  </r>
  <r>
    <x v="1"/>
    <x v="0"/>
    <x v="13"/>
    <x v="0"/>
    <x v="3"/>
    <n v="68"/>
  </r>
  <r>
    <x v="1"/>
    <x v="0"/>
    <x v="14"/>
    <x v="0"/>
    <x v="3"/>
    <n v="34.5"/>
  </r>
  <r>
    <x v="1"/>
    <x v="0"/>
    <x v="15"/>
    <x v="0"/>
    <x v="3"/>
    <n v="102.1"/>
  </r>
  <r>
    <x v="1"/>
    <x v="0"/>
    <x v="16"/>
    <x v="0"/>
    <x v="3"/>
    <n v="16.899999999999999"/>
  </r>
  <r>
    <x v="1"/>
    <x v="0"/>
    <x v="17"/>
    <x v="0"/>
    <x v="3"/>
    <n v="1.8"/>
  </r>
  <r>
    <x v="1"/>
    <x v="0"/>
    <x v="18"/>
    <x v="0"/>
    <x v="3"/>
    <n v="2.5"/>
  </r>
  <r>
    <x v="1"/>
    <x v="1"/>
    <x v="0"/>
    <x v="0"/>
    <x v="3"/>
    <n v="187.6"/>
  </r>
  <r>
    <x v="1"/>
    <x v="1"/>
    <x v="1"/>
    <x v="0"/>
    <x v="3"/>
    <n v="47.6"/>
  </r>
  <r>
    <x v="1"/>
    <x v="1"/>
    <x v="2"/>
    <x v="0"/>
    <x v="3"/>
    <n v="27.4"/>
  </r>
  <r>
    <x v="1"/>
    <x v="1"/>
    <x v="3"/>
    <x v="0"/>
    <x v="3"/>
    <n v="39.5"/>
  </r>
  <r>
    <x v="1"/>
    <x v="1"/>
    <x v="4"/>
    <x v="0"/>
    <x v="3"/>
    <n v="52.2"/>
  </r>
  <r>
    <x v="1"/>
    <x v="1"/>
    <x v="5"/>
    <x v="0"/>
    <x v="3"/>
    <n v="20.7"/>
  </r>
  <r>
    <x v="1"/>
    <x v="1"/>
    <x v="6"/>
    <x v="0"/>
    <x v="3"/>
    <n v="69.7"/>
  </r>
  <r>
    <x v="1"/>
    <x v="1"/>
    <x v="7"/>
    <x v="0"/>
    <x v="3"/>
    <n v="53.7"/>
  </r>
  <r>
    <x v="1"/>
    <x v="1"/>
    <x v="8"/>
    <x v="0"/>
    <x v="3"/>
    <n v="185.8"/>
  </r>
  <r>
    <x v="1"/>
    <x v="1"/>
    <x v="9"/>
    <x v="0"/>
    <x v="3"/>
    <n v="111.4"/>
  </r>
  <r>
    <x v="1"/>
    <x v="1"/>
    <x v="10"/>
    <x v="0"/>
    <x v="3"/>
    <n v="26.8"/>
  </r>
  <r>
    <x v="1"/>
    <x v="1"/>
    <x v="11"/>
    <x v="0"/>
    <x v="3"/>
    <n v="62.4"/>
  </r>
  <r>
    <x v="1"/>
    <x v="1"/>
    <x v="12"/>
    <x v="0"/>
    <x v="3"/>
    <n v="105.2"/>
  </r>
  <r>
    <x v="1"/>
    <x v="1"/>
    <x v="13"/>
    <x v="0"/>
    <x v="3"/>
    <n v="39.700000000000003"/>
  </r>
  <r>
    <x v="1"/>
    <x v="1"/>
    <x v="14"/>
    <x v="0"/>
    <x v="3"/>
    <n v="18.600000000000001"/>
  </r>
  <r>
    <x v="1"/>
    <x v="1"/>
    <x v="15"/>
    <x v="0"/>
    <x v="3"/>
    <n v="56.2"/>
  </r>
  <r>
    <x v="1"/>
    <x v="1"/>
    <x v="16"/>
    <x v="0"/>
    <x v="3"/>
    <n v="8.5"/>
  </r>
  <r>
    <x v="1"/>
    <x v="1"/>
    <x v="17"/>
    <x v="0"/>
    <x v="3"/>
    <n v="0.8"/>
  </r>
  <r>
    <x v="1"/>
    <x v="1"/>
    <x v="18"/>
    <x v="0"/>
    <x v="3"/>
    <n v="1.5"/>
  </r>
  <r>
    <x v="1"/>
    <x v="2"/>
    <x v="0"/>
    <x v="0"/>
    <x v="3"/>
    <n v="173.2"/>
  </r>
  <r>
    <x v="1"/>
    <x v="2"/>
    <x v="1"/>
    <x v="0"/>
    <x v="3"/>
    <n v="35.1"/>
  </r>
  <r>
    <x v="1"/>
    <x v="2"/>
    <x v="2"/>
    <x v="0"/>
    <x v="3"/>
    <n v="21"/>
  </r>
  <r>
    <x v="1"/>
    <x v="2"/>
    <x v="3"/>
    <x v="0"/>
    <x v="3"/>
    <n v="30.1"/>
  </r>
  <r>
    <x v="1"/>
    <x v="2"/>
    <x v="4"/>
    <x v="0"/>
    <x v="3"/>
    <n v="43.6"/>
  </r>
  <r>
    <x v="1"/>
    <x v="2"/>
    <x v="5"/>
    <x v="0"/>
    <x v="3"/>
    <n v="16.5"/>
  </r>
  <r>
    <x v="1"/>
    <x v="2"/>
    <x v="6"/>
    <x v="0"/>
    <x v="3"/>
    <n v="53.2"/>
  </r>
  <r>
    <x v="1"/>
    <x v="2"/>
    <x v="7"/>
    <x v="0"/>
    <x v="3"/>
    <n v="36.200000000000003"/>
  </r>
  <r>
    <x v="1"/>
    <x v="2"/>
    <x v="8"/>
    <x v="0"/>
    <x v="3"/>
    <n v="150.69999999999999"/>
  </r>
  <r>
    <x v="1"/>
    <x v="2"/>
    <x v="9"/>
    <x v="0"/>
    <x v="3"/>
    <n v="111.6"/>
  </r>
  <r>
    <x v="1"/>
    <x v="2"/>
    <x v="10"/>
    <x v="0"/>
    <x v="3"/>
    <n v="20.2"/>
  </r>
  <r>
    <x v="1"/>
    <x v="2"/>
    <x v="11"/>
    <x v="0"/>
    <x v="3"/>
    <n v="53.4"/>
  </r>
  <r>
    <x v="1"/>
    <x v="2"/>
    <x v="12"/>
    <x v="0"/>
    <x v="3"/>
    <n v="102.9"/>
  </r>
  <r>
    <x v="1"/>
    <x v="2"/>
    <x v="13"/>
    <x v="0"/>
    <x v="3"/>
    <n v="28.4"/>
  </r>
  <r>
    <x v="1"/>
    <x v="2"/>
    <x v="14"/>
    <x v="0"/>
    <x v="3"/>
    <n v="15.9"/>
  </r>
  <r>
    <x v="1"/>
    <x v="2"/>
    <x v="15"/>
    <x v="0"/>
    <x v="3"/>
    <n v="45.9"/>
  </r>
  <r>
    <x v="1"/>
    <x v="2"/>
    <x v="16"/>
    <x v="0"/>
    <x v="3"/>
    <n v="8.3000000000000007"/>
  </r>
  <r>
    <x v="1"/>
    <x v="2"/>
    <x v="17"/>
    <x v="0"/>
    <x v="3"/>
    <n v="1.1000000000000001"/>
  </r>
  <r>
    <x v="1"/>
    <x v="2"/>
    <x v="18"/>
    <x v="0"/>
    <x v="3"/>
    <n v="1.1000000000000001"/>
  </r>
  <r>
    <x v="2"/>
    <x v="0"/>
    <x v="0"/>
    <x v="0"/>
    <x v="3"/>
    <n v="105.7"/>
  </r>
  <r>
    <x v="2"/>
    <x v="0"/>
    <x v="1"/>
    <x v="0"/>
    <x v="3"/>
    <n v="11.2"/>
  </r>
  <r>
    <x v="2"/>
    <x v="0"/>
    <x v="2"/>
    <x v="0"/>
    <x v="3"/>
    <n v="7.7"/>
  </r>
  <r>
    <x v="2"/>
    <x v="0"/>
    <x v="3"/>
    <x v="0"/>
    <x v="3"/>
    <n v="9.6"/>
  </r>
  <r>
    <x v="2"/>
    <x v="0"/>
    <x v="4"/>
    <x v="0"/>
    <x v="3"/>
    <n v="26.2"/>
  </r>
  <r>
    <x v="2"/>
    <x v="0"/>
    <x v="5"/>
    <x v="0"/>
    <x v="3"/>
    <n v="3.9"/>
  </r>
  <r>
    <x v="2"/>
    <x v="0"/>
    <x v="6"/>
    <x v="0"/>
    <x v="3"/>
    <n v="18.399999999999999"/>
  </r>
  <r>
    <x v="2"/>
    <x v="0"/>
    <x v="7"/>
    <x v="0"/>
    <x v="3"/>
    <n v="19.399999999999999"/>
  </r>
  <r>
    <x v="2"/>
    <x v="0"/>
    <x v="8"/>
    <x v="0"/>
    <x v="3"/>
    <n v="56.2"/>
  </r>
  <r>
    <x v="2"/>
    <x v="0"/>
    <x v="9"/>
    <x v="0"/>
    <x v="3"/>
    <n v="42.7"/>
  </r>
  <r>
    <x v="2"/>
    <x v="0"/>
    <x v="10"/>
    <x v="0"/>
    <x v="3"/>
    <n v="10.6"/>
  </r>
  <r>
    <x v="2"/>
    <x v="0"/>
    <x v="11"/>
    <x v="0"/>
    <x v="3"/>
    <n v="14.6"/>
  </r>
  <r>
    <x v="2"/>
    <x v="0"/>
    <x v="12"/>
    <x v="0"/>
    <x v="3"/>
    <n v="36.700000000000003"/>
  </r>
  <r>
    <x v="2"/>
    <x v="0"/>
    <x v="13"/>
    <x v="0"/>
    <x v="3"/>
    <n v="11.7"/>
  </r>
  <r>
    <x v="2"/>
    <x v="0"/>
    <x v="14"/>
    <x v="0"/>
    <x v="3"/>
    <n v="3.6"/>
  </r>
  <r>
    <x v="2"/>
    <x v="0"/>
    <x v="15"/>
    <x v="0"/>
    <x v="3"/>
    <n v="13.9"/>
  </r>
  <r>
    <x v="2"/>
    <x v="0"/>
    <x v="16"/>
    <x v="0"/>
    <x v="3"/>
    <n v="1.8"/>
  </r>
  <r>
    <x v="2"/>
    <x v="0"/>
    <x v="17"/>
    <x v="0"/>
    <x v="3"/>
    <n v="0.7"/>
  </r>
  <r>
    <x v="2"/>
    <x v="0"/>
    <x v="18"/>
    <x v="0"/>
    <x v="3"/>
    <n v="0.8"/>
  </r>
  <r>
    <x v="2"/>
    <x v="1"/>
    <x v="0"/>
    <x v="0"/>
    <x v="3"/>
    <n v="46.3"/>
  </r>
  <r>
    <x v="2"/>
    <x v="1"/>
    <x v="1"/>
    <x v="0"/>
    <x v="3"/>
    <n v="5.2"/>
  </r>
  <r>
    <x v="2"/>
    <x v="1"/>
    <x v="2"/>
    <x v="0"/>
    <x v="3"/>
    <n v="4"/>
  </r>
  <r>
    <x v="2"/>
    <x v="1"/>
    <x v="3"/>
    <x v="0"/>
    <x v="3"/>
    <n v="5.3"/>
  </r>
  <r>
    <x v="2"/>
    <x v="1"/>
    <x v="4"/>
    <x v="0"/>
    <x v="3"/>
    <n v="13.2"/>
  </r>
  <r>
    <x v="2"/>
    <x v="1"/>
    <x v="5"/>
    <x v="0"/>
    <x v="3"/>
    <n v="1.7"/>
  </r>
  <r>
    <x v="2"/>
    <x v="1"/>
    <x v="6"/>
    <x v="0"/>
    <x v="3"/>
    <n v="6.4"/>
  </r>
  <r>
    <x v="2"/>
    <x v="1"/>
    <x v="7"/>
    <x v="0"/>
    <x v="3"/>
    <n v="8"/>
  </r>
  <r>
    <x v="2"/>
    <x v="1"/>
    <x v="8"/>
    <x v="0"/>
    <x v="3"/>
    <n v="28.8"/>
  </r>
  <r>
    <x v="2"/>
    <x v="1"/>
    <x v="9"/>
    <x v="0"/>
    <x v="3"/>
    <n v="19.2"/>
  </r>
  <r>
    <x v="2"/>
    <x v="1"/>
    <x v="10"/>
    <x v="0"/>
    <x v="3"/>
    <n v="4.3"/>
  </r>
  <r>
    <x v="2"/>
    <x v="1"/>
    <x v="11"/>
    <x v="0"/>
    <x v="3"/>
    <n v="6.5"/>
  </r>
  <r>
    <x v="2"/>
    <x v="1"/>
    <x v="12"/>
    <x v="0"/>
    <x v="3"/>
    <n v="17.100000000000001"/>
  </r>
  <r>
    <x v="2"/>
    <x v="1"/>
    <x v="13"/>
    <x v="0"/>
    <x v="3"/>
    <n v="5.6"/>
  </r>
  <r>
    <x v="2"/>
    <x v="1"/>
    <x v="14"/>
    <x v="0"/>
    <x v="3"/>
    <n v="2.1"/>
  </r>
  <r>
    <x v="2"/>
    <x v="1"/>
    <x v="15"/>
    <x v="0"/>
    <x v="3"/>
    <n v="7.9"/>
  </r>
  <r>
    <x v="2"/>
    <x v="1"/>
    <x v="16"/>
    <x v="0"/>
    <x v="3"/>
    <n v="0.8"/>
  </r>
  <r>
    <x v="2"/>
    <x v="1"/>
    <x v="17"/>
    <x v="0"/>
    <x v="3"/>
    <n v="0.1"/>
  </r>
  <r>
    <x v="2"/>
    <x v="1"/>
    <x v="18"/>
    <x v="0"/>
    <x v="3"/>
    <n v="0.4"/>
  </r>
  <r>
    <x v="2"/>
    <x v="2"/>
    <x v="0"/>
    <x v="0"/>
    <x v="3"/>
    <n v="59.3"/>
  </r>
  <r>
    <x v="2"/>
    <x v="2"/>
    <x v="1"/>
    <x v="0"/>
    <x v="3"/>
    <n v="5.9"/>
  </r>
  <r>
    <x v="2"/>
    <x v="2"/>
    <x v="2"/>
    <x v="0"/>
    <x v="3"/>
    <n v="3.7"/>
  </r>
  <r>
    <x v="2"/>
    <x v="2"/>
    <x v="3"/>
    <x v="0"/>
    <x v="3"/>
    <n v="4.3"/>
  </r>
  <r>
    <x v="2"/>
    <x v="2"/>
    <x v="4"/>
    <x v="0"/>
    <x v="3"/>
    <n v="13"/>
  </r>
  <r>
    <x v="2"/>
    <x v="2"/>
    <x v="5"/>
    <x v="0"/>
    <x v="3"/>
    <n v="2.1"/>
  </r>
  <r>
    <x v="2"/>
    <x v="2"/>
    <x v="6"/>
    <x v="0"/>
    <x v="3"/>
    <n v="12.1"/>
  </r>
  <r>
    <x v="2"/>
    <x v="2"/>
    <x v="7"/>
    <x v="0"/>
    <x v="3"/>
    <n v="11.4"/>
  </r>
  <r>
    <x v="2"/>
    <x v="2"/>
    <x v="8"/>
    <x v="0"/>
    <x v="3"/>
    <n v="27.4"/>
  </r>
  <r>
    <x v="2"/>
    <x v="2"/>
    <x v="9"/>
    <x v="0"/>
    <x v="3"/>
    <n v="23.5"/>
  </r>
  <r>
    <x v="2"/>
    <x v="2"/>
    <x v="10"/>
    <x v="0"/>
    <x v="3"/>
    <n v="6.3"/>
  </r>
  <r>
    <x v="2"/>
    <x v="2"/>
    <x v="11"/>
    <x v="0"/>
    <x v="3"/>
    <n v="8.1999999999999993"/>
  </r>
  <r>
    <x v="2"/>
    <x v="2"/>
    <x v="12"/>
    <x v="0"/>
    <x v="3"/>
    <n v="19.600000000000001"/>
  </r>
  <r>
    <x v="2"/>
    <x v="2"/>
    <x v="13"/>
    <x v="0"/>
    <x v="3"/>
    <n v="6.1"/>
  </r>
  <r>
    <x v="2"/>
    <x v="2"/>
    <x v="14"/>
    <x v="0"/>
    <x v="3"/>
    <n v="1.5"/>
  </r>
  <r>
    <x v="2"/>
    <x v="2"/>
    <x v="15"/>
    <x v="0"/>
    <x v="3"/>
    <n v="6"/>
  </r>
  <r>
    <x v="2"/>
    <x v="2"/>
    <x v="16"/>
    <x v="0"/>
    <x v="3"/>
    <n v="1"/>
  </r>
  <r>
    <x v="2"/>
    <x v="2"/>
    <x v="17"/>
    <x v="0"/>
    <x v="3"/>
    <n v="0.6"/>
  </r>
  <r>
    <x v="2"/>
    <x v="2"/>
    <x v="18"/>
    <x v="0"/>
    <x v="3"/>
    <n v="0.4"/>
  </r>
  <r>
    <x v="0"/>
    <x v="0"/>
    <x v="0"/>
    <x v="1"/>
    <x v="3"/>
    <n v="413.5"/>
  </r>
  <r>
    <x v="0"/>
    <x v="0"/>
    <x v="1"/>
    <x v="1"/>
    <x v="3"/>
    <n v="91.7"/>
  </r>
  <r>
    <x v="0"/>
    <x v="0"/>
    <x v="2"/>
    <x v="1"/>
    <x v="3"/>
    <n v="51.2"/>
  </r>
  <r>
    <x v="0"/>
    <x v="0"/>
    <x v="3"/>
    <x v="1"/>
    <x v="3"/>
    <n v="70.7"/>
  </r>
  <r>
    <x v="0"/>
    <x v="0"/>
    <x v="4"/>
    <x v="1"/>
    <x v="3"/>
    <n v="103"/>
  </r>
  <r>
    <x v="0"/>
    <x v="0"/>
    <x v="5"/>
    <x v="1"/>
    <x v="3"/>
    <n v="37.5"/>
  </r>
  <r>
    <x v="0"/>
    <x v="0"/>
    <x v="6"/>
    <x v="1"/>
    <x v="3"/>
    <n v="127.7"/>
  </r>
  <r>
    <x v="0"/>
    <x v="0"/>
    <x v="7"/>
    <x v="1"/>
    <x v="3"/>
    <n v="99.9"/>
  </r>
  <r>
    <x v="0"/>
    <x v="0"/>
    <x v="8"/>
    <x v="1"/>
    <x v="3"/>
    <n v="388.9"/>
  </r>
  <r>
    <x v="0"/>
    <x v="0"/>
    <x v="9"/>
    <x v="1"/>
    <x v="3"/>
    <n v="267.89999999999998"/>
  </r>
  <r>
    <x v="0"/>
    <x v="0"/>
    <x v="10"/>
    <x v="1"/>
    <x v="3"/>
    <n v="58.3"/>
  </r>
  <r>
    <x v="0"/>
    <x v="0"/>
    <x v="11"/>
    <x v="1"/>
    <x v="3"/>
    <n v="129.19999999999999"/>
  </r>
  <r>
    <x v="0"/>
    <x v="0"/>
    <x v="12"/>
    <x v="1"/>
    <x v="3"/>
    <n v="243.7"/>
  </r>
  <r>
    <x v="0"/>
    <x v="0"/>
    <x v="13"/>
    <x v="1"/>
    <x v="3"/>
    <n v="81.7"/>
  </r>
  <r>
    <x v="0"/>
    <x v="0"/>
    <x v="14"/>
    <x v="1"/>
    <x v="3"/>
    <n v="36.9"/>
  </r>
  <r>
    <x v="0"/>
    <x v="0"/>
    <x v="15"/>
    <x v="1"/>
    <x v="3"/>
    <n v="114.7"/>
  </r>
  <r>
    <x v="0"/>
    <x v="0"/>
    <x v="16"/>
    <x v="1"/>
    <x v="3"/>
    <n v="18.100000000000001"/>
  </r>
  <r>
    <x v="0"/>
    <x v="0"/>
    <x v="17"/>
    <x v="1"/>
    <x v="3"/>
    <n v="2.8"/>
  </r>
  <r>
    <x v="0"/>
    <x v="0"/>
    <x v="18"/>
    <x v="1"/>
    <x v="3"/>
    <n v="3.8"/>
  </r>
  <r>
    <x v="0"/>
    <x v="1"/>
    <x v="0"/>
    <x v="1"/>
    <x v="3"/>
    <n v="216"/>
  </r>
  <r>
    <x v="0"/>
    <x v="1"/>
    <x v="1"/>
    <x v="1"/>
    <x v="3"/>
    <n v="54"/>
  </r>
  <r>
    <x v="0"/>
    <x v="1"/>
    <x v="2"/>
    <x v="1"/>
    <x v="3"/>
    <n v="24.9"/>
  </r>
  <r>
    <x v="0"/>
    <x v="1"/>
    <x v="3"/>
    <x v="1"/>
    <x v="3"/>
    <n v="37.4"/>
  </r>
  <r>
    <x v="0"/>
    <x v="1"/>
    <x v="4"/>
    <x v="1"/>
    <x v="3"/>
    <n v="55.1"/>
  </r>
  <r>
    <x v="0"/>
    <x v="1"/>
    <x v="5"/>
    <x v="1"/>
    <x v="3"/>
    <n v="20.7"/>
  </r>
  <r>
    <x v="0"/>
    <x v="1"/>
    <x v="6"/>
    <x v="1"/>
    <x v="3"/>
    <n v="71.5"/>
  </r>
  <r>
    <x v="0"/>
    <x v="1"/>
    <x v="7"/>
    <x v="1"/>
    <x v="3"/>
    <n v="55.2"/>
  </r>
  <r>
    <x v="0"/>
    <x v="1"/>
    <x v="8"/>
    <x v="1"/>
    <x v="3"/>
    <n v="212.4"/>
  </r>
  <r>
    <x v="0"/>
    <x v="1"/>
    <x v="9"/>
    <x v="1"/>
    <x v="3"/>
    <n v="127.7"/>
  </r>
  <r>
    <x v="0"/>
    <x v="1"/>
    <x v="10"/>
    <x v="1"/>
    <x v="3"/>
    <n v="29.6"/>
  </r>
  <r>
    <x v="0"/>
    <x v="1"/>
    <x v="11"/>
    <x v="1"/>
    <x v="3"/>
    <n v="70.3"/>
  </r>
  <r>
    <x v="0"/>
    <x v="1"/>
    <x v="12"/>
    <x v="1"/>
    <x v="3"/>
    <n v="115.9"/>
  </r>
  <r>
    <x v="0"/>
    <x v="1"/>
    <x v="13"/>
    <x v="1"/>
    <x v="3"/>
    <n v="42"/>
  </r>
  <r>
    <x v="0"/>
    <x v="1"/>
    <x v="14"/>
    <x v="1"/>
    <x v="3"/>
    <n v="22.8"/>
  </r>
  <r>
    <x v="0"/>
    <x v="1"/>
    <x v="15"/>
    <x v="1"/>
    <x v="3"/>
    <n v="65"/>
  </r>
  <r>
    <x v="0"/>
    <x v="1"/>
    <x v="16"/>
    <x v="1"/>
    <x v="3"/>
    <n v="8.8000000000000007"/>
  </r>
  <r>
    <x v="0"/>
    <x v="1"/>
    <x v="17"/>
    <x v="1"/>
    <x v="3"/>
    <n v="1.7"/>
  </r>
  <r>
    <x v="0"/>
    <x v="1"/>
    <x v="18"/>
    <x v="1"/>
    <x v="3"/>
    <n v="2.2999999999999998"/>
  </r>
  <r>
    <x v="0"/>
    <x v="2"/>
    <x v="0"/>
    <x v="1"/>
    <x v="3"/>
    <n v="197.5"/>
  </r>
  <r>
    <x v="0"/>
    <x v="2"/>
    <x v="1"/>
    <x v="1"/>
    <x v="3"/>
    <n v="37.700000000000003"/>
  </r>
  <r>
    <x v="0"/>
    <x v="2"/>
    <x v="2"/>
    <x v="1"/>
    <x v="3"/>
    <n v="26.3"/>
  </r>
  <r>
    <x v="0"/>
    <x v="2"/>
    <x v="3"/>
    <x v="1"/>
    <x v="3"/>
    <n v="33.299999999999997"/>
  </r>
  <r>
    <x v="0"/>
    <x v="2"/>
    <x v="4"/>
    <x v="1"/>
    <x v="3"/>
    <n v="48"/>
  </r>
  <r>
    <x v="0"/>
    <x v="2"/>
    <x v="5"/>
    <x v="1"/>
    <x v="3"/>
    <n v="16.8"/>
  </r>
  <r>
    <x v="0"/>
    <x v="2"/>
    <x v="6"/>
    <x v="1"/>
    <x v="3"/>
    <n v="56.2"/>
  </r>
  <r>
    <x v="0"/>
    <x v="2"/>
    <x v="7"/>
    <x v="1"/>
    <x v="3"/>
    <n v="44.8"/>
  </r>
  <r>
    <x v="0"/>
    <x v="2"/>
    <x v="8"/>
    <x v="1"/>
    <x v="3"/>
    <n v="176.5"/>
  </r>
  <r>
    <x v="0"/>
    <x v="2"/>
    <x v="9"/>
    <x v="1"/>
    <x v="3"/>
    <n v="140.19999999999999"/>
  </r>
  <r>
    <x v="0"/>
    <x v="2"/>
    <x v="10"/>
    <x v="1"/>
    <x v="3"/>
    <n v="28.7"/>
  </r>
  <r>
    <x v="0"/>
    <x v="2"/>
    <x v="11"/>
    <x v="1"/>
    <x v="3"/>
    <n v="59"/>
  </r>
  <r>
    <x v="0"/>
    <x v="2"/>
    <x v="12"/>
    <x v="1"/>
    <x v="3"/>
    <n v="127.9"/>
  </r>
  <r>
    <x v="0"/>
    <x v="2"/>
    <x v="13"/>
    <x v="1"/>
    <x v="3"/>
    <n v="39.700000000000003"/>
  </r>
  <r>
    <x v="0"/>
    <x v="2"/>
    <x v="14"/>
    <x v="1"/>
    <x v="3"/>
    <n v="14"/>
  </r>
  <r>
    <x v="0"/>
    <x v="2"/>
    <x v="15"/>
    <x v="1"/>
    <x v="3"/>
    <n v="49.7"/>
  </r>
  <r>
    <x v="0"/>
    <x v="2"/>
    <x v="16"/>
    <x v="1"/>
    <x v="3"/>
    <n v="9.3000000000000007"/>
  </r>
  <r>
    <x v="0"/>
    <x v="2"/>
    <x v="17"/>
    <x v="1"/>
    <x v="3"/>
    <n v="1.1000000000000001"/>
  </r>
  <r>
    <x v="0"/>
    <x v="2"/>
    <x v="18"/>
    <x v="1"/>
    <x v="3"/>
    <n v="1.5"/>
  </r>
  <r>
    <x v="1"/>
    <x v="0"/>
    <x v="0"/>
    <x v="1"/>
    <x v="3"/>
    <n v="320.39999999999998"/>
  </r>
  <r>
    <x v="1"/>
    <x v="0"/>
    <x v="1"/>
    <x v="1"/>
    <x v="3"/>
    <n v="81.900000000000006"/>
  </r>
  <r>
    <x v="1"/>
    <x v="0"/>
    <x v="2"/>
    <x v="1"/>
    <x v="3"/>
    <n v="42.9"/>
  </r>
  <r>
    <x v="1"/>
    <x v="0"/>
    <x v="3"/>
    <x v="1"/>
    <x v="3"/>
    <n v="59.2"/>
  </r>
  <r>
    <x v="1"/>
    <x v="0"/>
    <x v="4"/>
    <x v="1"/>
    <x v="3"/>
    <n v="80.599999999999994"/>
  </r>
  <r>
    <x v="1"/>
    <x v="0"/>
    <x v="5"/>
    <x v="1"/>
    <x v="3"/>
    <n v="33.1"/>
  </r>
  <r>
    <x v="1"/>
    <x v="0"/>
    <x v="6"/>
    <x v="1"/>
    <x v="3"/>
    <n v="113.2"/>
  </r>
  <r>
    <x v="1"/>
    <x v="0"/>
    <x v="7"/>
    <x v="1"/>
    <x v="3"/>
    <n v="82.5"/>
  </r>
  <r>
    <x v="1"/>
    <x v="0"/>
    <x v="8"/>
    <x v="1"/>
    <x v="3"/>
    <n v="339.8"/>
  </r>
  <r>
    <x v="1"/>
    <x v="0"/>
    <x v="9"/>
    <x v="1"/>
    <x v="3"/>
    <n v="227.4"/>
  </r>
  <r>
    <x v="1"/>
    <x v="0"/>
    <x v="10"/>
    <x v="1"/>
    <x v="3"/>
    <n v="43.9"/>
  </r>
  <r>
    <x v="1"/>
    <x v="0"/>
    <x v="11"/>
    <x v="1"/>
    <x v="3"/>
    <n v="114.1"/>
  </r>
  <r>
    <x v="1"/>
    <x v="0"/>
    <x v="12"/>
    <x v="1"/>
    <x v="3"/>
    <n v="205.2"/>
  </r>
  <r>
    <x v="1"/>
    <x v="0"/>
    <x v="13"/>
    <x v="1"/>
    <x v="3"/>
    <n v="67"/>
  </r>
  <r>
    <x v="1"/>
    <x v="0"/>
    <x v="14"/>
    <x v="1"/>
    <x v="3"/>
    <n v="33.799999999999997"/>
  </r>
  <r>
    <x v="1"/>
    <x v="0"/>
    <x v="15"/>
    <x v="1"/>
    <x v="3"/>
    <n v="103"/>
  </r>
  <r>
    <x v="1"/>
    <x v="0"/>
    <x v="16"/>
    <x v="1"/>
    <x v="3"/>
    <n v="16.399999999999999"/>
  </r>
  <r>
    <x v="1"/>
    <x v="0"/>
    <x v="17"/>
    <x v="1"/>
    <x v="3"/>
    <n v="2.1"/>
  </r>
  <r>
    <x v="1"/>
    <x v="0"/>
    <x v="18"/>
    <x v="1"/>
    <x v="3"/>
    <n v="2.9"/>
  </r>
  <r>
    <x v="1"/>
    <x v="1"/>
    <x v="0"/>
    <x v="1"/>
    <x v="3"/>
    <n v="175.8"/>
  </r>
  <r>
    <x v="1"/>
    <x v="1"/>
    <x v="1"/>
    <x v="1"/>
    <x v="3"/>
    <n v="49.5"/>
  </r>
  <r>
    <x v="1"/>
    <x v="1"/>
    <x v="2"/>
    <x v="1"/>
    <x v="3"/>
    <n v="21.2"/>
  </r>
  <r>
    <x v="1"/>
    <x v="1"/>
    <x v="3"/>
    <x v="1"/>
    <x v="3"/>
    <n v="32.4"/>
  </r>
  <r>
    <x v="1"/>
    <x v="1"/>
    <x v="4"/>
    <x v="1"/>
    <x v="3"/>
    <n v="44.1"/>
  </r>
  <r>
    <x v="1"/>
    <x v="1"/>
    <x v="5"/>
    <x v="1"/>
    <x v="3"/>
    <n v="18.399999999999999"/>
  </r>
  <r>
    <x v="1"/>
    <x v="1"/>
    <x v="6"/>
    <x v="1"/>
    <x v="3"/>
    <n v="64.5"/>
  </r>
  <r>
    <x v="1"/>
    <x v="1"/>
    <x v="7"/>
    <x v="1"/>
    <x v="3"/>
    <n v="48.2"/>
  </r>
  <r>
    <x v="1"/>
    <x v="1"/>
    <x v="8"/>
    <x v="1"/>
    <x v="3"/>
    <n v="187.2"/>
  </r>
  <r>
    <x v="1"/>
    <x v="1"/>
    <x v="9"/>
    <x v="1"/>
    <x v="3"/>
    <n v="110.2"/>
  </r>
  <r>
    <x v="1"/>
    <x v="1"/>
    <x v="10"/>
    <x v="1"/>
    <x v="3"/>
    <n v="23.3"/>
  </r>
  <r>
    <x v="1"/>
    <x v="1"/>
    <x v="11"/>
    <x v="1"/>
    <x v="3"/>
    <n v="63.1"/>
  </r>
  <r>
    <x v="1"/>
    <x v="1"/>
    <x v="12"/>
    <x v="1"/>
    <x v="3"/>
    <n v="98.2"/>
  </r>
  <r>
    <x v="1"/>
    <x v="1"/>
    <x v="13"/>
    <x v="1"/>
    <x v="3"/>
    <n v="35.1"/>
  </r>
  <r>
    <x v="1"/>
    <x v="1"/>
    <x v="14"/>
    <x v="1"/>
    <x v="3"/>
    <n v="20.9"/>
  </r>
  <r>
    <x v="1"/>
    <x v="1"/>
    <x v="15"/>
    <x v="1"/>
    <x v="3"/>
    <n v="60.2"/>
  </r>
  <r>
    <x v="1"/>
    <x v="1"/>
    <x v="16"/>
    <x v="1"/>
    <x v="3"/>
    <n v="8.4"/>
  </r>
  <r>
    <x v="1"/>
    <x v="1"/>
    <x v="17"/>
    <x v="1"/>
    <x v="3"/>
    <n v="1.2"/>
  </r>
  <r>
    <x v="1"/>
    <x v="1"/>
    <x v="18"/>
    <x v="1"/>
    <x v="3"/>
    <n v="1.7"/>
  </r>
  <r>
    <x v="1"/>
    <x v="2"/>
    <x v="0"/>
    <x v="1"/>
    <x v="3"/>
    <n v="144.6"/>
  </r>
  <r>
    <x v="1"/>
    <x v="2"/>
    <x v="1"/>
    <x v="1"/>
    <x v="3"/>
    <n v="32.5"/>
  </r>
  <r>
    <x v="1"/>
    <x v="2"/>
    <x v="2"/>
    <x v="1"/>
    <x v="3"/>
    <n v="21.7"/>
  </r>
  <r>
    <x v="1"/>
    <x v="2"/>
    <x v="3"/>
    <x v="1"/>
    <x v="3"/>
    <n v="26.8"/>
  </r>
  <r>
    <x v="1"/>
    <x v="2"/>
    <x v="4"/>
    <x v="1"/>
    <x v="3"/>
    <n v="36.5"/>
  </r>
  <r>
    <x v="1"/>
    <x v="2"/>
    <x v="5"/>
    <x v="1"/>
    <x v="3"/>
    <n v="14.7"/>
  </r>
  <r>
    <x v="1"/>
    <x v="2"/>
    <x v="6"/>
    <x v="1"/>
    <x v="3"/>
    <n v="48.7"/>
  </r>
  <r>
    <x v="1"/>
    <x v="2"/>
    <x v="7"/>
    <x v="1"/>
    <x v="3"/>
    <n v="34.299999999999997"/>
  </r>
  <r>
    <x v="1"/>
    <x v="2"/>
    <x v="8"/>
    <x v="1"/>
    <x v="3"/>
    <n v="152.6"/>
  </r>
  <r>
    <x v="1"/>
    <x v="2"/>
    <x v="9"/>
    <x v="1"/>
    <x v="3"/>
    <n v="117.2"/>
  </r>
  <r>
    <x v="1"/>
    <x v="2"/>
    <x v="10"/>
    <x v="1"/>
    <x v="3"/>
    <n v="20.6"/>
  </r>
  <r>
    <x v="1"/>
    <x v="2"/>
    <x v="11"/>
    <x v="1"/>
    <x v="3"/>
    <n v="51"/>
  </r>
  <r>
    <x v="1"/>
    <x v="2"/>
    <x v="12"/>
    <x v="1"/>
    <x v="3"/>
    <n v="107"/>
  </r>
  <r>
    <x v="1"/>
    <x v="2"/>
    <x v="13"/>
    <x v="1"/>
    <x v="3"/>
    <n v="31.9"/>
  </r>
  <r>
    <x v="1"/>
    <x v="2"/>
    <x v="14"/>
    <x v="1"/>
    <x v="3"/>
    <n v="12.9"/>
  </r>
  <r>
    <x v="1"/>
    <x v="2"/>
    <x v="15"/>
    <x v="1"/>
    <x v="3"/>
    <n v="42.8"/>
  </r>
  <r>
    <x v="1"/>
    <x v="2"/>
    <x v="16"/>
    <x v="1"/>
    <x v="3"/>
    <n v="8.1"/>
  </r>
  <r>
    <x v="1"/>
    <x v="2"/>
    <x v="17"/>
    <x v="1"/>
    <x v="3"/>
    <n v="0.9"/>
  </r>
  <r>
    <x v="1"/>
    <x v="2"/>
    <x v="18"/>
    <x v="1"/>
    <x v="3"/>
    <n v="1.1000000000000001"/>
  </r>
  <r>
    <x v="2"/>
    <x v="0"/>
    <x v="0"/>
    <x v="1"/>
    <x v="3"/>
    <n v="93.1"/>
  </r>
  <r>
    <x v="2"/>
    <x v="0"/>
    <x v="1"/>
    <x v="1"/>
    <x v="3"/>
    <n v="9.8000000000000007"/>
  </r>
  <r>
    <x v="2"/>
    <x v="0"/>
    <x v="2"/>
    <x v="1"/>
    <x v="3"/>
    <n v="8.3000000000000007"/>
  </r>
  <r>
    <x v="2"/>
    <x v="0"/>
    <x v="3"/>
    <x v="1"/>
    <x v="3"/>
    <n v="11.5"/>
  </r>
  <r>
    <x v="2"/>
    <x v="0"/>
    <x v="4"/>
    <x v="1"/>
    <x v="3"/>
    <n v="22.4"/>
  </r>
  <r>
    <x v="2"/>
    <x v="0"/>
    <x v="5"/>
    <x v="1"/>
    <x v="3"/>
    <n v="4.4000000000000004"/>
  </r>
  <r>
    <x v="2"/>
    <x v="0"/>
    <x v="6"/>
    <x v="1"/>
    <x v="3"/>
    <n v="14.5"/>
  </r>
  <r>
    <x v="2"/>
    <x v="0"/>
    <x v="7"/>
    <x v="1"/>
    <x v="3"/>
    <n v="17.399999999999999"/>
  </r>
  <r>
    <x v="2"/>
    <x v="0"/>
    <x v="8"/>
    <x v="1"/>
    <x v="3"/>
    <n v="49.1"/>
  </r>
  <r>
    <x v="2"/>
    <x v="0"/>
    <x v="9"/>
    <x v="1"/>
    <x v="3"/>
    <n v="40.4"/>
  </r>
  <r>
    <x v="2"/>
    <x v="0"/>
    <x v="10"/>
    <x v="1"/>
    <x v="3"/>
    <n v="14.4"/>
  </r>
  <r>
    <x v="2"/>
    <x v="0"/>
    <x v="11"/>
    <x v="1"/>
    <x v="3"/>
    <n v="15.2"/>
  </r>
  <r>
    <x v="2"/>
    <x v="0"/>
    <x v="12"/>
    <x v="1"/>
    <x v="3"/>
    <n v="38.5"/>
  </r>
  <r>
    <x v="2"/>
    <x v="0"/>
    <x v="13"/>
    <x v="1"/>
    <x v="3"/>
    <n v="14.7"/>
  </r>
  <r>
    <x v="2"/>
    <x v="0"/>
    <x v="14"/>
    <x v="1"/>
    <x v="3"/>
    <n v="3"/>
  </r>
  <r>
    <x v="2"/>
    <x v="0"/>
    <x v="15"/>
    <x v="1"/>
    <x v="3"/>
    <n v="11.6"/>
  </r>
  <r>
    <x v="2"/>
    <x v="0"/>
    <x v="16"/>
    <x v="1"/>
    <x v="3"/>
    <n v="1.6"/>
  </r>
  <r>
    <x v="2"/>
    <x v="0"/>
    <x v="17"/>
    <x v="1"/>
    <x v="3"/>
    <n v="0.7"/>
  </r>
  <r>
    <x v="2"/>
    <x v="0"/>
    <x v="18"/>
    <x v="1"/>
    <x v="3"/>
    <n v="0.9"/>
  </r>
  <r>
    <x v="2"/>
    <x v="1"/>
    <x v="0"/>
    <x v="1"/>
    <x v="3"/>
    <n v="40.200000000000003"/>
  </r>
  <r>
    <x v="2"/>
    <x v="1"/>
    <x v="1"/>
    <x v="1"/>
    <x v="3"/>
    <n v="4.5"/>
  </r>
  <r>
    <x v="2"/>
    <x v="1"/>
    <x v="2"/>
    <x v="1"/>
    <x v="3"/>
    <n v="3.7"/>
  </r>
  <r>
    <x v="2"/>
    <x v="1"/>
    <x v="3"/>
    <x v="1"/>
    <x v="3"/>
    <n v="5"/>
  </r>
  <r>
    <x v="2"/>
    <x v="1"/>
    <x v="4"/>
    <x v="1"/>
    <x v="3"/>
    <n v="10.9"/>
  </r>
  <r>
    <x v="2"/>
    <x v="1"/>
    <x v="5"/>
    <x v="1"/>
    <x v="3"/>
    <n v="2.2999999999999998"/>
  </r>
  <r>
    <x v="2"/>
    <x v="1"/>
    <x v="6"/>
    <x v="1"/>
    <x v="3"/>
    <n v="7"/>
  </r>
  <r>
    <x v="2"/>
    <x v="1"/>
    <x v="7"/>
    <x v="1"/>
    <x v="3"/>
    <n v="7"/>
  </r>
  <r>
    <x v="2"/>
    <x v="1"/>
    <x v="8"/>
    <x v="1"/>
    <x v="3"/>
    <n v="25.2"/>
  </r>
  <r>
    <x v="2"/>
    <x v="1"/>
    <x v="9"/>
    <x v="1"/>
    <x v="3"/>
    <n v="17.399999999999999"/>
  </r>
  <r>
    <x v="2"/>
    <x v="1"/>
    <x v="10"/>
    <x v="1"/>
    <x v="3"/>
    <n v="6.3"/>
  </r>
  <r>
    <x v="2"/>
    <x v="1"/>
    <x v="11"/>
    <x v="1"/>
    <x v="3"/>
    <n v="7.2"/>
  </r>
  <r>
    <x v="2"/>
    <x v="1"/>
    <x v="12"/>
    <x v="1"/>
    <x v="3"/>
    <n v="17.600000000000001"/>
  </r>
  <r>
    <x v="2"/>
    <x v="1"/>
    <x v="13"/>
    <x v="1"/>
    <x v="3"/>
    <n v="6.8"/>
  </r>
  <r>
    <x v="2"/>
    <x v="1"/>
    <x v="14"/>
    <x v="1"/>
    <x v="3"/>
    <n v="1.9"/>
  </r>
  <r>
    <x v="2"/>
    <x v="1"/>
    <x v="15"/>
    <x v="1"/>
    <x v="3"/>
    <n v="4.8"/>
  </r>
  <r>
    <x v="2"/>
    <x v="1"/>
    <x v="16"/>
    <x v="1"/>
    <x v="3"/>
    <n v="0.4"/>
  </r>
  <r>
    <x v="2"/>
    <x v="1"/>
    <x v="17"/>
    <x v="1"/>
    <x v="3"/>
    <n v="0.5"/>
  </r>
  <r>
    <x v="2"/>
    <x v="1"/>
    <x v="18"/>
    <x v="1"/>
    <x v="3"/>
    <n v="0.6"/>
  </r>
  <r>
    <x v="2"/>
    <x v="2"/>
    <x v="0"/>
    <x v="1"/>
    <x v="3"/>
    <n v="52.9"/>
  </r>
  <r>
    <x v="2"/>
    <x v="2"/>
    <x v="1"/>
    <x v="1"/>
    <x v="3"/>
    <n v="5.3"/>
  </r>
  <r>
    <x v="2"/>
    <x v="2"/>
    <x v="2"/>
    <x v="1"/>
    <x v="3"/>
    <n v="4.5999999999999996"/>
  </r>
  <r>
    <x v="2"/>
    <x v="2"/>
    <x v="3"/>
    <x v="1"/>
    <x v="3"/>
    <n v="6.5"/>
  </r>
  <r>
    <x v="2"/>
    <x v="2"/>
    <x v="4"/>
    <x v="1"/>
    <x v="3"/>
    <n v="11.5"/>
  </r>
  <r>
    <x v="2"/>
    <x v="2"/>
    <x v="5"/>
    <x v="1"/>
    <x v="3"/>
    <n v="2.1"/>
  </r>
  <r>
    <x v="2"/>
    <x v="2"/>
    <x v="6"/>
    <x v="1"/>
    <x v="3"/>
    <n v="7.5"/>
  </r>
  <r>
    <x v="2"/>
    <x v="2"/>
    <x v="7"/>
    <x v="1"/>
    <x v="3"/>
    <n v="10.4"/>
  </r>
  <r>
    <x v="2"/>
    <x v="2"/>
    <x v="8"/>
    <x v="1"/>
    <x v="3"/>
    <n v="23.9"/>
  </r>
  <r>
    <x v="2"/>
    <x v="2"/>
    <x v="9"/>
    <x v="1"/>
    <x v="3"/>
    <n v="23"/>
  </r>
  <r>
    <x v="2"/>
    <x v="2"/>
    <x v="10"/>
    <x v="1"/>
    <x v="3"/>
    <n v="8.1"/>
  </r>
  <r>
    <x v="2"/>
    <x v="2"/>
    <x v="11"/>
    <x v="1"/>
    <x v="3"/>
    <n v="8"/>
  </r>
  <r>
    <x v="2"/>
    <x v="2"/>
    <x v="12"/>
    <x v="1"/>
    <x v="3"/>
    <n v="20.9"/>
  </r>
  <r>
    <x v="2"/>
    <x v="2"/>
    <x v="13"/>
    <x v="1"/>
    <x v="3"/>
    <n v="7.8"/>
  </r>
  <r>
    <x v="2"/>
    <x v="2"/>
    <x v="14"/>
    <x v="1"/>
    <x v="3"/>
    <n v="1.1000000000000001"/>
  </r>
  <r>
    <x v="2"/>
    <x v="2"/>
    <x v="15"/>
    <x v="1"/>
    <x v="3"/>
    <n v="6.8"/>
  </r>
  <r>
    <x v="2"/>
    <x v="2"/>
    <x v="16"/>
    <x v="1"/>
    <x v="3"/>
    <n v="1.2"/>
  </r>
  <r>
    <x v="2"/>
    <x v="2"/>
    <x v="17"/>
    <x v="1"/>
    <x v="3"/>
    <n v="0.3"/>
  </r>
  <r>
    <x v="2"/>
    <x v="2"/>
    <x v="18"/>
    <x v="1"/>
    <x v="3"/>
    <n v="0.3"/>
  </r>
  <r>
    <x v="0"/>
    <x v="0"/>
    <x v="0"/>
    <x v="2"/>
    <x v="3"/>
    <n v="430.9"/>
  </r>
  <r>
    <x v="0"/>
    <x v="0"/>
    <x v="1"/>
    <x v="2"/>
    <x v="3"/>
    <n v="85.5"/>
  </r>
  <r>
    <x v="0"/>
    <x v="0"/>
    <x v="2"/>
    <x v="2"/>
    <x v="3"/>
    <n v="45.4"/>
  </r>
  <r>
    <x v="0"/>
    <x v="0"/>
    <x v="3"/>
    <x v="2"/>
    <x v="3"/>
    <n v="71.099999999999994"/>
  </r>
  <r>
    <x v="0"/>
    <x v="0"/>
    <x v="4"/>
    <x v="2"/>
    <x v="3"/>
    <n v="106.6"/>
  </r>
  <r>
    <x v="0"/>
    <x v="0"/>
    <x v="5"/>
    <x v="2"/>
    <x v="3"/>
    <n v="35.700000000000003"/>
  </r>
  <r>
    <x v="0"/>
    <x v="0"/>
    <x v="6"/>
    <x v="2"/>
    <x v="3"/>
    <n v="130.19999999999999"/>
  </r>
  <r>
    <x v="0"/>
    <x v="0"/>
    <x v="7"/>
    <x v="2"/>
    <x v="3"/>
    <n v="103.2"/>
  </r>
  <r>
    <x v="0"/>
    <x v="0"/>
    <x v="8"/>
    <x v="2"/>
    <x v="3"/>
    <n v="363"/>
  </r>
  <r>
    <x v="0"/>
    <x v="0"/>
    <x v="9"/>
    <x v="2"/>
    <x v="3"/>
    <n v="265.5"/>
  </r>
  <r>
    <x v="0"/>
    <x v="0"/>
    <x v="10"/>
    <x v="2"/>
    <x v="3"/>
    <n v="52.5"/>
  </r>
  <r>
    <x v="0"/>
    <x v="0"/>
    <x v="11"/>
    <x v="2"/>
    <x v="3"/>
    <n v="140.4"/>
  </r>
  <r>
    <x v="0"/>
    <x v="0"/>
    <x v="12"/>
    <x v="2"/>
    <x v="3"/>
    <n v="230.4"/>
  </r>
  <r>
    <x v="0"/>
    <x v="0"/>
    <x v="13"/>
    <x v="2"/>
    <x v="3"/>
    <n v="79.5"/>
  </r>
  <r>
    <x v="0"/>
    <x v="0"/>
    <x v="14"/>
    <x v="2"/>
    <x v="3"/>
    <n v="39.700000000000003"/>
  </r>
  <r>
    <x v="0"/>
    <x v="0"/>
    <x v="15"/>
    <x v="2"/>
    <x v="3"/>
    <n v="113"/>
  </r>
  <r>
    <x v="0"/>
    <x v="0"/>
    <x v="16"/>
    <x v="2"/>
    <x v="3"/>
    <n v="17"/>
  </r>
  <r>
    <x v="0"/>
    <x v="0"/>
    <x v="17"/>
    <x v="2"/>
    <x v="3"/>
    <n v="3.1"/>
  </r>
  <r>
    <x v="0"/>
    <x v="0"/>
    <x v="18"/>
    <x v="2"/>
    <x v="3"/>
    <n v="4.2"/>
  </r>
  <r>
    <x v="0"/>
    <x v="1"/>
    <x v="0"/>
    <x v="2"/>
    <x v="3"/>
    <n v="218.7"/>
  </r>
  <r>
    <x v="0"/>
    <x v="1"/>
    <x v="1"/>
    <x v="2"/>
    <x v="3"/>
    <n v="50.9"/>
  </r>
  <r>
    <x v="0"/>
    <x v="1"/>
    <x v="2"/>
    <x v="2"/>
    <x v="3"/>
    <n v="20.6"/>
  </r>
  <r>
    <x v="0"/>
    <x v="1"/>
    <x v="3"/>
    <x v="2"/>
    <x v="3"/>
    <n v="38.799999999999997"/>
  </r>
  <r>
    <x v="0"/>
    <x v="1"/>
    <x v="4"/>
    <x v="2"/>
    <x v="3"/>
    <n v="50.5"/>
  </r>
  <r>
    <x v="0"/>
    <x v="1"/>
    <x v="5"/>
    <x v="2"/>
    <x v="3"/>
    <n v="18.399999999999999"/>
  </r>
  <r>
    <x v="0"/>
    <x v="1"/>
    <x v="6"/>
    <x v="2"/>
    <x v="3"/>
    <n v="72.7"/>
  </r>
  <r>
    <x v="0"/>
    <x v="1"/>
    <x v="7"/>
    <x v="2"/>
    <x v="3"/>
    <n v="53.6"/>
  </r>
  <r>
    <x v="0"/>
    <x v="1"/>
    <x v="8"/>
    <x v="2"/>
    <x v="3"/>
    <n v="186.4"/>
  </r>
  <r>
    <x v="0"/>
    <x v="1"/>
    <x v="9"/>
    <x v="2"/>
    <x v="3"/>
    <n v="124.8"/>
  </r>
  <r>
    <x v="0"/>
    <x v="1"/>
    <x v="10"/>
    <x v="2"/>
    <x v="3"/>
    <n v="25.6"/>
  </r>
  <r>
    <x v="0"/>
    <x v="1"/>
    <x v="11"/>
    <x v="2"/>
    <x v="3"/>
    <n v="75.2"/>
  </r>
  <r>
    <x v="0"/>
    <x v="1"/>
    <x v="12"/>
    <x v="2"/>
    <x v="3"/>
    <n v="115.1"/>
  </r>
  <r>
    <x v="0"/>
    <x v="1"/>
    <x v="13"/>
    <x v="2"/>
    <x v="3"/>
    <n v="40.9"/>
  </r>
  <r>
    <x v="0"/>
    <x v="1"/>
    <x v="14"/>
    <x v="2"/>
    <x v="3"/>
    <n v="25.5"/>
  </r>
  <r>
    <x v="0"/>
    <x v="1"/>
    <x v="15"/>
    <x v="2"/>
    <x v="3"/>
    <n v="61.5"/>
  </r>
  <r>
    <x v="0"/>
    <x v="1"/>
    <x v="16"/>
    <x v="2"/>
    <x v="3"/>
    <n v="7.9"/>
  </r>
  <r>
    <x v="0"/>
    <x v="1"/>
    <x v="17"/>
    <x v="2"/>
    <x v="3"/>
    <n v="1.6"/>
  </r>
  <r>
    <x v="0"/>
    <x v="1"/>
    <x v="18"/>
    <x v="2"/>
    <x v="3"/>
    <n v="2.4"/>
  </r>
  <r>
    <x v="0"/>
    <x v="2"/>
    <x v="0"/>
    <x v="2"/>
    <x v="3"/>
    <n v="212.2"/>
  </r>
  <r>
    <x v="0"/>
    <x v="2"/>
    <x v="1"/>
    <x v="2"/>
    <x v="3"/>
    <n v="34.6"/>
  </r>
  <r>
    <x v="0"/>
    <x v="2"/>
    <x v="2"/>
    <x v="2"/>
    <x v="3"/>
    <n v="24.8"/>
  </r>
  <r>
    <x v="0"/>
    <x v="2"/>
    <x v="3"/>
    <x v="2"/>
    <x v="3"/>
    <n v="32.299999999999997"/>
  </r>
  <r>
    <x v="0"/>
    <x v="2"/>
    <x v="4"/>
    <x v="2"/>
    <x v="3"/>
    <n v="56.2"/>
  </r>
  <r>
    <x v="0"/>
    <x v="2"/>
    <x v="5"/>
    <x v="2"/>
    <x v="3"/>
    <n v="17.3"/>
  </r>
  <r>
    <x v="0"/>
    <x v="2"/>
    <x v="6"/>
    <x v="2"/>
    <x v="3"/>
    <n v="57.5"/>
  </r>
  <r>
    <x v="0"/>
    <x v="2"/>
    <x v="7"/>
    <x v="2"/>
    <x v="3"/>
    <n v="49.6"/>
  </r>
  <r>
    <x v="0"/>
    <x v="2"/>
    <x v="8"/>
    <x v="2"/>
    <x v="3"/>
    <n v="176.6"/>
  </r>
  <r>
    <x v="0"/>
    <x v="2"/>
    <x v="9"/>
    <x v="2"/>
    <x v="3"/>
    <n v="140.69999999999999"/>
  </r>
  <r>
    <x v="0"/>
    <x v="2"/>
    <x v="10"/>
    <x v="2"/>
    <x v="3"/>
    <n v="26.9"/>
  </r>
  <r>
    <x v="0"/>
    <x v="2"/>
    <x v="11"/>
    <x v="2"/>
    <x v="3"/>
    <n v="65.2"/>
  </r>
  <r>
    <x v="0"/>
    <x v="2"/>
    <x v="12"/>
    <x v="2"/>
    <x v="3"/>
    <n v="115.3"/>
  </r>
  <r>
    <x v="0"/>
    <x v="2"/>
    <x v="13"/>
    <x v="2"/>
    <x v="3"/>
    <n v="38.6"/>
  </r>
  <r>
    <x v="0"/>
    <x v="2"/>
    <x v="14"/>
    <x v="2"/>
    <x v="3"/>
    <n v="14.2"/>
  </r>
  <r>
    <x v="0"/>
    <x v="2"/>
    <x v="15"/>
    <x v="2"/>
    <x v="3"/>
    <n v="51.5"/>
  </r>
  <r>
    <x v="0"/>
    <x v="2"/>
    <x v="16"/>
    <x v="2"/>
    <x v="3"/>
    <n v="9.1"/>
  </r>
  <r>
    <x v="0"/>
    <x v="2"/>
    <x v="17"/>
    <x v="2"/>
    <x v="3"/>
    <n v="1.5"/>
  </r>
  <r>
    <x v="0"/>
    <x v="2"/>
    <x v="18"/>
    <x v="2"/>
    <x v="3"/>
    <n v="1.8"/>
  </r>
  <r>
    <x v="1"/>
    <x v="0"/>
    <x v="0"/>
    <x v="2"/>
    <x v="3"/>
    <n v="335.2"/>
  </r>
  <r>
    <x v="1"/>
    <x v="0"/>
    <x v="1"/>
    <x v="2"/>
    <x v="3"/>
    <n v="77"/>
  </r>
  <r>
    <x v="1"/>
    <x v="0"/>
    <x v="2"/>
    <x v="2"/>
    <x v="3"/>
    <n v="38.1"/>
  </r>
  <r>
    <x v="1"/>
    <x v="0"/>
    <x v="3"/>
    <x v="2"/>
    <x v="3"/>
    <n v="62"/>
  </r>
  <r>
    <x v="1"/>
    <x v="0"/>
    <x v="4"/>
    <x v="2"/>
    <x v="3"/>
    <n v="83.1"/>
  </r>
  <r>
    <x v="1"/>
    <x v="0"/>
    <x v="5"/>
    <x v="2"/>
    <x v="3"/>
    <n v="31.9"/>
  </r>
  <r>
    <x v="1"/>
    <x v="0"/>
    <x v="6"/>
    <x v="2"/>
    <x v="3"/>
    <n v="115.7"/>
  </r>
  <r>
    <x v="1"/>
    <x v="0"/>
    <x v="7"/>
    <x v="2"/>
    <x v="3"/>
    <n v="85.8"/>
  </r>
  <r>
    <x v="1"/>
    <x v="0"/>
    <x v="8"/>
    <x v="2"/>
    <x v="3"/>
    <n v="320.10000000000002"/>
  </r>
  <r>
    <x v="1"/>
    <x v="0"/>
    <x v="9"/>
    <x v="2"/>
    <x v="3"/>
    <n v="232"/>
  </r>
  <r>
    <x v="1"/>
    <x v="0"/>
    <x v="10"/>
    <x v="2"/>
    <x v="3"/>
    <n v="40.1"/>
  </r>
  <r>
    <x v="1"/>
    <x v="0"/>
    <x v="11"/>
    <x v="2"/>
    <x v="3"/>
    <n v="123"/>
  </r>
  <r>
    <x v="1"/>
    <x v="0"/>
    <x v="12"/>
    <x v="2"/>
    <x v="3"/>
    <n v="200.7"/>
  </r>
  <r>
    <x v="1"/>
    <x v="0"/>
    <x v="13"/>
    <x v="2"/>
    <x v="3"/>
    <n v="68.2"/>
  </r>
  <r>
    <x v="1"/>
    <x v="0"/>
    <x v="14"/>
    <x v="2"/>
    <x v="3"/>
    <n v="36.799999999999997"/>
  </r>
  <r>
    <x v="1"/>
    <x v="0"/>
    <x v="15"/>
    <x v="2"/>
    <x v="3"/>
    <n v="99.8"/>
  </r>
  <r>
    <x v="1"/>
    <x v="0"/>
    <x v="16"/>
    <x v="2"/>
    <x v="3"/>
    <n v="15.4"/>
  </r>
  <r>
    <x v="1"/>
    <x v="0"/>
    <x v="17"/>
    <x v="2"/>
    <x v="3"/>
    <n v="2.5"/>
  </r>
  <r>
    <x v="1"/>
    <x v="0"/>
    <x v="18"/>
    <x v="2"/>
    <x v="3"/>
    <n v="3.2"/>
  </r>
  <r>
    <x v="1"/>
    <x v="1"/>
    <x v="0"/>
    <x v="2"/>
    <x v="3"/>
    <n v="177.5"/>
  </r>
  <r>
    <x v="1"/>
    <x v="1"/>
    <x v="1"/>
    <x v="2"/>
    <x v="3"/>
    <n v="47.4"/>
  </r>
  <r>
    <x v="1"/>
    <x v="1"/>
    <x v="2"/>
    <x v="2"/>
    <x v="3"/>
    <n v="17.899999999999999"/>
  </r>
  <r>
    <x v="1"/>
    <x v="1"/>
    <x v="3"/>
    <x v="2"/>
    <x v="3"/>
    <n v="34.200000000000003"/>
  </r>
  <r>
    <x v="1"/>
    <x v="1"/>
    <x v="4"/>
    <x v="2"/>
    <x v="3"/>
    <n v="39.299999999999997"/>
  </r>
  <r>
    <x v="1"/>
    <x v="1"/>
    <x v="5"/>
    <x v="2"/>
    <x v="3"/>
    <n v="16.600000000000001"/>
  </r>
  <r>
    <x v="1"/>
    <x v="1"/>
    <x v="6"/>
    <x v="2"/>
    <x v="3"/>
    <n v="64.7"/>
  </r>
  <r>
    <x v="1"/>
    <x v="1"/>
    <x v="7"/>
    <x v="2"/>
    <x v="3"/>
    <n v="46.8"/>
  </r>
  <r>
    <x v="1"/>
    <x v="1"/>
    <x v="8"/>
    <x v="2"/>
    <x v="3"/>
    <n v="166.4"/>
  </r>
  <r>
    <x v="1"/>
    <x v="1"/>
    <x v="9"/>
    <x v="2"/>
    <x v="3"/>
    <n v="114.2"/>
  </r>
  <r>
    <x v="1"/>
    <x v="1"/>
    <x v="10"/>
    <x v="2"/>
    <x v="3"/>
    <n v="21.2"/>
  </r>
  <r>
    <x v="1"/>
    <x v="1"/>
    <x v="11"/>
    <x v="2"/>
    <x v="3"/>
    <n v="67"/>
  </r>
  <r>
    <x v="1"/>
    <x v="1"/>
    <x v="12"/>
    <x v="2"/>
    <x v="3"/>
    <n v="101.6"/>
  </r>
  <r>
    <x v="1"/>
    <x v="1"/>
    <x v="13"/>
    <x v="2"/>
    <x v="3"/>
    <n v="37.299999999999997"/>
  </r>
  <r>
    <x v="1"/>
    <x v="1"/>
    <x v="14"/>
    <x v="2"/>
    <x v="3"/>
    <n v="23.7"/>
  </r>
  <r>
    <x v="1"/>
    <x v="1"/>
    <x v="15"/>
    <x v="2"/>
    <x v="3"/>
    <n v="55.3"/>
  </r>
  <r>
    <x v="1"/>
    <x v="1"/>
    <x v="16"/>
    <x v="2"/>
    <x v="3"/>
    <n v="7.5"/>
  </r>
  <r>
    <x v="1"/>
    <x v="1"/>
    <x v="17"/>
    <x v="2"/>
    <x v="3"/>
    <n v="1.4"/>
  </r>
  <r>
    <x v="1"/>
    <x v="1"/>
    <x v="18"/>
    <x v="2"/>
    <x v="3"/>
    <n v="1.9"/>
  </r>
  <r>
    <x v="1"/>
    <x v="2"/>
    <x v="0"/>
    <x v="2"/>
    <x v="3"/>
    <n v="157.69999999999999"/>
  </r>
  <r>
    <x v="1"/>
    <x v="2"/>
    <x v="1"/>
    <x v="2"/>
    <x v="3"/>
    <n v="29.6"/>
  </r>
  <r>
    <x v="1"/>
    <x v="2"/>
    <x v="2"/>
    <x v="2"/>
    <x v="3"/>
    <n v="20.2"/>
  </r>
  <r>
    <x v="1"/>
    <x v="2"/>
    <x v="3"/>
    <x v="2"/>
    <x v="3"/>
    <n v="27.9"/>
  </r>
  <r>
    <x v="1"/>
    <x v="2"/>
    <x v="4"/>
    <x v="2"/>
    <x v="3"/>
    <n v="43.8"/>
  </r>
  <r>
    <x v="1"/>
    <x v="2"/>
    <x v="5"/>
    <x v="2"/>
    <x v="3"/>
    <n v="15.3"/>
  </r>
  <r>
    <x v="1"/>
    <x v="2"/>
    <x v="6"/>
    <x v="2"/>
    <x v="3"/>
    <n v="51"/>
  </r>
  <r>
    <x v="1"/>
    <x v="2"/>
    <x v="7"/>
    <x v="2"/>
    <x v="3"/>
    <n v="39.1"/>
  </r>
  <r>
    <x v="1"/>
    <x v="2"/>
    <x v="8"/>
    <x v="2"/>
    <x v="3"/>
    <n v="153.69999999999999"/>
  </r>
  <r>
    <x v="1"/>
    <x v="2"/>
    <x v="9"/>
    <x v="2"/>
    <x v="3"/>
    <n v="117.7"/>
  </r>
  <r>
    <x v="1"/>
    <x v="2"/>
    <x v="10"/>
    <x v="2"/>
    <x v="3"/>
    <n v="18.899999999999999"/>
  </r>
  <r>
    <x v="1"/>
    <x v="2"/>
    <x v="11"/>
    <x v="2"/>
    <x v="3"/>
    <n v="56"/>
  </r>
  <r>
    <x v="1"/>
    <x v="2"/>
    <x v="12"/>
    <x v="2"/>
    <x v="3"/>
    <n v="99.1"/>
  </r>
  <r>
    <x v="1"/>
    <x v="2"/>
    <x v="13"/>
    <x v="2"/>
    <x v="3"/>
    <n v="30.9"/>
  </r>
  <r>
    <x v="1"/>
    <x v="2"/>
    <x v="14"/>
    <x v="2"/>
    <x v="3"/>
    <n v="13.1"/>
  </r>
  <r>
    <x v="1"/>
    <x v="2"/>
    <x v="15"/>
    <x v="2"/>
    <x v="3"/>
    <n v="44.5"/>
  </r>
  <r>
    <x v="1"/>
    <x v="2"/>
    <x v="16"/>
    <x v="2"/>
    <x v="3"/>
    <n v="7.8"/>
  </r>
  <r>
    <x v="1"/>
    <x v="2"/>
    <x v="17"/>
    <x v="2"/>
    <x v="3"/>
    <n v="1.1000000000000001"/>
  </r>
  <r>
    <x v="1"/>
    <x v="2"/>
    <x v="18"/>
    <x v="2"/>
    <x v="3"/>
    <n v="1.3"/>
  </r>
  <r>
    <x v="2"/>
    <x v="0"/>
    <x v="0"/>
    <x v="2"/>
    <x v="3"/>
    <n v="95.7"/>
  </r>
  <r>
    <x v="2"/>
    <x v="0"/>
    <x v="1"/>
    <x v="2"/>
    <x v="3"/>
    <n v="8.6"/>
  </r>
  <r>
    <x v="2"/>
    <x v="0"/>
    <x v="2"/>
    <x v="2"/>
    <x v="3"/>
    <n v="7.3"/>
  </r>
  <r>
    <x v="2"/>
    <x v="0"/>
    <x v="3"/>
    <x v="2"/>
    <x v="3"/>
    <n v="9.1"/>
  </r>
  <r>
    <x v="2"/>
    <x v="0"/>
    <x v="4"/>
    <x v="2"/>
    <x v="3"/>
    <n v="23.6"/>
  </r>
  <r>
    <x v="2"/>
    <x v="0"/>
    <x v="5"/>
    <x v="2"/>
    <x v="3"/>
    <n v="3.7"/>
  </r>
  <r>
    <x v="2"/>
    <x v="0"/>
    <x v="6"/>
    <x v="2"/>
    <x v="3"/>
    <n v="14.5"/>
  </r>
  <r>
    <x v="2"/>
    <x v="0"/>
    <x v="7"/>
    <x v="2"/>
    <x v="3"/>
    <n v="17.3"/>
  </r>
  <r>
    <x v="2"/>
    <x v="0"/>
    <x v="8"/>
    <x v="2"/>
    <x v="3"/>
    <n v="42.8"/>
  </r>
  <r>
    <x v="2"/>
    <x v="0"/>
    <x v="9"/>
    <x v="2"/>
    <x v="3"/>
    <n v="33.5"/>
  </r>
  <r>
    <x v="2"/>
    <x v="0"/>
    <x v="10"/>
    <x v="2"/>
    <x v="3"/>
    <n v="12.4"/>
  </r>
  <r>
    <x v="2"/>
    <x v="0"/>
    <x v="11"/>
    <x v="2"/>
    <x v="3"/>
    <n v="17.399999999999999"/>
  </r>
  <r>
    <x v="2"/>
    <x v="0"/>
    <x v="12"/>
    <x v="2"/>
    <x v="3"/>
    <n v="29.7"/>
  </r>
  <r>
    <x v="2"/>
    <x v="0"/>
    <x v="13"/>
    <x v="2"/>
    <x v="3"/>
    <n v="11.3"/>
  </r>
  <r>
    <x v="2"/>
    <x v="0"/>
    <x v="14"/>
    <x v="2"/>
    <x v="3"/>
    <n v="3"/>
  </r>
  <r>
    <x v="2"/>
    <x v="0"/>
    <x v="15"/>
    <x v="2"/>
    <x v="3"/>
    <n v="13.1"/>
  </r>
  <r>
    <x v="2"/>
    <x v="0"/>
    <x v="16"/>
    <x v="2"/>
    <x v="3"/>
    <n v="1.6"/>
  </r>
  <r>
    <x v="2"/>
    <x v="0"/>
    <x v="17"/>
    <x v="2"/>
    <x v="3"/>
    <n v="0.6"/>
  </r>
  <r>
    <x v="2"/>
    <x v="0"/>
    <x v="18"/>
    <x v="2"/>
    <x v="3"/>
    <n v="1"/>
  </r>
  <r>
    <x v="2"/>
    <x v="1"/>
    <x v="0"/>
    <x v="2"/>
    <x v="3"/>
    <n v="41.2"/>
  </r>
  <r>
    <x v="2"/>
    <x v="1"/>
    <x v="1"/>
    <x v="2"/>
    <x v="3"/>
    <n v="3.6"/>
  </r>
  <r>
    <x v="2"/>
    <x v="1"/>
    <x v="2"/>
    <x v="2"/>
    <x v="3"/>
    <n v="2.6"/>
  </r>
  <r>
    <x v="2"/>
    <x v="1"/>
    <x v="3"/>
    <x v="2"/>
    <x v="3"/>
    <n v="4.5999999999999996"/>
  </r>
  <r>
    <x v="2"/>
    <x v="1"/>
    <x v="4"/>
    <x v="2"/>
    <x v="3"/>
    <n v="11.2"/>
  </r>
  <r>
    <x v="2"/>
    <x v="1"/>
    <x v="5"/>
    <x v="2"/>
    <x v="3"/>
    <n v="1.8"/>
  </r>
  <r>
    <x v="2"/>
    <x v="1"/>
    <x v="6"/>
    <x v="2"/>
    <x v="3"/>
    <n v="8"/>
  </r>
  <r>
    <x v="2"/>
    <x v="1"/>
    <x v="7"/>
    <x v="2"/>
    <x v="3"/>
    <n v="6.8"/>
  </r>
  <r>
    <x v="2"/>
    <x v="1"/>
    <x v="8"/>
    <x v="2"/>
    <x v="3"/>
    <n v="20"/>
  </r>
  <r>
    <x v="2"/>
    <x v="1"/>
    <x v="9"/>
    <x v="2"/>
    <x v="3"/>
    <n v="10.6"/>
  </r>
  <r>
    <x v="2"/>
    <x v="1"/>
    <x v="10"/>
    <x v="2"/>
    <x v="3"/>
    <n v="4.4000000000000004"/>
  </r>
  <r>
    <x v="2"/>
    <x v="1"/>
    <x v="11"/>
    <x v="2"/>
    <x v="3"/>
    <n v="8.1999999999999993"/>
  </r>
  <r>
    <x v="2"/>
    <x v="1"/>
    <x v="12"/>
    <x v="2"/>
    <x v="3"/>
    <n v="13.5"/>
  </r>
  <r>
    <x v="2"/>
    <x v="1"/>
    <x v="13"/>
    <x v="2"/>
    <x v="3"/>
    <n v="3.6"/>
  </r>
  <r>
    <x v="2"/>
    <x v="1"/>
    <x v="14"/>
    <x v="2"/>
    <x v="3"/>
    <n v="1.8"/>
  </r>
  <r>
    <x v="2"/>
    <x v="1"/>
    <x v="15"/>
    <x v="2"/>
    <x v="3"/>
    <n v="6.2"/>
  </r>
  <r>
    <x v="2"/>
    <x v="1"/>
    <x v="16"/>
    <x v="2"/>
    <x v="3"/>
    <n v="0.3"/>
  </r>
  <r>
    <x v="2"/>
    <x v="1"/>
    <x v="17"/>
    <x v="2"/>
    <x v="3"/>
    <n v="0.2"/>
  </r>
  <r>
    <x v="2"/>
    <x v="1"/>
    <x v="18"/>
    <x v="2"/>
    <x v="3"/>
    <n v="0.5"/>
  </r>
  <r>
    <x v="2"/>
    <x v="2"/>
    <x v="0"/>
    <x v="2"/>
    <x v="3"/>
    <n v="54.5"/>
  </r>
  <r>
    <x v="2"/>
    <x v="2"/>
    <x v="1"/>
    <x v="2"/>
    <x v="3"/>
    <n v="5"/>
  </r>
  <r>
    <x v="2"/>
    <x v="2"/>
    <x v="2"/>
    <x v="2"/>
    <x v="3"/>
    <n v="4.5999999999999996"/>
  </r>
  <r>
    <x v="2"/>
    <x v="2"/>
    <x v="3"/>
    <x v="2"/>
    <x v="3"/>
    <n v="4.5"/>
  </r>
  <r>
    <x v="2"/>
    <x v="2"/>
    <x v="4"/>
    <x v="2"/>
    <x v="3"/>
    <n v="12.4"/>
  </r>
  <r>
    <x v="2"/>
    <x v="2"/>
    <x v="5"/>
    <x v="2"/>
    <x v="3"/>
    <n v="2"/>
  </r>
  <r>
    <x v="2"/>
    <x v="2"/>
    <x v="6"/>
    <x v="2"/>
    <x v="3"/>
    <n v="6.5"/>
  </r>
  <r>
    <x v="2"/>
    <x v="2"/>
    <x v="7"/>
    <x v="2"/>
    <x v="3"/>
    <n v="10.5"/>
  </r>
  <r>
    <x v="2"/>
    <x v="2"/>
    <x v="8"/>
    <x v="2"/>
    <x v="3"/>
    <n v="22.9"/>
  </r>
  <r>
    <x v="2"/>
    <x v="2"/>
    <x v="9"/>
    <x v="2"/>
    <x v="3"/>
    <n v="22.9"/>
  </r>
  <r>
    <x v="2"/>
    <x v="2"/>
    <x v="10"/>
    <x v="2"/>
    <x v="3"/>
    <n v="8"/>
  </r>
  <r>
    <x v="2"/>
    <x v="2"/>
    <x v="11"/>
    <x v="2"/>
    <x v="3"/>
    <n v="9.1999999999999993"/>
  </r>
  <r>
    <x v="2"/>
    <x v="2"/>
    <x v="12"/>
    <x v="2"/>
    <x v="3"/>
    <n v="16.2"/>
  </r>
  <r>
    <x v="2"/>
    <x v="2"/>
    <x v="13"/>
    <x v="2"/>
    <x v="3"/>
    <n v="7.7"/>
  </r>
  <r>
    <x v="2"/>
    <x v="2"/>
    <x v="14"/>
    <x v="2"/>
    <x v="3"/>
    <n v="1.1000000000000001"/>
  </r>
  <r>
    <x v="2"/>
    <x v="2"/>
    <x v="15"/>
    <x v="2"/>
    <x v="3"/>
    <n v="6.9"/>
  </r>
  <r>
    <x v="2"/>
    <x v="2"/>
    <x v="16"/>
    <x v="2"/>
    <x v="3"/>
    <n v="1.3"/>
  </r>
  <r>
    <x v="2"/>
    <x v="2"/>
    <x v="17"/>
    <x v="2"/>
    <x v="3"/>
    <n v="0.4"/>
  </r>
  <r>
    <x v="2"/>
    <x v="2"/>
    <x v="18"/>
    <x v="2"/>
    <x v="3"/>
    <n v="0.5"/>
  </r>
  <r>
    <x v="0"/>
    <x v="0"/>
    <x v="0"/>
    <x v="3"/>
    <x v="3"/>
    <n v="407.5"/>
  </r>
  <r>
    <x v="0"/>
    <x v="0"/>
    <x v="1"/>
    <x v="3"/>
    <x v="3"/>
    <n v="83.9"/>
  </r>
  <r>
    <x v="0"/>
    <x v="0"/>
    <x v="2"/>
    <x v="3"/>
    <x v="3"/>
    <n v="48.6"/>
  </r>
  <r>
    <x v="0"/>
    <x v="0"/>
    <x v="3"/>
    <x v="3"/>
    <x v="3"/>
    <n v="70"/>
  </r>
  <r>
    <x v="0"/>
    <x v="0"/>
    <x v="4"/>
    <x v="3"/>
    <x v="3"/>
    <n v="109.6"/>
  </r>
  <r>
    <x v="0"/>
    <x v="0"/>
    <x v="5"/>
    <x v="3"/>
    <x v="3"/>
    <n v="36"/>
  </r>
  <r>
    <x v="0"/>
    <x v="0"/>
    <x v="6"/>
    <x v="3"/>
    <x v="3"/>
    <n v="136.69999999999999"/>
  </r>
  <r>
    <x v="0"/>
    <x v="0"/>
    <x v="7"/>
    <x v="3"/>
    <x v="3"/>
    <n v="98.1"/>
  </r>
  <r>
    <x v="0"/>
    <x v="0"/>
    <x v="8"/>
    <x v="3"/>
    <x v="3"/>
    <n v="369.4"/>
  </r>
  <r>
    <x v="0"/>
    <x v="0"/>
    <x v="9"/>
    <x v="3"/>
    <x v="3"/>
    <n v="267.89999999999998"/>
  </r>
  <r>
    <x v="0"/>
    <x v="0"/>
    <x v="10"/>
    <x v="3"/>
    <x v="3"/>
    <n v="52.4"/>
  </r>
  <r>
    <x v="0"/>
    <x v="0"/>
    <x v="11"/>
    <x v="3"/>
    <x v="3"/>
    <n v="135"/>
  </r>
  <r>
    <x v="0"/>
    <x v="0"/>
    <x v="12"/>
    <x v="3"/>
    <x v="3"/>
    <n v="240.4"/>
  </r>
  <r>
    <x v="0"/>
    <x v="0"/>
    <x v="13"/>
    <x v="3"/>
    <x v="3"/>
    <n v="73.7"/>
  </r>
  <r>
    <x v="0"/>
    <x v="0"/>
    <x v="14"/>
    <x v="3"/>
    <x v="3"/>
    <n v="39.4"/>
  </r>
  <r>
    <x v="0"/>
    <x v="0"/>
    <x v="15"/>
    <x v="3"/>
    <x v="3"/>
    <n v="114.5"/>
  </r>
  <r>
    <x v="0"/>
    <x v="0"/>
    <x v="16"/>
    <x v="3"/>
    <x v="3"/>
    <n v="17.8"/>
  </r>
  <r>
    <x v="0"/>
    <x v="0"/>
    <x v="17"/>
    <x v="3"/>
    <x v="3"/>
    <n v="3.6"/>
  </r>
  <r>
    <x v="0"/>
    <x v="0"/>
    <x v="18"/>
    <x v="3"/>
    <x v="3"/>
    <n v="3.3"/>
  </r>
  <r>
    <x v="0"/>
    <x v="1"/>
    <x v="0"/>
    <x v="3"/>
    <x v="3"/>
    <n v="205.6"/>
  </r>
  <r>
    <x v="0"/>
    <x v="1"/>
    <x v="1"/>
    <x v="3"/>
    <x v="3"/>
    <n v="46"/>
  </r>
  <r>
    <x v="0"/>
    <x v="1"/>
    <x v="2"/>
    <x v="3"/>
    <x v="3"/>
    <n v="25.4"/>
  </r>
  <r>
    <x v="0"/>
    <x v="1"/>
    <x v="3"/>
    <x v="3"/>
    <x v="3"/>
    <n v="36.5"/>
  </r>
  <r>
    <x v="0"/>
    <x v="1"/>
    <x v="4"/>
    <x v="3"/>
    <x v="3"/>
    <n v="53.6"/>
  </r>
  <r>
    <x v="0"/>
    <x v="1"/>
    <x v="5"/>
    <x v="3"/>
    <x v="3"/>
    <n v="19.899999999999999"/>
  </r>
  <r>
    <x v="0"/>
    <x v="1"/>
    <x v="6"/>
    <x v="3"/>
    <x v="3"/>
    <n v="77.8"/>
  </r>
  <r>
    <x v="0"/>
    <x v="1"/>
    <x v="7"/>
    <x v="3"/>
    <x v="3"/>
    <n v="52.8"/>
  </r>
  <r>
    <x v="0"/>
    <x v="1"/>
    <x v="8"/>
    <x v="3"/>
    <x v="3"/>
    <n v="189.1"/>
  </r>
  <r>
    <x v="0"/>
    <x v="1"/>
    <x v="9"/>
    <x v="3"/>
    <x v="3"/>
    <n v="129.5"/>
  </r>
  <r>
    <x v="0"/>
    <x v="1"/>
    <x v="10"/>
    <x v="3"/>
    <x v="3"/>
    <n v="27.5"/>
  </r>
  <r>
    <x v="0"/>
    <x v="1"/>
    <x v="11"/>
    <x v="3"/>
    <x v="3"/>
    <n v="69.5"/>
  </r>
  <r>
    <x v="0"/>
    <x v="1"/>
    <x v="12"/>
    <x v="3"/>
    <x v="3"/>
    <n v="120.1"/>
  </r>
  <r>
    <x v="0"/>
    <x v="1"/>
    <x v="13"/>
    <x v="3"/>
    <x v="3"/>
    <n v="37.700000000000003"/>
  </r>
  <r>
    <x v="0"/>
    <x v="1"/>
    <x v="14"/>
    <x v="3"/>
    <x v="3"/>
    <n v="24.8"/>
  </r>
  <r>
    <x v="0"/>
    <x v="1"/>
    <x v="15"/>
    <x v="3"/>
    <x v="3"/>
    <n v="63.1"/>
  </r>
  <r>
    <x v="0"/>
    <x v="1"/>
    <x v="16"/>
    <x v="3"/>
    <x v="3"/>
    <n v="9.1999999999999993"/>
  </r>
  <r>
    <x v="0"/>
    <x v="1"/>
    <x v="17"/>
    <x v="3"/>
    <x v="3"/>
    <n v="1.7"/>
  </r>
  <r>
    <x v="0"/>
    <x v="1"/>
    <x v="18"/>
    <x v="3"/>
    <x v="3"/>
    <n v="2.5"/>
  </r>
  <r>
    <x v="0"/>
    <x v="2"/>
    <x v="0"/>
    <x v="3"/>
    <x v="3"/>
    <n v="201.9"/>
  </r>
  <r>
    <x v="0"/>
    <x v="2"/>
    <x v="1"/>
    <x v="3"/>
    <x v="3"/>
    <n v="37.9"/>
  </r>
  <r>
    <x v="0"/>
    <x v="2"/>
    <x v="2"/>
    <x v="3"/>
    <x v="3"/>
    <n v="23.2"/>
  </r>
  <r>
    <x v="0"/>
    <x v="2"/>
    <x v="3"/>
    <x v="3"/>
    <x v="3"/>
    <n v="33.5"/>
  </r>
  <r>
    <x v="0"/>
    <x v="2"/>
    <x v="4"/>
    <x v="3"/>
    <x v="3"/>
    <n v="56"/>
  </r>
  <r>
    <x v="0"/>
    <x v="2"/>
    <x v="5"/>
    <x v="3"/>
    <x v="3"/>
    <n v="16.100000000000001"/>
  </r>
  <r>
    <x v="0"/>
    <x v="2"/>
    <x v="6"/>
    <x v="3"/>
    <x v="3"/>
    <n v="58.9"/>
  </r>
  <r>
    <x v="0"/>
    <x v="2"/>
    <x v="7"/>
    <x v="3"/>
    <x v="3"/>
    <n v="45.3"/>
  </r>
  <r>
    <x v="0"/>
    <x v="2"/>
    <x v="8"/>
    <x v="3"/>
    <x v="3"/>
    <n v="180.3"/>
  </r>
  <r>
    <x v="0"/>
    <x v="2"/>
    <x v="9"/>
    <x v="3"/>
    <x v="3"/>
    <n v="138.4"/>
  </r>
  <r>
    <x v="0"/>
    <x v="2"/>
    <x v="10"/>
    <x v="3"/>
    <x v="3"/>
    <n v="24.9"/>
  </r>
  <r>
    <x v="0"/>
    <x v="2"/>
    <x v="11"/>
    <x v="3"/>
    <x v="3"/>
    <n v="65.599999999999994"/>
  </r>
  <r>
    <x v="0"/>
    <x v="2"/>
    <x v="12"/>
    <x v="3"/>
    <x v="3"/>
    <n v="120.3"/>
  </r>
  <r>
    <x v="0"/>
    <x v="2"/>
    <x v="13"/>
    <x v="3"/>
    <x v="3"/>
    <n v="36"/>
  </r>
  <r>
    <x v="0"/>
    <x v="2"/>
    <x v="14"/>
    <x v="3"/>
    <x v="3"/>
    <n v="14.6"/>
  </r>
  <r>
    <x v="0"/>
    <x v="2"/>
    <x v="15"/>
    <x v="3"/>
    <x v="3"/>
    <n v="51.4"/>
  </r>
  <r>
    <x v="0"/>
    <x v="2"/>
    <x v="16"/>
    <x v="3"/>
    <x v="3"/>
    <n v="8.6"/>
  </r>
  <r>
    <x v="0"/>
    <x v="2"/>
    <x v="17"/>
    <x v="3"/>
    <x v="3"/>
    <n v="1.9"/>
  </r>
  <r>
    <x v="0"/>
    <x v="2"/>
    <x v="18"/>
    <x v="3"/>
    <x v="3"/>
    <n v="0.7"/>
  </r>
  <r>
    <x v="1"/>
    <x v="0"/>
    <x v="0"/>
    <x v="3"/>
    <x v="3"/>
    <n v="314"/>
  </r>
  <r>
    <x v="1"/>
    <x v="0"/>
    <x v="1"/>
    <x v="3"/>
    <x v="3"/>
    <n v="75.5"/>
  </r>
  <r>
    <x v="1"/>
    <x v="0"/>
    <x v="2"/>
    <x v="3"/>
    <x v="3"/>
    <n v="40.700000000000003"/>
  </r>
  <r>
    <x v="1"/>
    <x v="0"/>
    <x v="3"/>
    <x v="3"/>
    <x v="3"/>
    <n v="60.6"/>
  </r>
  <r>
    <x v="1"/>
    <x v="0"/>
    <x v="4"/>
    <x v="3"/>
    <x v="3"/>
    <n v="87.4"/>
  </r>
  <r>
    <x v="1"/>
    <x v="0"/>
    <x v="5"/>
    <x v="3"/>
    <x v="3"/>
    <n v="32"/>
  </r>
  <r>
    <x v="1"/>
    <x v="0"/>
    <x v="6"/>
    <x v="3"/>
    <x v="3"/>
    <n v="121.9"/>
  </r>
  <r>
    <x v="1"/>
    <x v="0"/>
    <x v="7"/>
    <x v="3"/>
    <x v="3"/>
    <n v="81.8"/>
  </r>
  <r>
    <x v="1"/>
    <x v="0"/>
    <x v="8"/>
    <x v="3"/>
    <x v="3"/>
    <n v="323"/>
  </r>
  <r>
    <x v="1"/>
    <x v="0"/>
    <x v="9"/>
    <x v="3"/>
    <x v="3"/>
    <n v="233.6"/>
  </r>
  <r>
    <x v="1"/>
    <x v="0"/>
    <x v="10"/>
    <x v="3"/>
    <x v="3"/>
    <n v="40.6"/>
  </r>
  <r>
    <x v="1"/>
    <x v="0"/>
    <x v="11"/>
    <x v="3"/>
    <x v="3"/>
    <n v="117.3"/>
  </r>
  <r>
    <x v="1"/>
    <x v="0"/>
    <x v="12"/>
    <x v="3"/>
    <x v="3"/>
    <n v="208.9"/>
  </r>
  <r>
    <x v="1"/>
    <x v="0"/>
    <x v="13"/>
    <x v="3"/>
    <x v="3"/>
    <n v="58.9"/>
  </r>
  <r>
    <x v="1"/>
    <x v="0"/>
    <x v="14"/>
    <x v="3"/>
    <x v="3"/>
    <n v="35.9"/>
  </r>
  <r>
    <x v="1"/>
    <x v="0"/>
    <x v="15"/>
    <x v="3"/>
    <x v="3"/>
    <n v="102.2"/>
  </r>
  <r>
    <x v="1"/>
    <x v="0"/>
    <x v="16"/>
    <x v="3"/>
    <x v="3"/>
    <n v="16.2"/>
  </r>
  <r>
    <x v="1"/>
    <x v="0"/>
    <x v="17"/>
    <x v="3"/>
    <x v="3"/>
    <n v="2.8"/>
  </r>
  <r>
    <x v="1"/>
    <x v="0"/>
    <x v="18"/>
    <x v="3"/>
    <x v="3"/>
    <n v="2.6"/>
  </r>
  <r>
    <x v="1"/>
    <x v="1"/>
    <x v="0"/>
    <x v="3"/>
    <x v="3"/>
    <n v="166.8"/>
  </r>
  <r>
    <x v="1"/>
    <x v="1"/>
    <x v="1"/>
    <x v="3"/>
    <x v="3"/>
    <n v="42.4"/>
  </r>
  <r>
    <x v="1"/>
    <x v="1"/>
    <x v="2"/>
    <x v="3"/>
    <x v="3"/>
    <n v="22.3"/>
  </r>
  <r>
    <x v="1"/>
    <x v="1"/>
    <x v="3"/>
    <x v="3"/>
    <x v="3"/>
    <n v="30.5"/>
  </r>
  <r>
    <x v="1"/>
    <x v="1"/>
    <x v="4"/>
    <x v="3"/>
    <x v="3"/>
    <n v="43"/>
  </r>
  <r>
    <x v="1"/>
    <x v="1"/>
    <x v="5"/>
    <x v="3"/>
    <x v="3"/>
    <n v="17.899999999999999"/>
  </r>
  <r>
    <x v="1"/>
    <x v="1"/>
    <x v="6"/>
    <x v="3"/>
    <x v="3"/>
    <n v="70.8"/>
  </r>
  <r>
    <x v="1"/>
    <x v="1"/>
    <x v="7"/>
    <x v="3"/>
    <x v="3"/>
    <n v="46.2"/>
  </r>
  <r>
    <x v="1"/>
    <x v="1"/>
    <x v="8"/>
    <x v="3"/>
    <x v="3"/>
    <n v="167.3"/>
  </r>
  <r>
    <x v="1"/>
    <x v="1"/>
    <x v="9"/>
    <x v="3"/>
    <x v="3"/>
    <n v="117.3"/>
  </r>
  <r>
    <x v="1"/>
    <x v="1"/>
    <x v="10"/>
    <x v="3"/>
    <x v="3"/>
    <n v="23"/>
  </r>
  <r>
    <x v="1"/>
    <x v="1"/>
    <x v="11"/>
    <x v="3"/>
    <x v="3"/>
    <n v="61.4"/>
  </r>
  <r>
    <x v="1"/>
    <x v="1"/>
    <x v="12"/>
    <x v="3"/>
    <x v="3"/>
    <n v="105.9"/>
  </r>
  <r>
    <x v="1"/>
    <x v="1"/>
    <x v="13"/>
    <x v="3"/>
    <x v="3"/>
    <n v="32.200000000000003"/>
  </r>
  <r>
    <x v="1"/>
    <x v="1"/>
    <x v="14"/>
    <x v="3"/>
    <x v="3"/>
    <n v="22.7"/>
  </r>
  <r>
    <x v="1"/>
    <x v="1"/>
    <x v="15"/>
    <x v="3"/>
    <x v="3"/>
    <n v="56.9"/>
  </r>
  <r>
    <x v="1"/>
    <x v="1"/>
    <x v="16"/>
    <x v="3"/>
    <x v="3"/>
    <n v="8.6999999999999993"/>
  </r>
  <r>
    <x v="1"/>
    <x v="1"/>
    <x v="17"/>
    <x v="3"/>
    <x v="3"/>
    <n v="1.6"/>
  </r>
  <r>
    <x v="1"/>
    <x v="1"/>
    <x v="18"/>
    <x v="3"/>
    <x v="3"/>
    <n v="2"/>
  </r>
  <r>
    <x v="1"/>
    <x v="2"/>
    <x v="0"/>
    <x v="3"/>
    <x v="3"/>
    <n v="147.19999999999999"/>
  </r>
  <r>
    <x v="1"/>
    <x v="2"/>
    <x v="1"/>
    <x v="3"/>
    <x v="3"/>
    <n v="33.1"/>
  </r>
  <r>
    <x v="1"/>
    <x v="2"/>
    <x v="2"/>
    <x v="3"/>
    <x v="3"/>
    <n v="18.399999999999999"/>
  </r>
  <r>
    <x v="1"/>
    <x v="2"/>
    <x v="3"/>
    <x v="3"/>
    <x v="3"/>
    <n v="30.1"/>
  </r>
  <r>
    <x v="1"/>
    <x v="2"/>
    <x v="4"/>
    <x v="3"/>
    <x v="3"/>
    <n v="44.4"/>
  </r>
  <r>
    <x v="1"/>
    <x v="2"/>
    <x v="5"/>
    <x v="3"/>
    <x v="3"/>
    <n v="14.1"/>
  </r>
  <r>
    <x v="1"/>
    <x v="2"/>
    <x v="6"/>
    <x v="3"/>
    <x v="3"/>
    <n v="51"/>
  </r>
  <r>
    <x v="1"/>
    <x v="2"/>
    <x v="7"/>
    <x v="3"/>
    <x v="3"/>
    <n v="35.6"/>
  </r>
  <r>
    <x v="1"/>
    <x v="2"/>
    <x v="8"/>
    <x v="3"/>
    <x v="3"/>
    <n v="155.69999999999999"/>
  </r>
  <r>
    <x v="1"/>
    <x v="2"/>
    <x v="9"/>
    <x v="3"/>
    <x v="3"/>
    <n v="116.3"/>
  </r>
  <r>
    <x v="1"/>
    <x v="2"/>
    <x v="10"/>
    <x v="3"/>
    <x v="3"/>
    <n v="17.600000000000001"/>
  </r>
  <r>
    <x v="1"/>
    <x v="2"/>
    <x v="11"/>
    <x v="3"/>
    <x v="3"/>
    <n v="55.8"/>
  </r>
  <r>
    <x v="1"/>
    <x v="2"/>
    <x v="12"/>
    <x v="3"/>
    <x v="3"/>
    <n v="103.1"/>
  </r>
  <r>
    <x v="1"/>
    <x v="2"/>
    <x v="13"/>
    <x v="3"/>
    <x v="3"/>
    <n v="26.7"/>
  </r>
  <r>
    <x v="1"/>
    <x v="2"/>
    <x v="14"/>
    <x v="3"/>
    <x v="3"/>
    <n v="13.2"/>
  </r>
  <r>
    <x v="1"/>
    <x v="2"/>
    <x v="15"/>
    <x v="3"/>
    <x v="3"/>
    <n v="45.3"/>
  </r>
  <r>
    <x v="1"/>
    <x v="2"/>
    <x v="16"/>
    <x v="3"/>
    <x v="3"/>
    <n v="7.5"/>
  </r>
  <r>
    <x v="1"/>
    <x v="2"/>
    <x v="17"/>
    <x v="3"/>
    <x v="3"/>
    <n v="1.2"/>
  </r>
  <r>
    <x v="1"/>
    <x v="2"/>
    <x v="18"/>
    <x v="3"/>
    <x v="3"/>
    <n v="0.5"/>
  </r>
  <r>
    <x v="2"/>
    <x v="0"/>
    <x v="0"/>
    <x v="3"/>
    <x v="3"/>
    <n v="93.5"/>
  </r>
  <r>
    <x v="2"/>
    <x v="0"/>
    <x v="1"/>
    <x v="3"/>
    <x v="3"/>
    <n v="8.4"/>
  </r>
  <r>
    <x v="2"/>
    <x v="0"/>
    <x v="2"/>
    <x v="3"/>
    <x v="3"/>
    <n v="7.9"/>
  </r>
  <r>
    <x v="2"/>
    <x v="0"/>
    <x v="3"/>
    <x v="3"/>
    <x v="3"/>
    <n v="9.4"/>
  </r>
  <r>
    <x v="2"/>
    <x v="0"/>
    <x v="4"/>
    <x v="3"/>
    <x v="3"/>
    <n v="22.2"/>
  </r>
  <r>
    <x v="2"/>
    <x v="0"/>
    <x v="5"/>
    <x v="3"/>
    <x v="3"/>
    <n v="4"/>
  </r>
  <r>
    <x v="2"/>
    <x v="0"/>
    <x v="6"/>
    <x v="3"/>
    <x v="3"/>
    <n v="14.8"/>
  </r>
  <r>
    <x v="2"/>
    <x v="0"/>
    <x v="7"/>
    <x v="3"/>
    <x v="3"/>
    <n v="16.3"/>
  </r>
  <r>
    <x v="2"/>
    <x v="0"/>
    <x v="8"/>
    <x v="3"/>
    <x v="3"/>
    <n v="46.4"/>
  </r>
  <r>
    <x v="2"/>
    <x v="0"/>
    <x v="9"/>
    <x v="3"/>
    <x v="3"/>
    <n v="34.299999999999997"/>
  </r>
  <r>
    <x v="2"/>
    <x v="0"/>
    <x v="10"/>
    <x v="3"/>
    <x v="3"/>
    <n v="11.8"/>
  </r>
  <r>
    <x v="2"/>
    <x v="0"/>
    <x v="11"/>
    <x v="3"/>
    <x v="3"/>
    <n v="17.8"/>
  </r>
  <r>
    <x v="2"/>
    <x v="0"/>
    <x v="12"/>
    <x v="3"/>
    <x v="3"/>
    <n v="31.5"/>
  </r>
  <r>
    <x v="2"/>
    <x v="0"/>
    <x v="13"/>
    <x v="3"/>
    <x v="3"/>
    <n v="14.8"/>
  </r>
  <r>
    <x v="2"/>
    <x v="0"/>
    <x v="14"/>
    <x v="3"/>
    <x v="3"/>
    <n v="3.5"/>
  </r>
  <r>
    <x v="2"/>
    <x v="0"/>
    <x v="15"/>
    <x v="3"/>
    <x v="3"/>
    <n v="12.3"/>
  </r>
  <r>
    <x v="2"/>
    <x v="0"/>
    <x v="16"/>
    <x v="3"/>
    <x v="3"/>
    <n v="1.5"/>
  </r>
  <r>
    <x v="2"/>
    <x v="0"/>
    <x v="17"/>
    <x v="3"/>
    <x v="3"/>
    <n v="0.7"/>
  </r>
  <r>
    <x v="2"/>
    <x v="0"/>
    <x v="18"/>
    <x v="3"/>
    <x v="3"/>
    <n v="0.7"/>
  </r>
  <r>
    <x v="2"/>
    <x v="1"/>
    <x v="0"/>
    <x v="3"/>
    <x v="3"/>
    <n v="38.799999999999997"/>
  </r>
  <r>
    <x v="2"/>
    <x v="1"/>
    <x v="1"/>
    <x v="3"/>
    <x v="3"/>
    <n v="3.6"/>
  </r>
  <r>
    <x v="2"/>
    <x v="1"/>
    <x v="2"/>
    <x v="3"/>
    <x v="3"/>
    <n v="3.1"/>
  </r>
  <r>
    <x v="2"/>
    <x v="1"/>
    <x v="3"/>
    <x v="3"/>
    <x v="3"/>
    <n v="6"/>
  </r>
  <r>
    <x v="2"/>
    <x v="1"/>
    <x v="4"/>
    <x v="3"/>
    <x v="3"/>
    <n v="10.7"/>
  </r>
  <r>
    <x v="2"/>
    <x v="1"/>
    <x v="5"/>
    <x v="3"/>
    <x v="3"/>
    <n v="2"/>
  </r>
  <r>
    <x v="2"/>
    <x v="1"/>
    <x v="6"/>
    <x v="3"/>
    <x v="3"/>
    <n v="7"/>
  </r>
  <r>
    <x v="2"/>
    <x v="1"/>
    <x v="7"/>
    <x v="3"/>
    <x v="3"/>
    <n v="6.6"/>
  </r>
  <r>
    <x v="2"/>
    <x v="1"/>
    <x v="8"/>
    <x v="3"/>
    <x v="3"/>
    <n v="21.8"/>
  </r>
  <r>
    <x v="2"/>
    <x v="1"/>
    <x v="9"/>
    <x v="3"/>
    <x v="3"/>
    <n v="12.2"/>
  </r>
  <r>
    <x v="2"/>
    <x v="1"/>
    <x v="10"/>
    <x v="3"/>
    <x v="3"/>
    <n v="4.5"/>
  </r>
  <r>
    <x v="2"/>
    <x v="1"/>
    <x v="11"/>
    <x v="3"/>
    <x v="3"/>
    <n v="8"/>
  </r>
  <r>
    <x v="2"/>
    <x v="1"/>
    <x v="12"/>
    <x v="3"/>
    <x v="3"/>
    <n v="14.3"/>
  </r>
  <r>
    <x v="2"/>
    <x v="1"/>
    <x v="13"/>
    <x v="3"/>
    <x v="3"/>
    <n v="5.6"/>
  </r>
  <r>
    <x v="2"/>
    <x v="1"/>
    <x v="14"/>
    <x v="3"/>
    <x v="3"/>
    <n v="2.1"/>
  </r>
  <r>
    <x v="2"/>
    <x v="1"/>
    <x v="15"/>
    <x v="3"/>
    <x v="3"/>
    <n v="6.2"/>
  </r>
  <r>
    <x v="2"/>
    <x v="1"/>
    <x v="16"/>
    <x v="3"/>
    <x v="3"/>
    <n v="0.5"/>
  </r>
  <r>
    <x v="2"/>
    <x v="1"/>
    <x v="17"/>
    <x v="3"/>
    <x v="3"/>
    <n v="0.1"/>
  </r>
  <r>
    <x v="2"/>
    <x v="1"/>
    <x v="18"/>
    <x v="3"/>
    <x v="3"/>
    <n v="0.5"/>
  </r>
  <r>
    <x v="2"/>
    <x v="2"/>
    <x v="0"/>
    <x v="3"/>
    <x v="3"/>
    <n v="54.7"/>
  </r>
  <r>
    <x v="2"/>
    <x v="2"/>
    <x v="1"/>
    <x v="3"/>
    <x v="3"/>
    <n v="4.8"/>
  </r>
  <r>
    <x v="2"/>
    <x v="2"/>
    <x v="2"/>
    <x v="3"/>
    <x v="3"/>
    <n v="4.8"/>
  </r>
  <r>
    <x v="2"/>
    <x v="2"/>
    <x v="3"/>
    <x v="3"/>
    <x v="3"/>
    <n v="3.4"/>
  </r>
  <r>
    <x v="2"/>
    <x v="2"/>
    <x v="4"/>
    <x v="3"/>
    <x v="3"/>
    <n v="11.6"/>
  </r>
  <r>
    <x v="2"/>
    <x v="2"/>
    <x v="5"/>
    <x v="3"/>
    <x v="3"/>
    <n v="2"/>
  </r>
  <r>
    <x v="2"/>
    <x v="2"/>
    <x v="6"/>
    <x v="3"/>
    <x v="3"/>
    <n v="7.9"/>
  </r>
  <r>
    <x v="2"/>
    <x v="2"/>
    <x v="7"/>
    <x v="3"/>
    <x v="3"/>
    <n v="9.6999999999999993"/>
  </r>
  <r>
    <x v="2"/>
    <x v="2"/>
    <x v="8"/>
    <x v="3"/>
    <x v="3"/>
    <n v="24.6"/>
  </r>
  <r>
    <x v="2"/>
    <x v="2"/>
    <x v="9"/>
    <x v="3"/>
    <x v="3"/>
    <n v="22.1"/>
  </r>
  <r>
    <x v="2"/>
    <x v="2"/>
    <x v="10"/>
    <x v="3"/>
    <x v="3"/>
    <n v="7.3"/>
  </r>
  <r>
    <x v="2"/>
    <x v="2"/>
    <x v="11"/>
    <x v="3"/>
    <x v="3"/>
    <n v="9.6999999999999993"/>
  </r>
  <r>
    <x v="2"/>
    <x v="2"/>
    <x v="12"/>
    <x v="3"/>
    <x v="3"/>
    <n v="17.2"/>
  </r>
  <r>
    <x v="2"/>
    <x v="2"/>
    <x v="13"/>
    <x v="3"/>
    <x v="3"/>
    <n v="9.1999999999999993"/>
  </r>
  <r>
    <x v="2"/>
    <x v="2"/>
    <x v="14"/>
    <x v="3"/>
    <x v="3"/>
    <n v="1.3"/>
  </r>
  <r>
    <x v="2"/>
    <x v="2"/>
    <x v="15"/>
    <x v="3"/>
    <x v="3"/>
    <n v="6.2"/>
  </r>
  <r>
    <x v="2"/>
    <x v="2"/>
    <x v="16"/>
    <x v="3"/>
    <x v="3"/>
    <n v="1"/>
  </r>
  <r>
    <x v="2"/>
    <x v="2"/>
    <x v="17"/>
    <x v="3"/>
    <x v="3"/>
    <n v="0.7"/>
  </r>
  <r>
    <x v="2"/>
    <x v="2"/>
    <x v="18"/>
    <x v="3"/>
    <x v="3"/>
    <n v="0.2"/>
  </r>
  <r>
    <x v="0"/>
    <x v="0"/>
    <x v="0"/>
    <x v="0"/>
    <x v="4"/>
    <n v="1487.8"/>
  </r>
  <r>
    <x v="0"/>
    <x v="0"/>
    <x v="1"/>
    <x v="0"/>
    <x v="4"/>
    <n v="276.7"/>
  </r>
  <r>
    <x v="0"/>
    <x v="0"/>
    <x v="2"/>
    <x v="0"/>
    <x v="4"/>
    <n v="219.9"/>
  </r>
  <r>
    <x v="0"/>
    <x v="0"/>
    <x v="3"/>
    <x v="0"/>
    <x v="4"/>
    <n v="247.4"/>
  </r>
  <r>
    <x v="0"/>
    <x v="0"/>
    <x v="4"/>
    <x v="0"/>
    <x v="4"/>
    <n v="435.3"/>
  </r>
  <r>
    <x v="0"/>
    <x v="0"/>
    <x v="5"/>
    <x v="0"/>
    <x v="4"/>
    <n v="129.30000000000001"/>
  </r>
  <r>
    <x v="0"/>
    <x v="0"/>
    <x v="6"/>
    <x v="0"/>
    <x v="4"/>
    <n v="464"/>
  </r>
  <r>
    <x v="0"/>
    <x v="0"/>
    <x v="7"/>
    <x v="0"/>
    <x v="4"/>
    <n v="332.4"/>
  </r>
  <r>
    <x v="0"/>
    <x v="0"/>
    <x v="8"/>
    <x v="0"/>
    <x v="4"/>
    <n v="1776.9"/>
  </r>
  <r>
    <x v="0"/>
    <x v="0"/>
    <x v="9"/>
    <x v="0"/>
    <x v="4"/>
    <n v="1001.5"/>
  </r>
  <r>
    <x v="0"/>
    <x v="0"/>
    <x v="10"/>
    <x v="0"/>
    <x v="4"/>
    <n v="161.69999999999999"/>
  </r>
  <r>
    <x v="0"/>
    <x v="0"/>
    <x v="11"/>
    <x v="0"/>
    <x v="4"/>
    <n v="561.79999999999995"/>
  </r>
  <r>
    <x v="0"/>
    <x v="0"/>
    <x v="12"/>
    <x v="0"/>
    <x v="4"/>
    <n v="1832.7"/>
  </r>
  <r>
    <x v="0"/>
    <x v="0"/>
    <x v="13"/>
    <x v="0"/>
    <x v="4"/>
    <n v="271.10000000000002"/>
  </r>
  <r>
    <x v="0"/>
    <x v="0"/>
    <x v="14"/>
    <x v="0"/>
    <x v="4"/>
    <n v="165.9"/>
  </r>
  <r>
    <x v="0"/>
    <x v="0"/>
    <x v="15"/>
    <x v="0"/>
    <x v="4"/>
    <n v="612.6"/>
  </r>
  <r>
    <x v="0"/>
    <x v="0"/>
    <x v="16"/>
    <x v="0"/>
    <x v="4"/>
    <n v="66.900000000000006"/>
  </r>
  <r>
    <x v="0"/>
    <x v="0"/>
    <x v="17"/>
    <x v="0"/>
    <x v="4"/>
    <n v="10.7"/>
  </r>
  <r>
    <x v="0"/>
    <x v="0"/>
    <x v="18"/>
    <x v="0"/>
    <x v="4"/>
    <n v="17"/>
  </r>
  <r>
    <x v="0"/>
    <x v="1"/>
    <x v="0"/>
    <x v="0"/>
    <x v="4"/>
    <n v="697.6"/>
  </r>
  <r>
    <x v="0"/>
    <x v="1"/>
    <x v="1"/>
    <x v="0"/>
    <x v="4"/>
    <n v="128.19999999999999"/>
  </r>
  <r>
    <x v="0"/>
    <x v="1"/>
    <x v="2"/>
    <x v="0"/>
    <x v="4"/>
    <n v="105.5"/>
  </r>
  <r>
    <x v="0"/>
    <x v="1"/>
    <x v="3"/>
    <x v="0"/>
    <x v="4"/>
    <n v="111.1"/>
  </r>
  <r>
    <x v="0"/>
    <x v="1"/>
    <x v="4"/>
    <x v="0"/>
    <x v="4"/>
    <n v="196"/>
  </r>
  <r>
    <x v="0"/>
    <x v="1"/>
    <x v="5"/>
    <x v="0"/>
    <x v="4"/>
    <n v="61.9"/>
  </r>
  <r>
    <x v="0"/>
    <x v="1"/>
    <x v="6"/>
    <x v="0"/>
    <x v="4"/>
    <n v="210.7"/>
  </r>
  <r>
    <x v="0"/>
    <x v="1"/>
    <x v="7"/>
    <x v="0"/>
    <x v="4"/>
    <n v="153.5"/>
  </r>
  <r>
    <x v="0"/>
    <x v="1"/>
    <x v="8"/>
    <x v="0"/>
    <x v="4"/>
    <n v="831.8"/>
  </r>
  <r>
    <x v="0"/>
    <x v="1"/>
    <x v="9"/>
    <x v="0"/>
    <x v="4"/>
    <n v="481"/>
  </r>
  <r>
    <x v="0"/>
    <x v="1"/>
    <x v="10"/>
    <x v="0"/>
    <x v="4"/>
    <n v="70.8"/>
  </r>
  <r>
    <x v="0"/>
    <x v="1"/>
    <x v="11"/>
    <x v="0"/>
    <x v="4"/>
    <n v="256.89999999999998"/>
  </r>
  <r>
    <x v="0"/>
    <x v="1"/>
    <x v="12"/>
    <x v="0"/>
    <x v="4"/>
    <n v="867.9"/>
  </r>
  <r>
    <x v="0"/>
    <x v="1"/>
    <x v="13"/>
    <x v="0"/>
    <x v="4"/>
    <n v="129.5"/>
  </r>
  <r>
    <x v="0"/>
    <x v="1"/>
    <x v="14"/>
    <x v="0"/>
    <x v="4"/>
    <n v="78.2"/>
  </r>
  <r>
    <x v="0"/>
    <x v="1"/>
    <x v="15"/>
    <x v="0"/>
    <x v="4"/>
    <n v="299.2"/>
  </r>
  <r>
    <x v="0"/>
    <x v="1"/>
    <x v="16"/>
    <x v="0"/>
    <x v="4"/>
    <n v="31.4"/>
  </r>
  <r>
    <x v="0"/>
    <x v="1"/>
    <x v="17"/>
    <x v="0"/>
    <x v="4"/>
    <n v="4.5999999999999996"/>
  </r>
  <r>
    <x v="0"/>
    <x v="1"/>
    <x v="18"/>
    <x v="0"/>
    <x v="4"/>
    <n v="8.3000000000000007"/>
  </r>
  <r>
    <x v="0"/>
    <x v="2"/>
    <x v="0"/>
    <x v="0"/>
    <x v="4"/>
    <n v="790.2"/>
  </r>
  <r>
    <x v="0"/>
    <x v="2"/>
    <x v="1"/>
    <x v="0"/>
    <x v="4"/>
    <n v="148.5"/>
  </r>
  <r>
    <x v="0"/>
    <x v="2"/>
    <x v="2"/>
    <x v="0"/>
    <x v="4"/>
    <n v="114.4"/>
  </r>
  <r>
    <x v="0"/>
    <x v="2"/>
    <x v="3"/>
    <x v="0"/>
    <x v="4"/>
    <n v="136.19999999999999"/>
  </r>
  <r>
    <x v="0"/>
    <x v="2"/>
    <x v="4"/>
    <x v="0"/>
    <x v="4"/>
    <n v="239.3"/>
  </r>
  <r>
    <x v="0"/>
    <x v="2"/>
    <x v="5"/>
    <x v="0"/>
    <x v="4"/>
    <n v="67.400000000000006"/>
  </r>
  <r>
    <x v="0"/>
    <x v="2"/>
    <x v="6"/>
    <x v="0"/>
    <x v="4"/>
    <n v="253.2"/>
  </r>
  <r>
    <x v="0"/>
    <x v="2"/>
    <x v="7"/>
    <x v="0"/>
    <x v="4"/>
    <n v="178.9"/>
  </r>
  <r>
    <x v="0"/>
    <x v="2"/>
    <x v="8"/>
    <x v="0"/>
    <x v="4"/>
    <n v="945.1"/>
  </r>
  <r>
    <x v="0"/>
    <x v="2"/>
    <x v="9"/>
    <x v="0"/>
    <x v="4"/>
    <n v="520.5"/>
  </r>
  <r>
    <x v="0"/>
    <x v="2"/>
    <x v="10"/>
    <x v="0"/>
    <x v="4"/>
    <n v="90.9"/>
  </r>
  <r>
    <x v="0"/>
    <x v="2"/>
    <x v="11"/>
    <x v="0"/>
    <x v="4"/>
    <n v="305"/>
  </r>
  <r>
    <x v="0"/>
    <x v="2"/>
    <x v="12"/>
    <x v="0"/>
    <x v="4"/>
    <n v="964.8"/>
  </r>
  <r>
    <x v="0"/>
    <x v="2"/>
    <x v="13"/>
    <x v="0"/>
    <x v="4"/>
    <n v="141.6"/>
  </r>
  <r>
    <x v="0"/>
    <x v="2"/>
    <x v="14"/>
    <x v="0"/>
    <x v="4"/>
    <n v="87.7"/>
  </r>
  <r>
    <x v="0"/>
    <x v="2"/>
    <x v="15"/>
    <x v="0"/>
    <x v="4"/>
    <n v="313.39999999999998"/>
  </r>
  <r>
    <x v="0"/>
    <x v="2"/>
    <x v="16"/>
    <x v="0"/>
    <x v="4"/>
    <n v="35.5"/>
  </r>
  <r>
    <x v="0"/>
    <x v="2"/>
    <x v="17"/>
    <x v="0"/>
    <x v="4"/>
    <n v="6"/>
  </r>
  <r>
    <x v="0"/>
    <x v="2"/>
    <x v="18"/>
    <x v="0"/>
    <x v="4"/>
    <n v="8.6999999999999993"/>
  </r>
  <r>
    <x v="1"/>
    <x v="0"/>
    <x v="0"/>
    <x v="0"/>
    <x v="4"/>
    <n v="1278.7"/>
  </r>
  <r>
    <x v="1"/>
    <x v="0"/>
    <x v="1"/>
    <x v="0"/>
    <x v="4"/>
    <n v="257.7"/>
  </r>
  <r>
    <x v="1"/>
    <x v="0"/>
    <x v="2"/>
    <x v="0"/>
    <x v="4"/>
    <n v="199.4"/>
  </r>
  <r>
    <x v="1"/>
    <x v="0"/>
    <x v="3"/>
    <x v="0"/>
    <x v="4"/>
    <n v="222.7"/>
  </r>
  <r>
    <x v="1"/>
    <x v="0"/>
    <x v="4"/>
    <x v="0"/>
    <x v="4"/>
    <n v="366.8"/>
  </r>
  <r>
    <x v="1"/>
    <x v="0"/>
    <x v="5"/>
    <x v="0"/>
    <x v="4"/>
    <n v="118.6"/>
  </r>
  <r>
    <x v="1"/>
    <x v="0"/>
    <x v="6"/>
    <x v="0"/>
    <x v="4"/>
    <n v="428.6"/>
  </r>
  <r>
    <x v="1"/>
    <x v="0"/>
    <x v="7"/>
    <x v="0"/>
    <x v="4"/>
    <n v="298.10000000000002"/>
  </r>
  <r>
    <x v="1"/>
    <x v="0"/>
    <x v="8"/>
    <x v="0"/>
    <x v="4"/>
    <n v="1659.3"/>
  </r>
  <r>
    <x v="1"/>
    <x v="0"/>
    <x v="9"/>
    <x v="0"/>
    <x v="4"/>
    <n v="905.6"/>
  </r>
  <r>
    <x v="1"/>
    <x v="0"/>
    <x v="10"/>
    <x v="0"/>
    <x v="4"/>
    <n v="139.5"/>
  </r>
  <r>
    <x v="1"/>
    <x v="0"/>
    <x v="11"/>
    <x v="0"/>
    <x v="4"/>
    <n v="511.4"/>
  </r>
  <r>
    <x v="1"/>
    <x v="0"/>
    <x v="12"/>
    <x v="0"/>
    <x v="4"/>
    <n v="1694"/>
  </r>
  <r>
    <x v="1"/>
    <x v="0"/>
    <x v="13"/>
    <x v="0"/>
    <x v="4"/>
    <n v="246.5"/>
  </r>
  <r>
    <x v="1"/>
    <x v="0"/>
    <x v="14"/>
    <x v="0"/>
    <x v="4"/>
    <n v="155.6"/>
  </r>
  <r>
    <x v="1"/>
    <x v="0"/>
    <x v="15"/>
    <x v="0"/>
    <x v="4"/>
    <n v="574.29999999999995"/>
  </r>
  <r>
    <x v="1"/>
    <x v="0"/>
    <x v="16"/>
    <x v="0"/>
    <x v="4"/>
    <n v="62.2"/>
  </r>
  <r>
    <x v="1"/>
    <x v="0"/>
    <x v="17"/>
    <x v="0"/>
    <x v="4"/>
    <n v="9"/>
  </r>
  <r>
    <x v="1"/>
    <x v="0"/>
    <x v="18"/>
    <x v="0"/>
    <x v="4"/>
    <n v="15.6"/>
  </r>
  <r>
    <x v="1"/>
    <x v="1"/>
    <x v="0"/>
    <x v="0"/>
    <x v="4"/>
    <n v="621.5"/>
  </r>
  <r>
    <x v="1"/>
    <x v="1"/>
    <x v="1"/>
    <x v="0"/>
    <x v="4"/>
    <n v="120.1"/>
  </r>
  <r>
    <x v="1"/>
    <x v="1"/>
    <x v="2"/>
    <x v="0"/>
    <x v="4"/>
    <n v="97.1"/>
  </r>
  <r>
    <x v="1"/>
    <x v="1"/>
    <x v="3"/>
    <x v="0"/>
    <x v="4"/>
    <n v="101.3"/>
  </r>
  <r>
    <x v="1"/>
    <x v="1"/>
    <x v="4"/>
    <x v="0"/>
    <x v="4"/>
    <n v="169.6"/>
  </r>
  <r>
    <x v="1"/>
    <x v="1"/>
    <x v="5"/>
    <x v="0"/>
    <x v="4"/>
    <n v="57.2"/>
  </r>
  <r>
    <x v="1"/>
    <x v="1"/>
    <x v="6"/>
    <x v="0"/>
    <x v="4"/>
    <n v="196.8"/>
  </r>
  <r>
    <x v="1"/>
    <x v="1"/>
    <x v="7"/>
    <x v="0"/>
    <x v="4"/>
    <n v="140.1"/>
  </r>
  <r>
    <x v="1"/>
    <x v="1"/>
    <x v="8"/>
    <x v="0"/>
    <x v="4"/>
    <n v="783"/>
  </r>
  <r>
    <x v="1"/>
    <x v="1"/>
    <x v="9"/>
    <x v="0"/>
    <x v="4"/>
    <n v="436.2"/>
  </r>
  <r>
    <x v="1"/>
    <x v="1"/>
    <x v="10"/>
    <x v="0"/>
    <x v="4"/>
    <n v="63.4"/>
  </r>
  <r>
    <x v="1"/>
    <x v="1"/>
    <x v="11"/>
    <x v="0"/>
    <x v="4"/>
    <n v="235.7"/>
  </r>
  <r>
    <x v="1"/>
    <x v="1"/>
    <x v="12"/>
    <x v="0"/>
    <x v="4"/>
    <n v="810.1"/>
  </r>
  <r>
    <x v="1"/>
    <x v="1"/>
    <x v="13"/>
    <x v="0"/>
    <x v="4"/>
    <n v="120.3"/>
  </r>
  <r>
    <x v="1"/>
    <x v="1"/>
    <x v="14"/>
    <x v="0"/>
    <x v="4"/>
    <n v="73"/>
  </r>
  <r>
    <x v="1"/>
    <x v="1"/>
    <x v="15"/>
    <x v="0"/>
    <x v="4"/>
    <n v="281.7"/>
  </r>
  <r>
    <x v="1"/>
    <x v="1"/>
    <x v="16"/>
    <x v="0"/>
    <x v="4"/>
    <n v="29.9"/>
  </r>
  <r>
    <x v="1"/>
    <x v="1"/>
    <x v="17"/>
    <x v="0"/>
    <x v="4"/>
    <n v="3.9"/>
  </r>
  <r>
    <x v="1"/>
    <x v="1"/>
    <x v="18"/>
    <x v="0"/>
    <x v="4"/>
    <n v="7.6"/>
  </r>
  <r>
    <x v="1"/>
    <x v="2"/>
    <x v="0"/>
    <x v="0"/>
    <x v="4"/>
    <n v="657.2"/>
  </r>
  <r>
    <x v="1"/>
    <x v="2"/>
    <x v="1"/>
    <x v="0"/>
    <x v="4"/>
    <n v="137.6"/>
  </r>
  <r>
    <x v="1"/>
    <x v="2"/>
    <x v="2"/>
    <x v="0"/>
    <x v="4"/>
    <n v="102.4"/>
  </r>
  <r>
    <x v="1"/>
    <x v="2"/>
    <x v="3"/>
    <x v="0"/>
    <x v="4"/>
    <n v="121.5"/>
  </r>
  <r>
    <x v="1"/>
    <x v="2"/>
    <x v="4"/>
    <x v="0"/>
    <x v="4"/>
    <n v="197.2"/>
  </r>
  <r>
    <x v="1"/>
    <x v="2"/>
    <x v="5"/>
    <x v="0"/>
    <x v="4"/>
    <n v="61.4"/>
  </r>
  <r>
    <x v="1"/>
    <x v="2"/>
    <x v="6"/>
    <x v="0"/>
    <x v="4"/>
    <n v="231.8"/>
  </r>
  <r>
    <x v="1"/>
    <x v="2"/>
    <x v="7"/>
    <x v="0"/>
    <x v="4"/>
    <n v="157.9"/>
  </r>
  <r>
    <x v="1"/>
    <x v="2"/>
    <x v="8"/>
    <x v="0"/>
    <x v="4"/>
    <n v="876.3"/>
  </r>
  <r>
    <x v="1"/>
    <x v="2"/>
    <x v="9"/>
    <x v="0"/>
    <x v="4"/>
    <n v="469.4"/>
  </r>
  <r>
    <x v="1"/>
    <x v="2"/>
    <x v="10"/>
    <x v="0"/>
    <x v="4"/>
    <n v="76.099999999999994"/>
  </r>
  <r>
    <x v="1"/>
    <x v="2"/>
    <x v="11"/>
    <x v="0"/>
    <x v="4"/>
    <n v="275.60000000000002"/>
  </r>
  <r>
    <x v="1"/>
    <x v="2"/>
    <x v="12"/>
    <x v="0"/>
    <x v="4"/>
    <n v="883.8"/>
  </r>
  <r>
    <x v="1"/>
    <x v="2"/>
    <x v="13"/>
    <x v="0"/>
    <x v="4"/>
    <n v="126.2"/>
  </r>
  <r>
    <x v="1"/>
    <x v="2"/>
    <x v="14"/>
    <x v="0"/>
    <x v="4"/>
    <n v="82.6"/>
  </r>
  <r>
    <x v="1"/>
    <x v="2"/>
    <x v="15"/>
    <x v="0"/>
    <x v="4"/>
    <n v="292.60000000000002"/>
  </r>
  <r>
    <x v="1"/>
    <x v="2"/>
    <x v="16"/>
    <x v="0"/>
    <x v="4"/>
    <n v="32.299999999999997"/>
  </r>
  <r>
    <x v="1"/>
    <x v="2"/>
    <x v="17"/>
    <x v="0"/>
    <x v="4"/>
    <n v="5.0999999999999996"/>
  </r>
  <r>
    <x v="1"/>
    <x v="2"/>
    <x v="18"/>
    <x v="0"/>
    <x v="4"/>
    <n v="8"/>
  </r>
  <r>
    <x v="2"/>
    <x v="0"/>
    <x v="0"/>
    <x v="0"/>
    <x v="4"/>
    <n v="209.2"/>
  </r>
  <r>
    <x v="2"/>
    <x v="0"/>
    <x v="1"/>
    <x v="0"/>
    <x v="4"/>
    <n v="19"/>
  </r>
  <r>
    <x v="2"/>
    <x v="0"/>
    <x v="2"/>
    <x v="0"/>
    <x v="4"/>
    <n v="20.399999999999999"/>
  </r>
  <r>
    <x v="2"/>
    <x v="0"/>
    <x v="3"/>
    <x v="0"/>
    <x v="4"/>
    <n v="24.6"/>
  </r>
  <r>
    <x v="2"/>
    <x v="0"/>
    <x v="4"/>
    <x v="0"/>
    <x v="4"/>
    <n v="68.5"/>
  </r>
  <r>
    <x v="2"/>
    <x v="0"/>
    <x v="5"/>
    <x v="0"/>
    <x v="4"/>
    <n v="10.7"/>
  </r>
  <r>
    <x v="2"/>
    <x v="0"/>
    <x v="6"/>
    <x v="0"/>
    <x v="4"/>
    <n v="35.299999999999997"/>
  </r>
  <r>
    <x v="2"/>
    <x v="0"/>
    <x v="7"/>
    <x v="0"/>
    <x v="4"/>
    <n v="34.4"/>
  </r>
  <r>
    <x v="2"/>
    <x v="0"/>
    <x v="8"/>
    <x v="0"/>
    <x v="4"/>
    <n v="117.6"/>
  </r>
  <r>
    <x v="2"/>
    <x v="0"/>
    <x v="9"/>
    <x v="0"/>
    <x v="4"/>
    <n v="95.9"/>
  </r>
  <r>
    <x v="2"/>
    <x v="0"/>
    <x v="10"/>
    <x v="0"/>
    <x v="4"/>
    <n v="22.2"/>
  </r>
  <r>
    <x v="2"/>
    <x v="0"/>
    <x v="11"/>
    <x v="0"/>
    <x v="4"/>
    <n v="50.5"/>
  </r>
  <r>
    <x v="2"/>
    <x v="0"/>
    <x v="12"/>
    <x v="0"/>
    <x v="4"/>
    <n v="138.69999999999999"/>
  </r>
  <r>
    <x v="2"/>
    <x v="0"/>
    <x v="13"/>
    <x v="0"/>
    <x v="4"/>
    <n v="24.6"/>
  </r>
  <r>
    <x v="2"/>
    <x v="0"/>
    <x v="14"/>
    <x v="0"/>
    <x v="4"/>
    <n v="10.3"/>
  </r>
  <r>
    <x v="2"/>
    <x v="0"/>
    <x v="15"/>
    <x v="0"/>
    <x v="4"/>
    <n v="38.299999999999997"/>
  </r>
  <r>
    <x v="2"/>
    <x v="0"/>
    <x v="16"/>
    <x v="0"/>
    <x v="4"/>
    <n v="4.7"/>
  </r>
  <r>
    <x v="2"/>
    <x v="0"/>
    <x v="17"/>
    <x v="0"/>
    <x v="4"/>
    <n v="1.7"/>
  </r>
  <r>
    <x v="2"/>
    <x v="0"/>
    <x v="18"/>
    <x v="0"/>
    <x v="4"/>
    <n v="1.4"/>
  </r>
  <r>
    <x v="2"/>
    <x v="1"/>
    <x v="0"/>
    <x v="0"/>
    <x v="4"/>
    <n v="76.099999999999994"/>
  </r>
  <r>
    <x v="2"/>
    <x v="1"/>
    <x v="1"/>
    <x v="0"/>
    <x v="4"/>
    <n v="8.1"/>
  </r>
  <r>
    <x v="2"/>
    <x v="1"/>
    <x v="2"/>
    <x v="0"/>
    <x v="4"/>
    <n v="8.4"/>
  </r>
  <r>
    <x v="2"/>
    <x v="1"/>
    <x v="3"/>
    <x v="0"/>
    <x v="4"/>
    <n v="9.9"/>
  </r>
  <r>
    <x v="2"/>
    <x v="1"/>
    <x v="4"/>
    <x v="0"/>
    <x v="4"/>
    <n v="26.4"/>
  </r>
  <r>
    <x v="2"/>
    <x v="1"/>
    <x v="5"/>
    <x v="0"/>
    <x v="4"/>
    <n v="4.7"/>
  </r>
  <r>
    <x v="2"/>
    <x v="1"/>
    <x v="6"/>
    <x v="0"/>
    <x v="4"/>
    <n v="13.9"/>
  </r>
  <r>
    <x v="2"/>
    <x v="1"/>
    <x v="7"/>
    <x v="0"/>
    <x v="4"/>
    <n v="13.4"/>
  </r>
  <r>
    <x v="2"/>
    <x v="1"/>
    <x v="8"/>
    <x v="0"/>
    <x v="4"/>
    <n v="48.8"/>
  </r>
  <r>
    <x v="2"/>
    <x v="1"/>
    <x v="9"/>
    <x v="0"/>
    <x v="4"/>
    <n v="44.8"/>
  </r>
  <r>
    <x v="2"/>
    <x v="1"/>
    <x v="10"/>
    <x v="0"/>
    <x v="4"/>
    <n v="7.4"/>
  </r>
  <r>
    <x v="2"/>
    <x v="1"/>
    <x v="11"/>
    <x v="0"/>
    <x v="4"/>
    <n v="21.2"/>
  </r>
  <r>
    <x v="2"/>
    <x v="1"/>
    <x v="12"/>
    <x v="0"/>
    <x v="4"/>
    <n v="57.8"/>
  </r>
  <r>
    <x v="2"/>
    <x v="1"/>
    <x v="13"/>
    <x v="0"/>
    <x v="4"/>
    <n v="9.1999999999999993"/>
  </r>
  <r>
    <x v="2"/>
    <x v="1"/>
    <x v="14"/>
    <x v="0"/>
    <x v="4"/>
    <n v="5.2"/>
  </r>
  <r>
    <x v="2"/>
    <x v="1"/>
    <x v="15"/>
    <x v="0"/>
    <x v="4"/>
    <n v="17.5"/>
  </r>
  <r>
    <x v="2"/>
    <x v="1"/>
    <x v="16"/>
    <x v="0"/>
    <x v="4"/>
    <n v="1.6"/>
  </r>
  <r>
    <x v="2"/>
    <x v="1"/>
    <x v="17"/>
    <x v="0"/>
    <x v="4"/>
    <n v="0.7"/>
  </r>
  <r>
    <x v="2"/>
    <x v="1"/>
    <x v="18"/>
    <x v="0"/>
    <x v="4"/>
    <n v="0.7"/>
  </r>
  <r>
    <x v="2"/>
    <x v="2"/>
    <x v="0"/>
    <x v="0"/>
    <x v="4"/>
    <n v="133.1"/>
  </r>
  <r>
    <x v="2"/>
    <x v="2"/>
    <x v="1"/>
    <x v="0"/>
    <x v="4"/>
    <n v="11"/>
  </r>
  <r>
    <x v="2"/>
    <x v="2"/>
    <x v="2"/>
    <x v="0"/>
    <x v="4"/>
    <n v="12.1"/>
  </r>
  <r>
    <x v="2"/>
    <x v="2"/>
    <x v="3"/>
    <x v="0"/>
    <x v="4"/>
    <n v="14.7"/>
  </r>
  <r>
    <x v="2"/>
    <x v="2"/>
    <x v="4"/>
    <x v="0"/>
    <x v="4"/>
    <n v="42.1"/>
  </r>
  <r>
    <x v="2"/>
    <x v="2"/>
    <x v="5"/>
    <x v="0"/>
    <x v="4"/>
    <n v="6"/>
  </r>
  <r>
    <x v="2"/>
    <x v="2"/>
    <x v="6"/>
    <x v="0"/>
    <x v="4"/>
    <n v="21.4"/>
  </r>
  <r>
    <x v="2"/>
    <x v="2"/>
    <x v="7"/>
    <x v="0"/>
    <x v="4"/>
    <n v="21"/>
  </r>
  <r>
    <x v="2"/>
    <x v="2"/>
    <x v="8"/>
    <x v="0"/>
    <x v="4"/>
    <n v="68.8"/>
  </r>
  <r>
    <x v="2"/>
    <x v="2"/>
    <x v="9"/>
    <x v="0"/>
    <x v="4"/>
    <n v="51.1"/>
  </r>
  <r>
    <x v="2"/>
    <x v="2"/>
    <x v="10"/>
    <x v="0"/>
    <x v="4"/>
    <n v="14.8"/>
  </r>
  <r>
    <x v="2"/>
    <x v="2"/>
    <x v="11"/>
    <x v="0"/>
    <x v="4"/>
    <n v="29.3"/>
  </r>
  <r>
    <x v="2"/>
    <x v="2"/>
    <x v="12"/>
    <x v="0"/>
    <x v="4"/>
    <n v="81"/>
  </r>
  <r>
    <x v="2"/>
    <x v="2"/>
    <x v="13"/>
    <x v="0"/>
    <x v="4"/>
    <n v="15.4"/>
  </r>
  <r>
    <x v="2"/>
    <x v="2"/>
    <x v="14"/>
    <x v="0"/>
    <x v="4"/>
    <n v="5.0999999999999996"/>
  </r>
  <r>
    <x v="2"/>
    <x v="2"/>
    <x v="15"/>
    <x v="0"/>
    <x v="4"/>
    <n v="20.8"/>
  </r>
  <r>
    <x v="2"/>
    <x v="2"/>
    <x v="16"/>
    <x v="0"/>
    <x v="4"/>
    <n v="3.1"/>
  </r>
  <r>
    <x v="2"/>
    <x v="2"/>
    <x v="17"/>
    <x v="0"/>
    <x v="4"/>
    <n v="0.9"/>
  </r>
  <r>
    <x v="2"/>
    <x v="2"/>
    <x v="18"/>
    <x v="0"/>
    <x v="4"/>
    <n v="0.7"/>
  </r>
  <r>
    <x v="0"/>
    <x v="0"/>
    <x v="0"/>
    <x v="1"/>
    <x v="4"/>
    <n v="1400.4"/>
  </r>
  <r>
    <x v="0"/>
    <x v="0"/>
    <x v="1"/>
    <x v="1"/>
    <x v="4"/>
    <n v="269.39999999999998"/>
  </r>
  <r>
    <x v="0"/>
    <x v="0"/>
    <x v="2"/>
    <x v="1"/>
    <x v="4"/>
    <n v="216.5"/>
  </r>
  <r>
    <x v="0"/>
    <x v="0"/>
    <x v="3"/>
    <x v="1"/>
    <x v="4"/>
    <n v="232.5"/>
  </r>
  <r>
    <x v="0"/>
    <x v="0"/>
    <x v="4"/>
    <x v="1"/>
    <x v="4"/>
    <n v="417.7"/>
  </r>
  <r>
    <x v="0"/>
    <x v="0"/>
    <x v="5"/>
    <x v="1"/>
    <x v="4"/>
    <n v="123.4"/>
  </r>
  <r>
    <x v="0"/>
    <x v="0"/>
    <x v="6"/>
    <x v="1"/>
    <x v="4"/>
    <n v="457"/>
  </r>
  <r>
    <x v="0"/>
    <x v="0"/>
    <x v="7"/>
    <x v="1"/>
    <x v="4"/>
    <n v="327.5"/>
  </r>
  <r>
    <x v="0"/>
    <x v="0"/>
    <x v="8"/>
    <x v="1"/>
    <x v="4"/>
    <n v="1714.6"/>
  </r>
  <r>
    <x v="0"/>
    <x v="0"/>
    <x v="9"/>
    <x v="1"/>
    <x v="4"/>
    <n v="970.5"/>
  </r>
  <r>
    <x v="0"/>
    <x v="0"/>
    <x v="10"/>
    <x v="1"/>
    <x v="4"/>
    <n v="149.30000000000001"/>
  </r>
  <r>
    <x v="0"/>
    <x v="0"/>
    <x v="11"/>
    <x v="1"/>
    <x v="4"/>
    <n v="540.6"/>
  </r>
  <r>
    <x v="0"/>
    <x v="0"/>
    <x v="12"/>
    <x v="1"/>
    <x v="4"/>
    <n v="1815.5"/>
  </r>
  <r>
    <x v="0"/>
    <x v="0"/>
    <x v="13"/>
    <x v="1"/>
    <x v="4"/>
    <n v="254.7"/>
  </r>
  <r>
    <x v="0"/>
    <x v="0"/>
    <x v="14"/>
    <x v="1"/>
    <x v="4"/>
    <n v="161.30000000000001"/>
  </r>
  <r>
    <x v="0"/>
    <x v="0"/>
    <x v="15"/>
    <x v="1"/>
    <x v="4"/>
    <n v="587.6"/>
  </r>
  <r>
    <x v="0"/>
    <x v="0"/>
    <x v="16"/>
    <x v="1"/>
    <x v="4"/>
    <n v="62.4"/>
  </r>
  <r>
    <x v="0"/>
    <x v="0"/>
    <x v="17"/>
    <x v="1"/>
    <x v="4"/>
    <n v="10.6"/>
  </r>
  <r>
    <x v="0"/>
    <x v="0"/>
    <x v="18"/>
    <x v="1"/>
    <x v="4"/>
    <n v="15.1"/>
  </r>
  <r>
    <x v="0"/>
    <x v="1"/>
    <x v="0"/>
    <x v="1"/>
    <x v="4"/>
    <n v="666.2"/>
  </r>
  <r>
    <x v="0"/>
    <x v="1"/>
    <x v="1"/>
    <x v="1"/>
    <x v="4"/>
    <n v="127"/>
  </r>
  <r>
    <x v="0"/>
    <x v="1"/>
    <x v="2"/>
    <x v="1"/>
    <x v="4"/>
    <n v="103.4"/>
  </r>
  <r>
    <x v="0"/>
    <x v="1"/>
    <x v="3"/>
    <x v="1"/>
    <x v="4"/>
    <n v="110.5"/>
  </r>
  <r>
    <x v="0"/>
    <x v="1"/>
    <x v="4"/>
    <x v="1"/>
    <x v="4"/>
    <n v="191"/>
  </r>
  <r>
    <x v="0"/>
    <x v="1"/>
    <x v="5"/>
    <x v="1"/>
    <x v="4"/>
    <n v="58.8"/>
  </r>
  <r>
    <x v="0"/>
    <x v="1"/>
    <x v="6"/>
    <x v="1"/>
    <x v="4"/>
    <n v="214.9"/>
  </r>
  <r>
    <x v="0"/>
    <x v="1"/>
    <x v="7"/>
    <x v="1"/>
    <x v="4"/>
    <n v="152.80000000000001"/>
  </r>
  <r>
    <x v="0"/>
    <x v="1"/>
    <x v="8"/>
    <x v="1"/>
    <x v="4"/>
    <n v="810.3"/>
  </r>
  <r>
    <x v="0"/>
    <x v="1"/>
    <x v="9"/>
    <x v="1"/>
    <x v="4"/>
    <n v="468.5"/>
  </r>
  <r>
    <x v="0"/>
    <x v="1"/>
    <x v="10"/>
    <x v="1"/>
    <x v="4"/>
    <n v="64.099999999999994"/>
  </r>
  <r>
    <x v="0"/>
    <x v="1"/>
    <x v="11"/>
    <x v="1"/>
    <x v="4"/>
    <n v="247.2"/>
  </r>
  <r>
    <x v="0"/>
    <x v="1"/>
    <x v="12"/>
    <x v="1"/>
    <x v="4"/>
    <n v="878.7"/>
  </r>
  <r>
    <x v="0"/>
    <x v="1"/>
    <x v="13"/>
    <x v="1"/>
    <x v="4"/>
    <n v="118.7"/>
  </r>
  <r>
    <x v="0"/>
    <x v="1"/>
    <x v="14"/>
    <x v="1"/>
    <x v="4"/>
    <n v="76.5"/>
  </r>
  <r>
    <x v="0"/>
    <x v="1"/>
    <x v="15"/>
    <x v="1"/>
    <x v="4"/>
    <n v="286.60000000000002"/>
  </r>
  <r>
    <x v="0"/>
    <x v="1"/>
    <x v="16"/>
    <x v="1"/>
    <x v="4"/>
    <n v="28.3"/>
  </r>
  <r>
    <x v="0"/>
    <x v="1"/>
    <x v="17"/>
    <x v="1"/>
    <x v="4"/>
    <n v="4.8"/>
  </r>
  <r>
    <x v="0"/>
    <x v="1"/>
    <x v="18"/>
    <x v="1"/>
    <x v="4"/>
    <n v="7.5"/>
  </r>
  <r>
    <x v="0"/>
    <x v="2"/>
    <x v="0"/>
    <x v="1"/>
    <x v="4"/>
    <n v="734.2"/>
  </r>
  <r>
    <x v="0"/>
    <x v="2"/>
    <x v="1"/>
    <x v="1"/>
    <x v="4"/>
    <n v="142.4"/>
  </r>
  <r>
    <x v="0"/>
    <x v="2"/>
    <x v="2"/>
    <x v="1"/>
    <x v="4"/>
    <n v="113.1"/>
  </r>
  <r>
    <x v="0"/>
    <x v="2"/>
    <x v="3"/>
    <x v="1"/>
    <x v="4"/>
    <n v="121.9"/>
  </r>
  <r>
    <x v="0"/>
    <x v="2"/>
    <x v="4"/>
    <x v="1"/>
    <x v="4"/>
    <n v="226.8"/>
  </r>
  <r>
    <x v="0"/>
    <x v="2"/>
    <x v="5"/>
    <x v="1"/>
    <x v="4"/>
    <n v="64.599999999999994"/>
  </r>
  <r>
    <x v="0"/>
    <x v="2"/>
    <x v="6"/>
    <x v="1"/>
    <x v="4"/>
    <n v="242.1"/>
  </r>
  <r>
    <x v="0"/>
    <x v="2"/>
    <x v="7"/>
    <x v="1"/>
    <x v="4"/>
    <n v="174.7"/>
  </r>
  <r>
    <x v="0"/>
    <x v="2"/>
    <x v="8"/>
    <x v="1"/>
    <x v="4"/>
    <n v="904.3"/>
  </r>
  <r>
    <x v="0"/>
    <x v="2"/>
    <x v="9"/>
    <x v="1"/>
    <x v="4"/>
    <n v="501.9"/>
  </r>
  <r>
    <x v="0"/>
    <x v="2"/>
    <x v="10"/>
    <x v="1"/>
    <x v="4"/>
    <n v="85.2"/>
  </r>
  <r>
    <x v="0"/>
    <x v="2"/>
    <x v="11"/>
    <x v="1"/>
    <x v="4"/>
    <n v="293.3"/>
  </r>
  <r>
    <x v="0"/>
    <x v="2"/>
    <x v="12"/>
    <x v="1"/>
    <x v="4"/>
    <n v="936.7"/>
  </r>
  <r>
    <x v="0"/>
    <x v="2"/>
    <x v="13"/>
    <x v="1"/>
    <x v="4"/>
    <n v="136"/>
  </r>
  <r>
    <x v="0"/>
    <x v="2"/>
    <x v="14"/>
    <x v="1"/>
    <x v="4"/>
    <n v="84.8"/>
  </r>
  <r>
    <x v="0"/>
    <x v="2"/>
    <x v="15"/>
    <x v="1"/>
    <x v="4"/>
    <n v="301"/>
  </r>
  <r>
    <x v="0"/>
    <x v="2"/>
    <x v="16"/>
    <x v="1"/>
    <x v="4"/>
    <n v="34.1"/>
  </r>
  <r>
    <x v="0"/>
    <x v="2"/>
    <x v="17"/>
    <x v="1"/>
    <x v="4"/>
    <n v="5.8"/>
  </r>
  <r>
    <x v="0"/>
    <x v="2"/>
    <x v="18"/>
    <x v="1"/>
    <x v="4"/>
    <n v="7.6"/>
  </r>
  <r>
    <x v="1"/>
    <x v="0"/>
    <x v="0"/>
    <x v="1"/>
    <x v="4"/>
    <n v="1195.9000000000001"/>
  </r>
  <r>
    <x v="1"/>
    <x v="0"/>
    <x v="1"/>
    <x v="1"/>
    <x v="4"/>
    <n v="248.3"/>
  </r>
  <r>
    <x v="1"/>
    <x v="0"/>
    <x v="2"/>
    <x v="1"/>
    <x v="4"/>
    <n v="194.9"/>
  </r>
  <r>
    <x v="1"/>
    <x v="0"/>
    <x v="3"/>
    <x v="1"/>
    <x v="4"/>
    <n v="208.8"/>
  </r>
  <r>
    <x v="1"/>
    <x v="0"/>
    <x v="4"/>
    <x v="1"/>
    <x v="4"/>
    <n v="343.2"/>
  </r>
  <r>
    <x v="1"/>
    <x v="0"/>
    <x v="5"/>
    <x v="1"/>
    <x v="4"/>
    <n v="112.5"/>
  </r>
  <r>
    <x v="1"/>
    <x v="0"/>
    <x v="6"/>
    <x v="1"/>
    <x v="4"/>
    <n v="419.8"/>
  </r>
  <r>
    <x v="1"/>
    <x v="0"/>
    <x v="7"/>
    <x v="1"/>
    <x v="4"/>
    <n v="289.39999999999998"/>
  </r>
  <r>
    <x v="1"/>
    <x v="0"/>
    <x v="8"/>
    <x v="1"/>
    <x v="4"/>
    <n v="1583.6"/>
  </r>
  <r>
    <x v="1"/>
    <x v="0"/>
    <x v="9"/>
    <x v="1"/>
    <x v="4"/>
    <n v="855.1"/>
  </r>
  <r>
    <x v="1"/>
    <x v="0"/>
    <x v="10"/>
    <x v="1"/>
    <x v="4"/>
    <n v="130.19999999999999"/>
  </r>
  <r>
    <x v="1"/>
    <x v="0"/>
    <x v="11"/>
    <x v="1"/>
    <x v="4"/>
    <n v="489.7"/>
  </r>
  <r>
    <x v="1"/>
    <x v="0"/>
    <x v="12"/>
    <x v="1"/>
    <x v="4"/>
    <n v="1655.1"/>
  </r>
  <r>
    <x v="1"/>
    <x v="0"/>
    <x v="13"/>
    <x v="1"/>
    <x v="4"/>
    <n v="225.7"/>
  </r>
  <r>
    <x v="1"/>
    <x v="0"/>
    <x v="14"/>
    <x v="1"/>
    <x v="4"/>
    <n v="149.69999999999999"/>
  </r>
  <r>
    <x v="1"/>
    <x v="0"/>
    <x v="15"/>
    <x v="1"/>
    <x v="4"/>
    <n v="548.6"/>
  </r>
  <r>
    <x v="1"/>
    <x v="0"/>
    <x v="16"/>
    <x v="1"/>
    <x v="4"/>
    <n v="57.8"/>
  </r>
  <r>
    <x v="1"/>
    <x v="0"/>
    <x v="17"/>
    <x v="1"/>
    <x v="4"/>
    <n v="9.6"/>
  </r>
  <r>
    <x v="1"/>
    <x v="0"/>
    <x v="18"/>
    <x v="1"/>
    <x v="4"/>
    <n v="14"/>
  </r>
  <r>
    <x v="1"/>
    <x v="1"/>
    <x v="0"/>
    <x v="1"/>
    <x v="4"/>
    <n v="586.5"/>
  </r>
  <r>
    <x v="1"/>
    <x v="1"/>
    <x v="1"/>
    <x v="1"/>
    <x v="4"/>
    <n v="119"/>
  </r>
  <r>
    <x v="1"/>
    <x v="1"/>
    <x v="2"/>
    <x v="1"/>
    <x v="4"/>
    <n v="94.5"/>
  </r>
  <r>
    <x v="1"/>
    <x v="1"/>
    <x v="3"/>
    <x v="1"/>
    <x v="4"/>
    <n v="99.4"/>
  </r>
  <r>
    <x v="1"/>
    <x v="1"/>
    <x v="4"/>
    <x v="1"/>
    <x v="4"/>
    <n v="159.5"/>
  </r>
  <r>
    <x v="1"/>
    <x v="1"/>
    <x v="5"/>
    <x v="1"/>
    <x v="4"/>
    <n v="54"/>
  </r>
  <r>
    <x v="1"/>
    <x v="1"/>
    <x v="6"/>
    <x v="1"/>
    <x v="4"/>
    <n v="200.6"/>
  </r>
  <r>
    <x v="1"/>
    <x v="1"/>
    <x v="7"/>
    <x v="1"/>
    <x v="4"/>
    <n v="139.9"/>
  </r>
  <r>
    <x v="1"/>
    <x v="1"/>
    <x v="8"/>
    <x v="1"/>
    <x v="4"/>
    <n v="751.1"/>
  </r>
  <r>
    <x v="1"/>
    <x v="1"/>
    <x v="9"/>
    <x v="1"/>
    <x v="4"/>
    <n v="418.4"/>
  </r>
  <r>
    <x v="1"/>
    <x v="1"/>
    <x v="10"/>
    <x v="1"/>
    <x v="4"/>
    <n v="58.3"/>
  </r>
  <r>
    <x v="1"/>
    <x v="1"/>
    <x v="11"/>
    <x v="1"/>
    <x v="4"/>
    <n v="226.4"/>
  </r>
  <r>
    <x v="1"/>
    <x v="1"/>
    <x v="12"/>
    <x v="1"/>
    <x v="4"/>
    <n v="808.5"/>
  </r>
  <r>
    <x v="1"/>
    <x v="1"/>
    <x v="13"/>
    <x v="1"/>
    <x v="4"/>
    <n v="108.7"/>
  </r>
  <r>
    <x v="1"/>
    <x v="1"/>
    <x v="14"/>
    <x v="1"/>
    <x v="4"/>
    <n v="70.7"/>
  </r>
  <r>
    <x v="1"/>
    <x v="1"/>
    <x v="15"/>
    <x v="1"/>
    <x v="4"/>
    <n v="270.89999999999998"/>
  </r>
  <r>
    <x v="1"/>
    <x v="1"/>
    <x v="16"/>
    <x v="1"/>
    <x v="4"/>
    <n v="26.5"/>
  </r>
  <r>
    <x v="1"/>
    <x v="1"/>
    <x v="17"/>
    <x v="1"/>
    <x v="4"/>
    <n v="4.3"/>
  </r>
  <r>
    <x v="1"/>
    <x v="1"/>
    <x v="18"/>
    <x v="1"/>
    <x v="4"/>
    <n v="6.9"/>
  </r>
  <r>
    <x v="1"/>
    <x v="2"/>
    <x v="0"/>
    <x v="1"/>
    <x v="4"/>
    <n v="609.29999999999995"/>
  </r>
  <r>
    <x v="1"/>
    <x v="2"/>
    <x v="1"/>
    <x v="1"/>
    <x v="4"/>
    <n v="129.30000000000001"/>
  </r>
  <r>
    <x v="1"/>
    <x v="2"/>
    <x v="2"/>
    <x v="1"/>
    <x v="4"/>
    <n v="100.4"/>
  </r>
  <r>
    <x v="1"/>
    <x v="2"/>
    <x v="3"/>
    <x v="1"/>
    <x v="4"/>
    <n v="109.4"/>
  </r>
  <r>
    <x v="1"/>
    <x v="2"/>
    <x v="4"/>
    <x v="1"/>
    <x v="4"/>
    <n v="183.7"/>
  </r>
  <r>
    <x v="1"/>
    <x v="2"/>
    <x v="5"/>
    <x v="1"/>
    <x v="4"/>
    <n v="58.5"/>
  </r>
  <r>
    <x v="1"/>
    <x v="2"/>
    <x v="6"/>
    <x v="1"/>
    <x v="4"/>
    <n v="219.2"/>
  </r>
  <r>
    <x v="1"/>
    <x v="2"/>
    <x v="7"/>
    <x v="1"/>
    <x v="4"/>
    <n v="149.5"/>
  </r>
  <r>
    <x v="1"/>
    <x v="2"/>
    <x v="8"/>
    <x v="1"/>
    <x v="4"/>
    <n v="832.5"/>
  </r>
  <r>
    <x v="1"/>
    <x v="2"/>
    <x v="9"/>
    <x v="1"/>
    <x v="4"/>
    <n v="436.7"/>
  </r>
  <r>
    <x v="1"/>
    <x v="2"/>
    <x v="10"/>
    <x v="1"/>
    <x v="4"/>
    <n v="71.900000000000006"/>
  </r>
  <r>
    <x v="1"/>
    <x v="2"/>
    <x v="11"/>
    <x v="1"/>
    <x v="4"/>
    <n v="263.3"/>
  </r>
  <r>
    <x v="1"/>
    <x v="2"/>
    <x v="12"/>
    <x v="1"/>
    <x v="4"/>
    <n v="846.6"/>
  </r>
  <r>
    <x v="1"/>
    <x v="2"/>
    <x v="13"/>
    <x v="1"/>
    <x v="4"/>
    <n v="117.1"/>
  </r>
  <r>
    <x v="1"/>
    <x v="2"/>
    <x v="14"/>
    <x v="1"/>
    <x v="4"/>
    <n v="79.099999999999994"/>
  </r>
  <r>
    <x v="1"/>
    <x v="2"/>
    <x v="15"/>
    <x v="1"/>
    <x v="4"/>
    <n v="277.60000000000002"/>
  </r>
  <r>
    <x v="1"/>
    <x v="2"/>
    <x v="16"/>
    <x v="1"/>
    <x v="4"/>
    <n v="31.3"/>
  </r>
  <r>
    <x v="1"/>
    <x v="2"/>
    <x v="17"/>
    <x v="1"/>
    <x v="4"/>
    <n v="5.3"/>
  </r>
  <r>
    <x v="1"/>
    <x v="2"/>
    <x v="18"/>
    <x v="1"/>
    <x v="4"/>
    <n v="7.1"/>
  </r>
  <r>
    <x v="2"/>
    <x v="0"/>
    <x v="0"/>
    <x v="1"/>
    <x v="4"/>
    <n v="204.6"/>
  </r>
  <r>
    <x v="2"/>
    <x v="0"/>
    <x v="1"/>
    <x v="1"/>
    <x v="4"/>
    <n v="21"/>
  </r>
  <r>
    <x v="2"/>
    <x v="0"/>
    <x v="2"/>
    <x v="1"/>
    <x v="4"/>
    <n v="21.6"/>
  </r>
  <r>
    <x v="2"/>
    <x v="0"/>
    <x v="3"/>
    <x v="1"/>
    <x v="4"/>
    <n v="23.6"/>
  </r>
  <r>
    <x v="2"/>
    <x v="0"/>
    <x v="4"/>
    <x v="1"/>
    <x v="4"/>
    <n v="74.5"/>
  </r>
  <r>
    <x v="2"/>
    <x v="0"/>
    <x v="5"/>
    <x v="1"/>
    <x v="4"/>
    <n v="10.9"/>
  </r>
  <r>
    <x v="2"/>
    <x v="0"/>
    <x v="6"/>
    <x v="1"/>
    <x v="4"/>
    <n v="37.200000000000003"/>
  </r>
  <r>
    <x v="2"/>
    <x v="0"/>
    <x v="7"/>
    <x v="1"/>
    <x v="4"/>
    <n v="38.1"/>
  </r>
  <r>
    <x v="2"/>
    <x v="0"/>
    <x v="8"/>
    <x v="1"/>
    <x v="4"/>
    <n v="131"/>
  </r>
  <r>
    <x v="2"/>
    <x v="0"/>
    <x v="9"/>
    <x v="1"/>
    <x v="4"/>
    <n v="115.4"/>
  </r>
  <r>
    <x v="2"/>
    <x v="0"/>
    <x v="10"/>
    <x v="1"/>
    <x v="4"/>
    <n v="19.2"/>
  </r>
  <r>
    <x v="2"/>
    <x v="0"/>
    <x v="11"/>
    <x v="1"/>
    <x v="4"/>
    <n v="50.9"/>
  </r>
  <r>
    <x v="2"/>
    <x v="0"/>
    <x v="12"/>
    <x v="1"/>
    <x v="4"/>
    <n v="160.4"/>
  </r>
  <r>
    <x v="2"/>
    <x v="0"/>
    <x v="13"/>
    <x v="1"/>
    <x v="4"/>
    <n v="29"/>
  </r>
  <r>
    <x v="2"/>
    <x v="0"/>
    <x v="14"/>
    <x v="1"/>
    <x v="4"/>
    <n v="11.5"/>
  </r>
  <r>
    <x v="2"/>
    <x v="0"/>
    <x v="15"/>
    <x v="1"/>
    <x v="4"/>
    <n v="39"/>
  </r>
  <r>
    <x v="2"/>
    <x v="0"/>
    <x v="16"/>
    <x v="1"/>
    <x v="4"/>
    <n v="4.5999999999999996"/>
  </r>
  <r>
    <x v="2"/>
    <x v="0"/>
    <x v="17"/>
    <x v="1"/>
    <x v="4"/>
    <n v="1.1000000000000001"/>
  </r>
  <r>
    <x v="2"/>
    <x v="0"/>
    <x v="18"/>
    <x v="1"/>
    <x v="4"/>
    <n v="1.1000000000000001"/>
  </r>
  <r>
    <x v="2"/>
    <x v="1"/>
    <x v="0"/>
    <x v="1"/>
    <x v="4"/>
    <n v="79.7"/>
  </r>
  <r>
    <x v="2"/>
    <x v="1"/>
    <x v="1"/>
    <x v="1"/>
    <x v="4"/>
    <n v="8"/>
  </r>
  <r>
    <x v="2"/>
    <x v="1"/>
    <x v="2"/>
    <x v="1"/>
    <x v="4"/>
    <n v="8.9"/>
  </r>
  <r>
    <x v="2"/>
    <x v="1"/>
    <x v="3"/>
    <x v="1"/>
    <x v="4"/>
    <n v="11.1"/>
  </r>
  <r>
    <x v="2"/>
    <x v="1"/>
    <x v="4"/>
    <x v="1"/>
    <x v="4"/>
    <n v="31.4"/>
  </r>
  <r>
    <x v="2"/>
    <x v="1"/>
    <x v="5"/>
    <x v="1"/>
    <x v="4"/>
    <n v="4.8"/>
  </r>
  <r>
    <x v="2"/>
    <x v="1"/>
    <x v="6"/>
    <x v="1"/>
    <x v="4"/>
    <n v="14.3"/>
  </r>
  <r>
    <x v="2"/>
    <x v="1"/>
    <x v="7"/>
    <x v="1"/>
    <x v="4"/>
    <n v="12.9"/>
  </r>
  <r>
    <x v="2"/>
    <x v="1"/>
    <x v="8"/>
    <x v="1"/>
    <x v="4"/>
    <n v="59.1"/>
  </r>
  <r>
    <x v="2"/>
    <x v="1"/>
    <x v="9"/>
    <x v="1"/>
    <x v="4"/>
    <n v="50.2"/>
  </r>
  <r>
    <x v="2"/>
    <x v="1"/>
    <x v="10"/>
    <x v="1"/>
    <x v="4"/>
    <n v="5.8"/>
  </r>
  <r>
    <x v="2"/>
    <x v="1"/>
    <x v="11"/>
    <x v="1"/>
    <x v="4"/>
    <n v="20.8"/>
  </r>
  <r>
    <x v="2"/>
    <x v="1"/>
    <x v="12"/>
    <x v="1"/>
    <x v="4"/>
    <n v="70.3"/>
  </r>
  <r>
    <x v="2"/>
    <x v="1"/>
    <x v="13"/>
    <x v="1"/>
    <x v="4"/>
    <n v="10"/>
  </r>
  <r>
    <x v="2"/>
    <x v="1"/>
    <x v="14"/>
    <x v="1"/>
    <x v="4"/>
    <n v="5.8"/>
  </r>
  <r>
    <x v="2"/>
    <x v="1"/>
    <x v="15"/>
    <x v="1"/>
    <x v="4"/>
    <n v="15.7"/>
  </r>
  <r>
    <x v="2"/>
    <x v="1"/>
    <x v="16"/>
    <x v="1"/>
    <x v="4"/>
    <n v="1.8"/>
  </r>
  <r>
    <x v="2"/>
    <x v="1"/>
    <x v="17"/>
    <x v="1"/>
    <x v="4"/>
    <n v="0.5"/>
  </r>
  <r>
    <x v="2"/>
    <x v="1"/>
    <x v="18"/>
    <x v="1"/>
    <x v="4"/>
    <n v="0.5"/>
  </r>
  <r>
    <x v="2"/>
    <x v="2"/>
    <x v="0"/>
    <x v="1"/>
    <x v="4"/>
    <n v="124.9"/>
  </r>
  <r>
    <x v="2"/>
    <x v="2"/>
    <x v="1"/>
    <x v="1"/>
    <x v="4"/>
    <n v="13"/>
  </r>
  <r>
    <x v="2"/>
    <x v="2"/>
    <x v="2"/>
    <x v="1"/>
    <x v="4"/>
    <n v="12.7"/>
  </r>
  <r>
    <x v="2"/>
    <x v="2"/>
    <x v="3"/>
    <x v="1"/>
    <x v="4"/>
    <n v="12.6"/>
  </r>
  <r>
    <x v="2"/>
    <x v="2"/>
    <x v="4"/>
    <x v="1"/>
    <x v="4"/>
    <n v="43.1"/>
  </r>
  <r>
    <x v="2"/>
    <x v="2"/>
    <x v="5"/>
    <x v="1"/>
    <x v="4"/>
    <n v="6.1"/>
  </r>
  <r>
    <x v="2"/>
    <x v="2"/>
    <x v="6"/>
    <x v="1"/>
    <x v="4"/>
    <n v="22.9"/>
  </r>
  <r>
    <x v="2"/>
    <x v="2"/>
    <x v="7"/>
    <x v="1"/>
    <x v="4"/>
    <n v="25.2"/>
  </r>
  <r>
    <x v="2"/>
    <x v="2"/>
    <x v="8"/>
    <x v="1"/>
    <x v="4"/>
    <n v="71.8"/>
  </r>
  <r>
    <x v="2"/>
    <x v="2"/>
    <x v="9"/>
    <x v="1"/>
    <x v="4"/>
    <n v="65.2"/>
  </r>
  <r>
    <x v="2"/>
    <x v="2"/>
    <x v="10"/>
    <x v="1"/>
    <x v="4"/>
    <n v="13.3"/>
  </r>
  <r>
    <x v="2"/>
    <x v="2"/>
    <x v="11"/>
    <x v="1"/>
    <x v="4"/>
    <n v="30"/>
  </r>
  <r>
    <x v="2"/>
    <x v="2"/>
    <x v="12"/>
    <x v="1"/>
    <x v="4"/>
    <n v="90.1"/>
  </r>
  <r>
    <x v="2"/>
    <x v="2"/>
    <x v="13"/>
    <x v="1"/>
    <x v="4"/>
    <n v="19"/>
  </r>
  <r>
    <x v="2"/>
    <x v="2"/>
    <x v="14"/>
    <x v="1"/>
    <x v="4"/>
    <n v="5.7"/>
  </r>
  <r>
    <x v="2"/>
    <x v="2"/>
    <x v="15"/>
    <x v="1"/>
    <x v="4"/>
    <n v="23.3"/>
  </r>
  <r>
    <x v="2"/>
    <x v="2"/>
    <x v="16"/>
    <x v="1"/>
    <x v="4"/>
    <n v="2.8"/>
  </r>
  <r>
    <x v="2"/>
    <x v="2"/>
    <x v="17"/>
    <x v="1"/>
    <x v="4"/>
    <n v="0.6"/>
  </r>
  <r>
    <x v="2"/>
    <x v="2"/>
    <x v="18"/>
    <x v="1"/>
    <x v="4"/>
    <n v="0.6"/>
  </r>
  <r>
    <x v="0"/>
    <x v="0"/>
    <x v="0"/>
    <x v="2"/>
    <x v="4"/>
    <n v="1339.1"/>
  </r>
  <r>
    <x v="0"/>
    <x v="0"/>
    <x v="1"/>
    <x v="2"/>
    <x v="4"/>
    <n v="269.8"/>
  </r>
  <r>
    <x v="0"/>
    <x v="0"/>
    <x v="2"/>
    <x v="2"/>
    <x v="4"/>
    <n v="217.8"/>
  </r>
  <r>
    <x v="0"/>
    <x v="0"/>
    <x v="3"/>
    <x v="2"/>
    <x v="4"/>
    <n v="215"/>
  </r>
  <r>
    <x v="0"/>
    <x v="0"/>
    <x v="4"/>
    <x v="2"/>
    <x v="4"/>
    <n v="405.9"/>
  </r>
  <r>
    <x v="0"/>
    <x v="0"/>
    <x v="5"/>
    <x v="2"/>
    <x v="4"/>
    <n v="122.1"/>
  </r>
  <r>
    <x v="0"/>
    <x v="0"/>
    <x v="6"/>
    <x v="2"/>
    <x v="4"/>
    <n v="458.6"/>
  </r>
  <r>
    <x v="0"/>
    <x v="0"/>
    <x v="7"/>
    <x v="2"/>
    <x v="4"/>
    <n v="321.3"/>
  </r>
  <r>
    <x v="0"/>
    <x v="0"/>
    <x v="8"/>
    <x v="2"/>
    <x v="4"/>
    <n v="1721.2"/>
  </r>
  <r>
    <x v="0"/>
    <x v="0"/>
    <x v="9"/>
    <x v="2"/>
    <x v="4"/>
    <n v="944.3"/>
  </r>
  <r>
    <x v="0"/>
    <x v="0"/>
    <x v="10"/>
    <x v="2"/>
    <x v="4"/>
    <n v="146.1"/>
  </r>
  <r>
    <x v="0"/>
    <x v="0"/>
    <x v="11"/>
    <x v="2"/>
    <x v="4"/>
    <n v="518.29999999999995"/>
  </r>
  <r>
    <x v="0"/>
    <x v="0"/>
    <x v="12"/>
    <x v="2"/>
    <x v="4"/>
    <n v="1756.3"/>
  </r>
  <r>
    <x v="0"/>
    <x v="0"/>
    <x v="13"/>
    <x v="2"/>
    <x v="4"/>
    <n v="239.1"/>
  </r>
  <r>
    <x v="0"/>
    <x v="0"/>
    <x v="14"/>
    <x v="2"/>
    <x v="4"/>
    <n v="155.1"/>
  </r>
  <r>
    <x v="0"/>
    <x v="0"/>
    <x v="15"/>
    <x v="2"/>
    <x v="4"/>
    <n v="564.6"/>
  </r>
  <r>
    <x v="0"/>
    <x v="0"/>
    <x v="16"/>
    <x v="2"/>
    <x v="4"/>
    <n v="61.9"/>
  </r>
  <r>
    <x v="0"/>
    <x v="0"/>
    <x v="17"/>
    <x v="2"/>
    <x v="4"/>
    <n v="9.6"/>
  </r>
  <r>
    <x v="0"/>
    <x v="0"/>
    <x v="18"/>
    <x v="2"/>
    <x v="4"/>
    <n v="12.8"/>
  </r>
  <r>
    <x v="0"/>
    <x v="1"/>
    <x v="0"/>
    <x v="2"/>
    <x v="4"/>
    <n v="640.5"/>
  </r>
  <r>
    <x v="0"/>
    <x v="1"/>
    <x v="1"/>
    <x v="2"/>
    <x v="4"/>
    <n v="129.1"/>
  </r>
  <r>
    <x v="0"/>
    <x v="1"/>
    <x v="2"/>
    <x v="2"/>
    <x v="4"/>
    <n v="104.6"/>
  </r>
  <r>
    <x v="0"/>
    <x v="1"/>
    <x v="3"/>
    <x v="2"/>
    <x v="4"/>
    <n v="99.7"/>
  </r>
  <r>
    <x v="0"/>
    <x v="1"/>
    <x v="4"/>
    <x v="2"/>
    <x v="4"/>
    <n v="196.5"/>
  </r>
  <r>
    <x v="0"/>
    <x v="1"/>
    <x v="5"/>
    <x v="2"/>
    <x v="4"/>
    <n v="58.3"/>
  </r>
  <r>
    <x v="0"/>
    <x v="1"/>
    <x v="6"/>
    <x v="2"/>
    <x v="4"/>
    <n v="213.8"/>
  </r>
  <r>
    <x v="0"/>
    <x v="1"/>
    <x v="7"/>
    <x v="2"/>
    <x v="4"/>
    <n v="152.69999999999999"/>
  </r>
  <r>
    <x v="0"/>
    <x v="1"/>
    <x v="8"/>
    <x v="2"/>
    <x v="4"/>
    <n v="813.9"/>
  </r>
  <r>
    <x v="0"/>
    <x v="1"/>
    <x v="9"/>
    <x v="2"/>
    <x v="4"/>
    <n v="453.5"/>
  </r>
  <r>
    <x v="0"/>
    <x v="1"/>
    <x v="10"/>
    <x v="2"/>
    <x v="4"/>
    <n v="63.6"/>
  </r>
  <r>
    <x v="0"/>
    <x v="1"/>
    <x v="11"/>
    <x v="2"/>
    <x v="4"/>
    <n v="238.1"/>
  </r>
  <r>
    <x v="0"/>
    <x v="1"/>
    <x v="12"/>
    <x v="2"/>
    <x v="4"/>
    <n v="855"/>
  </r>
  <r>
    <x v="0"/>
    <x v="1"/>
    <x v="13"/>
    <x v="2"/>
    <x v="4"/>
    <n v="113.4"/>
  </r>
  <r>
    <x v="0"/>
    <x v="1"/>
    <x v="14"/>
    <x v="2"/>
    <x v="4"/>
    <n v="73.7"/>
  </r>
  <r>
    <x v="0"/>
    <x v="1"/>
    <x v="15"/>
    <x v="2"/>
    <x v="4"/>
    <n v="274.3"/>
  </r>
  <r>
    <x v="0"/>
    <x v="1"/>
    <x v="16"/>
    <x v="2"/>
    <x v="4"/>
    <n v="28.2"/>
  </r>
  <r>
    <x v="0"/>
    <x v="1"/>
    <x v="17"/>
    <x v="2"/>
    <x v="4"/>
    <n v="4.2"/>
  </r>
  <r>
    <x v="0"/>
    <x v="1"/>
    <x v="18"/>
    <x v="2"/>
    <x v="4"/>
    <n v="6"/>
  </r>
  <r>
    <x v="0"/>
    <x v="2"/>
    <x v="0"/>
    <x v="2"/>
    <x v="4"/>
    <n v="698.6"/>
  </r>
  <r>
    <x v="0"/>
    <x v="2"/>
    <x v="1"/>
    <x v="2"/>
    <x v="4"/>
    <n v="140.69999999999999"/>
  </r>
  <r>
    <x v="0"/>
    <x v="2"/>
    <x v="2"/>
    <x v="2"/>
    <x v="4"/>
    <n v="113.2"/>
  </r>
  <r>
    <x v="0"/>
    <x v="2"/>
    <x v="3"/>
    <x v="2"/>
    <x v="4"/>
    <n v="115.4"/>
  </r>
  <r>
    <x v="0"/>
    <x v="2"/>
    <x v="4"/>
    <x v="2"/>
    <x v="4"/>
    <n v="209.3"/>
  </r>
  <r>
    <x v="0"/>
    <x v="2"/>
    <x v="5"/>
    <x v="2"/>
    <x v="4"/>
    <n v="63.8"/>
  </r>
  <r>
    <x v="0"/>
    <x v="2"/>
    <x v="6"/>
    <x v="2"/>
    <x v="4"/>
    <n v="244.8"/>
  </r>
  <r>
    <x v="0"/>
    <x v="2"/>
    <x v="7"/>
    <x v="2"/>
    <x v="4"/>
    <n v="168.6"/>
  </r>
  <r>
    <x v="0"/>
    <x v="2"/>
    <x v="8"/>
    <x v="2"/>
    <x v="4"/>
    <n v="907.3"/>
  </r>
  <r>
    <x v="0"/>
    <x v="2"/>
    <x v="9"/>
    <x v="2"/>
    <x v="4"/>
    <n v="490.8"/>
  </r>
  <r>
    <x v="0"/>
    <x v="2"/>
    <x v="10"/>
    <x v="2"/>
    <x v="4"/>
    <n v="82.6"/>
  </r>
  <r>
    <x v="0"/>
    <x v="2"/>
    <x v="11"/>
    <x v="2"/>
    <x v="4"/>
    <n v="280.2"/>
  </r>
  <r>
    <x v="0"/>
    <x v="2"/>
    <x v="12"/>
    <x v="2"/>
    <x v="4"/>
    <n v="901.4"/>
  </r>
  <r>
    <x v="0"/>
    <x v="2"/>
    <x v="13"/>
    <x v="2"/>
    <x v="4"/>
    <n v="125.7"/>
  </r>
  <r>
    <x v="0"/>
    <x v="2"/>
    <x v="14"/>
    <x v="2"/>
    <x v="4"/>
    <n v="81.400000000000006"/>
  </r>
  <r>
    <x v="0"/>
    <x v="2"/>
    <x v="15"/>
    <x v="2"/>
    <x v="4"/>
    <n v="290.3"/>
  </r>
  <r>
    <x v="0"/>
    <x v="2"/>
    <x v="16"/>
    <x v="2"/>
    <x v="4"/>
    <n v="33.799999999999997"/>
  </r>
  <r>
    <x v="0"/>
    <x v="2"/>
    <x v="17"/>
    <x v="2"/>
    <x v="4"/>
    <n v="5.4"/>
  </r>
  <r>
    <x v="0"/>
    <x v="2"/>
    <x v="18"/>
    <x v="2"/>
    <x v="4"/>
    <n v="6.8"/>
  </r>
  <r>
    <x v="1"/>
    <x v="0"/>
    <x v="0"/>
    <x v="2"/>
    <x v="4"/>
    <n v="1173.0999999999999"/>
  </r>
  <r>
    <x v="1"/>
    <x v="0"/>
    <x v="1"/>
    <x v="2"/>
    <x v="4"/>
    <n v="252.7"/>
  </r>
  <r>
    <x v="1"/>
    <x v="0"/>
    <x v="2"/>
    <x v="2"/>
    <x v="4"/>
    <n v="198.2"/>
  </r>
  <r>
    <x v="1"/>
    <x v="0"/>
    <x v="3"/>
    <x v="2"/>
    <x v="4"/>
    <n v="200.1"/>
  </r>
  <r>
    <x v="1"/>
    <x v="0"/>
    <x v="4"/>
    <x v="2"/>
    <x v="4"/>
    <n v="346.7"/>
  </r>
  <r>
    <x v="1"/>
    <x v="0"/>
    <x v="5"/>
    <x v="2"/>
    <x v="4"/>
    <n v="113.8"/>
  </r>
  <r>
    <x v="1"/>
    <x v="0"/>
    <x v="6"/>
    <x v="2"/>
    <x v="4"/>
    <n v="420.9"/>
  </r>
  <r>
    <x v="1"/>
    <x v="0"/>
    <x v="7"/>
    <x v="2"/>
    <x v="4"/>
    <n v="288.8"/>
  </r>
  <r>
    <x v="1"/>
    <x v="0"/>
    <x v="8"/>
    <x v="2"/>
    <x v="4"/>
    <n v="1616.4"/>
  </r>
  <r>
    <x v="1"/>
    <x v="0"/>
    <x v="9"/>
    <x v="2"/>
    <x v="4"/>
    <n v="846"/>
  </r>
  <r>
    <x v="1"/>
    <x v="0"/>
    <x v="10"/>
    <x v="2"/>
    <x v="4"/>
    <n v="126.8"/>
  </r>
  <r>
    <x v="1"/>
    <x v="0"/>
    <x v="11"/>
    <x v="2"/>
    <x v="4"/>
    <n v="478.6"/>
  </r>
  <r>
    <x v="1"/>
    <x v="0"/>
    <x v="12"/>
    <x v="2"/>
    <x v="4"/>
    <n v="1623"/>
  </r>
  <r>
    <x v="1"/>
    <x v="0"/>
    <x v="13"/>
    <x v="2"/>
    <x v="4"/>
    <n v="218.5"/>
  </r>
  <r>
    <x v="1"/>
    <x v="0"/>
    <x v="14"/>
    <x v="2"/>
    <x v="4"/>
    <n v="146.69999999999999"/>
  </r>
  <r>
    <x v="1"/>
    <x v="0"/>
    <x v="15"/>
    <x v="2"/>
    <x v="4"/>
    <n v="534.79999999999995"/>
  </r>
  <r>
    <x v="1"/>
    <x v="0"/>
    <x v="16"/>
    <x v="2"/>
    <x v="4"/>
    <n v="57.7"/>
  </r>
  <r>
    <x v="1"/>
    <x v="0"/>
    <x v="17"/>
    <x v="2"/>
    <x v="4"/>
    <n v="8.4"/>
  </r>
  <r>
    <x v="1"/>
    <x v="0"/>
    <x v="18"/>
    <x v="2"/>
    <x v="4"/>
    <n v="11.3"/>
  </r>
  <r>
    <x v="1"/>
    <x v="1"/>
    <x v="0"/>
    <x v="2"/>
    <x v="4"/>
    <n v="579"/>
  </r>
  <r>
    <x v="1"/>
    <x v="1"/>
    <x v="1"/>
    <x v="2"/>
    <x v="4"/>
    <n v="122.2"/>
  </r>
  <r>
    <x v="1"/>
    <x v="1"/>
    <x v="2"/>
    <x v="2"/>
    <x v="4"/>
    <n v="96.3"/>
  </r>
  <r>
    <x v="1"/>
    <x v="1"/>
    <x v="3"/>
    <x v="2"/>
    <x v="4"/>
    <n v="93.5"/>
  </r>
  <r>
    <x v="1"/>
    <x v="1"/>
    <x v="4"/>
    <x v="2"/>
    <x v="4"/>
    <n v="170.1"/>
  </r>
  <r>
    <x v="1"/>
    <x v="1"/>
    <x v="5"/>
    <x v="2"/>
    <x v="4"/>
    <n v="54.8"/>
  </r>
  <r>
    <x v="1"/>
    <x v="1"/>
    <x v="6"/>
    <x v="2"/>
    <x v="4"/>
    <n v="201.3"/>
  </r>
  <r>
    <x v="1"/>
    <x v="1"/>
    <x v="7"/>
    <x v="2"/>
    <x v="4"/>
    <n v="142.4"/>
  </r>
  <r>
    <x v="1"/>
    <x v="1"/>
    <x v="8"/>
    <x v="2"/>
    <x v="4"/>
    <n v="768.4"/>
  </r>
  <r>
    <x v="1"/>
    <x v="1"/>
    <x v="9"/>
    <x v="2"/>
    <x v="4"/>
    <n v="412.8"/>
  </r>
  <r>
    <x v="1"/>
    <x v="1"/>
    <x v="10"/>
    <x v="2"/>
    <x v="4"/>
    <n v="57.2"/>
  </r>
  <r>
    <x v="1"/>
    <x v="1"/>
    <x v="11"/>
    <x v="2"/>
    <x v="4"/>
    <n v="222"/>
  </r>
  <r>
    <x v="1"/>
    <x v="1"/>
    <x v="12"/>
    <x v="2"/>
    <x v="4"/>
    <n v="793.2"/>
  </r>
  <r>
    <x v="1"/>
    <x v="1"/>
    <x v="13"/>
    <x v="2"/>
    <x v="4"/>
    <n v="105.7"/>
  </r>
  <r>
    <x v="1"/>
    <x v="1"/>
    <x v="14"/>
    <x v="2"/>
    <x v="4"/>
    <n v="70"/>
  </r>
  <r>
    <x v="1"/>
    <x v="1"/>
    <x v="15"/>
    <x v="2"/>
    <x v="4"/>
    <n v="262.5"/>
  </r>
  <r>
    <x v="1"/>
    <x v="1"/>
    <x v="16"/>
    <x v="2"/>
    <x v="4"/>
    <n v="26"/>
  </r>
  <r>
    <x v="1"/>
    <x v="1"/>
    <x v="17"/>
    <x v="2"/>
    <x v="4"/>
    <n v="3.5"/>
  </r>
  <r>
    <x v="1"/>
    <x v="1"/>
    <x v="18"/>
    <x v="2"/>
    <x v="4"/>
    <n v="5.4"/>
  </r>
  <r>
    <x v="1"/>
    <x v="2"/>
    <x v="0"/>
    <x v="2"/>
    <x v="4"/>
    <n v="594.1"/>
  </r>
  <r>
    <x v="1"/>
    <x v="2"/>
    <x v="1"/>
    <x v="2"/>
    <x v="4"/>
    <n v="130.5"/>
  </r>
  <r>
    <x v="1"/>
    <x v="2"/>
    <x v="2"/>
    <x v="2"/>
    <x v="4"/>
    <n v="101.9"/>
  </r>
  <r>
    <x v="1"/>
    <x v="2"/>
    <x v="3"/>
    <x v="2"/>
    <x v="4"/>
    <n v="106.6"/>
  </r>
  <r>
    <x v="1"/>
    <x v="2"/>
    <x v="4"/>
    <x v="2"/>
    <x v="4"/>
    <n v="176.6"/>
  </r>
  <r>
    <x v="1"/>
    <x v="2"/>
    <x v="5"/>
    <x v="2"/>
    <x v="4"/>
    <n v="59"/>
  </r>
  <r>
    <x v="1"/>
    <x v="2"/>
    <x v="6"/>
    <x v="2"/>
    <x v="4"/>
    <n v="219.5"/>
  </r>
  <r>
    <x v="1"/>
    <x v="2"/>
    <x v="7"/>
    <x v="2"/>
    <x v="4"/>
    <n v="146.4"/>
  </r>
  <r>
    <x v="1"/>
    <x v="2"/>
    <x v="8"/>
    <x v="2"/>
    <x v="4"/>
    <n v="848"/>
  </r>
  <r>
    <x v="1"/>
    <x v="2"/>
    <x v="9"/>
    <x v="2"/>
    <x v="4"/>
    <n v="433.2"/>
  </r>
  <r>
    <x v="1"/>
    <x v="2"/>
    <x v="10"/>
    <x v="2"/>
    <x v="4"/>
    <n v="69.599999999999994"/>
  </r>
  <r>
    <x v="1"/>
    <x v="2"/>
    <x v="11"/>
    <x v="2"/>
    <x v="4"/>
    <n v="256.60000000000002"/>
  </r>
  <r>
    <x v="1"/>
    <x v="2"/>
    <x v="12"/>
    <x v="2"/>
    <x v="4"/>
    <n v="829.8"/>
  </r>
  <r>
    <x v="1"/>
    <x v="2"/>
    <x v="13"/>
    <x v="2"/>
    <x v="4"/>
    <n v="112.8"/>
  </r>
  <r>
    <x v="1"/>
    <x v="2"/>
    <x v="14"/>
    <x v="2"/>
    <x v="4"/>
    <n v="76.8"/>
  </r>
  <r>
    <x v="1"/>
    <x v="2"/>
    <x v="15"/>
    <x v="2"/>
    <x v="4"/>
    <n v="272.3"/>
  </r>
  <r>
    <x v="1"/>
    <x v="2"/>
    <x v="16"/>
    <x v="2"/>
    <x v="4"/>
    <n v="31.6"/>
  </r>
  <r>
    <x v="1"/>
    <x v="2"/>
    <x v="17"/>
    <x v="2"/>
    <x v="4"/>
    <n v="4.9000000000000004"/>
  </r>
  <r>
    <x v="1"/>
    <x v="2"/>
    <x v="18"/>
    <x v="2"/>
    <x v="4"/>
    <n v="5.9"/>
  </r>
  <r>
    <x v="2"/>
    <x v="0"/>
    <x v="0"/>
    <x v="2"/>
    <x v="4"/>
    <n v="166"/>
  </r>
  <r>
    <x v="2"/>
    <x v="0"/>
    <x v="1"/>
    <x v="2"/>
    <x v="4"/>
    <n v="17.100000000000001"/>
  </r>
  <r>
    <x v="2"/>
    <x v="0"/>
    <x v="2"/>
    <x v="2"/>
    <x v="4"/>
    <n v="19.600000000000001"/>
  </r>
  <r>
    <x v="2"/>
    <x v="0"/>
    <x v="3"/>
    <x v="2"/>
    <x v="4"/>
    <n v="15"/>
  </r>
  <r>
    <x v="2"/>
    <x v="0"/>
    <x v="4"/>
    <x v="2"/>
    <x v="4"/>
    <n v="59.2"/>
  </r>
  <r>
    <x v="2"/>
    <x v="0"/>
    <x v="5"/>
    <x v="2"/>
    <x v="4"/>
    <n v="8.3000000000000007"/>
  </r>
  <r>
    <x v="2"/>
    <x v="0"/>
    <x v="6"/>
    <x v="2"/>
    <x v="4"/>
    <n v="37.700000000000003"/>
  </r>
  <r>
    <x v="2"/>
    <x v="0"/>
    <x v="7"/>
    <x v="2"/>
    <x v="4"/>
    <n v="32.5"/>
  </r>
  <r>
    <x v="2"/>
    <x v="0"/>
    <x v="8"/>
    <x v="2"/>
    <x v="4"/>
    <n v="104.8"/>
  </r>
  <r>
    <x v="2"/>
    <x v="0"/>
    <x v="9"/>
    <x v="2"/>
    <x v="4"/>
    <n v="98.3"/>
  </r>
  <r>
    <x v="2"/>
    <x v="0"/>
    <x v="10"/>
    <x v="2"/>
    <x v="4"/>
    <n v="19.399999999999999"/>
  </r>
  <r>
    <x v="2"/>
    <x v="0"/>
    <x v="11"/>
    <x v="2"/>
    <x v="4"/>
    <n v="39.700000000000003"/>
  </r>
  <r>
    <x v="2"/>
    <x v="0"/>
    <x v="12"/>
    <x v="2"/>
    <x v="4"/>
    <n v="133.4"/>
  </r>
  <r>
    <x v="2"/>
    <x v="0"/>
    <x v="13"/>
    <x v="2"/>
    <x v="4"/>
    <n v="20.6"/>
  </r>
  <r>
    <x v="2"/>
    <x v="0"/>
    <x v="14"/>
    <x v="2"/>
    <x v="4"/>
    <n v="8.3000000000000007"/>
  </r>
  <r>
    <x v="2"/>
    <x v="0"/>
    <x v="15"/>
    <x v="2"/>
    <x v="4"/>
    <n v="29.9"/>
  </r>
  <r>
    <x v="2"/>
    <x v="0"/>
    <x v="16"/>
    <x v="2"/>
    <x v="4"/>
    <n v="4.3"/>
  </r>
  <r>
    <x v="2"/>
    <x v="0"/>
    <x v="17"/>
    <x v="2"/>
    <x v="4"/>
    <n v="1.2"/>
  </r>
  <r>
    <x v="2"/>
    <x v="0"/>
    <x v="18"/>
    <x v="2"/>
    <x v="4"/>
    <n v="1.5"/>
  </r>
  <r>
    <x v="2"/>
    <x v="1"/>
    <x v="0"/>
    <x v="2"/>
    <x v="4"/>
    <n v="61.4"/>
  </r>
  <r>
    <x v="2"/>
    <x v="1"/>
    <x v="1"/>
    <x v="2"/>
    <x v="4"/>
    <n v="6.9"/>
  </r>
  <r>
    <x v="2"/>
    <x v="1"/>
    <x v="2"/>
    <x v="2"/>
    <x v="4"/>
    <n v="8.3000000000000007"/>
  </r>
  <r>
    <x v="2"/>
    <x v="1"/>
    <x v="3"/>
    <x v="2"/>
    <x v="4"/>
    <n v="6.2"/>
  </r>
  <r>
    <x v="2"/>
    <x v="1"/>
    <x v="4"/>
    <x v="2"/>
    <x v="4"/>
    <n v="26.4"/>
  </r>
  <r>
    <x v="2"/>
    <x v="1"/>
    <x v="5"/>
    <x v="2"/>
    <x v="4"/>
    <n v="3.5"/>
  </r>
  <r>
    <x v="2"/>
    <x v="1"/>
    <x v="6"/>
    <x v="2"/>
    <x v="4"/>
    <n v="12.5"/>
  </r>
  <r>
    <x v="2"/>
    <x v="1"/>
    <x v="7"/>
    <x v="2"/>
    <x v="4"/>
    <n v="10.3"/>
  </r>
  <r>
    <x v="2"/>
    <x v="1"/>
    <x v="8"/>
    <x v="2"/>
    <x v="4"/>
    <n v="45.5"/>
  </r>
  <r>
    <x v="2"/>
    <x v="1"/>
    <x v="9"/>
    <x v="2"/>
    <x v="4"/>
    <n v="40.700000000000003"/>
  </r>
  <r>
    <x v="2"/>
    <x v="1"/>
    <x v="10"/>
    <x v="2"/>
    <x v="4"/>
    <n v="6.4"/>
  </r>
  <r>
    <x v="2"/>
    <x v="1"/>
    <x v="11"/>
    <x v="2"/>
    <x v="4"/>
    <n v="16.100000000000001"/>
  </r>
  <r>
    <x v="2"/>
    <x v="1"/>
    <x v="12"/>
    <x v="2"/>
    <x v="4"/>
    <n v="61.8"/>
  </r>
  <r>
    <x v="2"/>
    <x v="1"/>
    <x v="13"/>
    <x v="2"/>
    <x v="4"/>
    <n v="7.7"/>
  </r>
  <r>
    <x v="2"/>
    <x v="1"/>
    <x v="14"/>
    <x v="2"/>
    <x v="4"/>
    <n v="3.7"/>
  </r>
  <r>
    <x v="2"/>
    <x v="1"/>
    <x v="15"/>
    <x v="2"/>
    <x v="4"/>
    <n v="11.9"/>
  </r>
  <r>
    <x v="2"/>
    <x v="1"/>
    <x v="16"/>
    <x v="2"/>
    <x v="4"/>
    <n v="2.1"/>
  </r>
  <r>
    <x v="2"/>
    <x v="1"/>
    <x v="17"/>
    <x v="2"/>
    <x v="4"/>
    <n v="0.6"/>
  </r>
  <r>
    <x v="2"/>
    <x v="1"/>
    <x v="18"/>
    <x v="2"/>
    <x v="4"/>
    <n v="0.6"/>
  </r>
  <r>
    <x v="2"/>
    <x v="2"/>
    <x v="0"/>
    <x v="2"/>
    <x v="4"/>
    <n v="104.5"/>
  </r>
  <r>
    <x v="2"/>
    <x v="2"/>
    <x v="1"/>
    <x v="2"/>
    <x v="4"/>
    <n v="10.199999999999999"/>
  </r>
  <r>
    <x v="2"/>
    <x v="2"/>
    <x v="2"/>
    <x v="2"/>
    <x v="4"/>
    <n v="11.3"/>
  </r>
  <r>
    <x v="2"/>
    <x v="2"/>
    <x v="3"/>
    <x v="2"/>
    <x v="4"/>
    <n v="8.8000000000000007"/>
  </r>
  <r>
    <x v="2"/>
    <x v="2"/>
    <x v="4"/>
    <x v="2"/>
    <x v="4"/>
    <n v="32.799999999999997"/>
  </r>
  <r>
    <x v="2"/>
    <x v="2"/>
    <x v="5"/>
    <x v="2"/>
    <x v="4"/>
    <n v="4.8"/>
  </r>
  <r>
    <x v="2"/>
    <x v="2"/>
    <x v="6"/>
    <x v="2"/>
    <x v="4"/>
    <n v="25.2"/>
  </r>
  <r>
    <x v="2"/>
    <x v="2"/>
    <x v="7"/>
    <x v="2"/>
    <x v="4"/>
    <n v="22.2"/>
  </r>
  <r>
    <x v="2"/>
    <x v="2"/>
    <x v="8"/>
    <x v="2"/>
    <x v="4"/>
    <n v="59.3"/>
  </r>
  <r>
    <x v="2"/>
    <x v="2"/>
    <x v="9"/>
    <x v="2"/>
    <x v="4"/>
    <n v="57.6"/>
  </r>
  <r>
    <x v="2"/>
    <x v="2"/>
    <x v="10"/>
    <x v="2"/>
    <x v="4"/>
    <n v="13"/>
  </r>
  <r>
    <x v="2"/>
    <x v="2"/>
    <x v="11"/>
    <x v="2"/>
    <x v="4"/>
    <n v="23.6"/>
  </r>
  <r>
    <x v="2"/>
    <x v="2"/>
    <x v="12"/>
    <x v="2"/>
    <x v="4"/>
    <n v="71.599999999999994"/>
  </r>
  <r>
    <x v="2"/>
    <x v="2"/>
    <x v="13"/>
    <x v="2"/>
    <x v="4"/>
    <n v="12.9"/>
  </r>
  <r>
    <x v="2"/>
    <x v="2"/>
    <x v="14"/>
    <x v="2"/>
    <x v="4"/>
    <n v="4.5999999999999996"/>
  </r>
  <r>
    <x v="2"/>
    <x v="2"/>
    <x v="15"/>
    <x v="2"/>
    <x v="4"/>
    <n v="18"/>
  </r>
  <r>
    <x v="2"/>
    <x v="2"/>
    <x v="16"/>
    <x v="2"/>
    <x v="4"/>
    <n v="2.1"/>
  </r>
  <r>
    <x v="2"/>
    <x v="2"/>
    <x v="17"/>
    <x v="2"/>
    <x v="4"/>
    <n v="0.5"/>
  </r>
  <r>
    <x v="2"/>
    <x v="2"/>
    <x v="18"/>
    <x v="2"/>
    <x v="4"/>
    <n v="0.9"/>
  </r>
  <r>
    <x v="0"/>
    <x v="0"/>
    <x v="0"/>
    <x v="3"/>
    <x v="4"/>
    <n v="1295.5999999999999"/>
  </r>
  <r>
    <x v="0"/>
    <x v="0"/>
    <x v="1"/>
    <x v="3"/>
    <x v="4"/>
    <n v="259.5"/>
  </r>
  <r>
    <x v="0"/>
    <x v="0"/>
    <x v="2"/>
    <x v="3"/>
    <x v="4"/>
    <n v="218.7"/>
  </r>
  <r>
    <x v="0"/>
    <x v="0"/>
    <x v="3"/>
    <x v="3"/>
    <x v="4"/>
    <n v="194.8"/>
  </r>
  <r>
    <x v="0"/>
    <x v="0"/>
    <x v="4"/>
    <x v="3"/>
    <x v="4"/>
    <n v="372.1"/>
  </r>
  <r>
    <x v="0"/>
    <x v="0"/>
    <x v="5"/>
    <x v="3"/>
    <x v="4"/>
    <n v="119.5"/>
  </r>
  <r>
    <x v="0"/>
    <x v="0"/>
    <x v="6"/>
    <x v="3"/>
    <x v="4"/>
    <n v="433"/>
  </r>
  <r>
    <x v="0"/>
    <x v="0"/>
    <x v="7"/>
    <x v="3"/>
    <x v="4"/>
    <n v="302.5"/>
  </r>
  <r>
    <x v="0"/>
    <x v="0"/>
    <x v="8"/>
    <x v="3"/>
    <x v="4"/>
    <n v="1655.3"/>
  </r>
  <r>
    <x v="0"/>
    <x v="0"/>
    <x v="9"/>
    <x v="3"/>
    <x v="4"/>
    <n v="904.2"/>
  </r>
  <r>
    <x v="0"/>
    <x v="0"/>
    <x v="10"/>
    <x v="3"/>
    <x v="4"/>
    <n v="146.19999999999999"/>
  </r>
  <r>
    <x v="0"/>
    <x v="0"/>
    <x v="11"/>
    <x v="3"/>
    <x v="4"/>
    <n v="506.9"/>
  </r>
  <r>
    <x v="0"/>
    <x v="0"/>
    <x v="12"/>
    <x v="3"/>
    <x v="4"/>
    <n v="1676.2"/>
  </r>
  <r>
    <x v="0"/>
    <x v="0"/>
    <x v="13"/>
    <x v="3"/>
    <x v="4"/>
    <n v="236.6"/>
  </r>
  <r>
    <x v="0"/>
    <x v="0"/>
    <x v="14"/>
    <x v="3"/>
    <x v="4"/>
    <n v="151.19999999999999"/>
  </r>
  <r>
    <x v="0"/>
    <x v="0"/>
    <x v="15"/>
    <x v="3"/>
    <x v="4"/>
    <n v="549.4"/>
  </r>
  <r>
    <x v="0"/>
    <x v="0"/>
    <x v="16"/>
    <x v="3"/>
    <x v="4"/>
    <n v="60.9"/>
  </r>
  <r>
    <x v="0"/>
    <x v="0"/>
    <x v="17"/>
    <x v="3"/>
    <x v="4"/>
    <n v="11"/>
  </r>
  <r>
    <x v="0"/>
    <x v="0"/>
    <x v="18"/>
    <x v="3"/>
    <x v="4"/>
    <n v="12.8"/>
  </r>
  <r>
    <x v="0"/>
    <x v="1"/>
    <x v="0"/>
    <x v="3"/>
    <x v="4"/>
    <n v="626.79999999999995"/>
  </r>
  <r>
    <x v="0"/>
    <x v="1"/>
    <x v="1"/>
    <x v="3"/>
    <x v="4"/>
    <n v="125.5"/>
  </r>
  <r>
    <x v="0"/>
    <x v="1"/>
    <x v="2"/>
    <x v="3"/>
    <x v="4"/>
    <n v="104.1"/>
  </r>
  <r>
    <x v="0"/>
    <x v="1"/>
    <x v="3"/>
    <x v="3"/>
    <x v="4"/>
    <n v="89.1"/>
  </r>
  <r>
    <x v="0"/>
    <x v="1"/>
    <x v="4"/>
    <x v="3"/>
    <x v="4"/>
    <n v="182.2"/>
  </r>
  <r>
    <x v="0"/>
    <x v="1"/>
    <x v="5"/>
    <x v="3"/>
    <x v="4"/>
    <n v="56.3"/>
  </r>
  <r>
    <x v="0"/>
    <x v="1"/>
    <x v="6"/>
    <x v="3"/>
    <x v="4"/>
    <n v="199.7"/>
  </r>
  <r>
    <x v="0"/>
    <x v="1"/>
    <x v="7"/>
    <x v="3"/>
    <x v="4"/>
    <n v="142.69999999999999"/>
  </r>
  <r>
    <x v="0"/>
    <x v="1"/>
    <x v="8"/>
    <x v="3"/>
    <x v="4"/>
    <n v="790.2"/>
  </r>
  <r>
    <x v="0"/>
    <x v="1"/>
    <x v="9"/>
    <x v="3"/>
    <x v="4"/>
    <n v="430.8"/>
  </r>
  <r>
    <x v="0"/>
    <x v="1"/>
    <x v="10"/>
    <x v="3"/>
    <x v="4"/>
    <n v="65.8"/>
  </r>
  <r>
    <x v="0"/>
    <x v="1"/>
    <x v="11"/>
    <x v="3"/>
    <x v="4"/>
    <n v="231.1"/>
  </r>
  <r>
    <x v="0"/>
    <x v="1"/>
    <x v="12"/>
    <x v="3"/>
    <x v="4"/>
    <n v="820.6"/>
  </r>
  <r>
    <x v="0"/>
    <x v="1"/>
    <x v="13"/>
    <x v="3"/>
    <x v="4"/>
    <n v="116.5"/>
  </r>
  <r>
    <x v="0"/>
    <x v="1"/>
    <x v="14"/>
    <x v="3"/>
    <x v="4"/>
    <n v="70.400000000000006"/>
  </r>
  <r>
    <x v="0"/>
    <x v="1"/>
    <x v="15"/>
    <x v="3"/>
    <x v="4"/>
    <n v="272"/>
  </r>
  <r>
    <x v="0"/>
    <x v="1"/>
    <x v="16"/>
    <x v="3"/>
    <x v="4"/>
    <n v="29.3"/>
  </r>
  <r>
    <x v="0"/>
    <x v="1"/>
    <x v="17"/>
    <x v="3"/>
    <x v="4"/>
    <n v="5"/>
  </r>
  <r>
    <x v="0"/>
    <x v="1"/>
    <x v="18"/>
    <x v="3"/>
    <x v="4"/>
    <n v="6.2"/>
  </r>
  <r>
    <x v="0"/>
    <x v="2"/>
    <x v="0"/>
    <x v="3"/>
    <x v="4"/>
    <n v="668.7"/>
  </r>
  <r>
    <x v="0"/>
    <x v="2"/>
    <x v="1"/>
    <x v="3"/>
    <x v="4"/>
    <n v="134"/>
  </r>
  <r>
    <x v="0"/>
    <x v="2"/>
    <x v="2"/>
    <x v="3"/>
    <x v="4"/>
    <n v="114.6"/>
  </r>
  <r>
    <x v="0"/>
    <x v="2"/>
    <x v="3"/>
    <x v="3"/>
    <x v="4"/>
    <n v="105.7"/>
  </r>
  <r>
    <x v="0"/>
    <x v="2"/>
    <x v="4"/>
    <x v="3"/>
    <x v="4"/>
    <n v="190"/>
  </r>
  <r>
    <x v="0"/>
    <x v="2"/>
    <x v="5"/>
    <x v="3"/>
    <x v="4"/>
    <n v="63.2"/>
  </r>
  <r>
    <x v="0"/>
    <x v="2"/>
    <x v="6"/>
    <x v="3"/>
    <x v="4"/>
    <n v="233.3"/>
  </r>
  <r>
    <x v="0"/>
    <x v="2"/>
    <x v="7"/>
    <x v="3"/>
    <x v="4"/>
    <n v="159.80000000000001"/>
  </r>
  <r>
    <x v="0"/>
    <x v="2"/>
    <x v="8"/>
    <x v="3"/>
    <x v="4"/>
    <n v="865.2"/>
  </r>
  <r>
    <x v="0"/>
    <x v="2"/>
    <x v="9"/>
    <x v="3"/>
    <x v="4"/>
    <n v="473.5"/>
  </r>
  <r>
    <x v="0"/>
    <x v="2"/>
    <x v="10"/>
    <x v="3"/>
    <x v="4"/>
    <n v="80.400000000000006"/>
  </r>
  <r>
    <x v="0"/>
    <x v="2"/>
    <x v="11"/>
    <x v="3"/>
    <x v="4"/>
    <n v="275.7"/>
  </r>
  <r>
    <x v="0"/>
    <x v="2"/>
    <x v="12"/>
    <x v="3"/>
    <x v="4"/>
    <n v="855.6"/>
  </r>
  <r>
    <x v="0"/>
    <x v="2"/>
    <x v="13"/>
    <x v="3"/>
    <x v="4"/>
    <n v="120.1"/>
  </r>
  <r>
    <x v="0"/>
    <x v="2"/>
    <x v="14"/>
    <x v="3"/>
    <x v="4"/>
    <n v="80.8"/>
  </r>
  <r>
    <x v="0"/>
    <x v="2"/>
    <x v="15"/>
    <x v="3"/>
    <x v="4"/>
    <n v="277.39999999999998"/>
  </r>
  <r>
    <x v="0"/>
    <x v="2"/>
    <x v="16"/>
    <x v="3"/>
    <x v="4"/>
    <n v="31.6"/>
  </r>
  <r>
    <x v="0"/>
    <x v="2"/>
    <x v="17"/>
    <x v="3"/>
    <x v="4"/>
    <n v="6.1"/>
  </r>
  <r>
    <x v="0"/>
    <x v="2"/>
    <x v="18"/>
    <x v="3"/>
    <x v="4"/>
    <n v="6.5"/>
  </r>
  <r>
    <x v="1"/>
    <x v="0"/>
    <x v="0"/>
    <x v="3"/>
    <x v="4"/>
    <n v="1120.7"/>
  </r>
  <r>
    <x v="1"/>
    <x v="0"/>
    <x v="1"/>
    <x v="3"/>
    <x v="4"/>
    <n v="244.9"/>
  </r>
  <r>
    <x v="1"/>
    <x v="0"/>
    <x v="2"/>
    <x v="3"/>
    <x v="4"/>
    <n v="199.5"/>
  </r>
  <r>
    <x v="1"/>
    <x v="0"/>
    <x v="3"/>
    <x v="3"/>
    <x v="4"/>
    <n v="183.9"/>
  </r>
  <r>
    <x v="1"/>
    <x v="0"/>
    <x v="4"/>
    <x v="3"/>
    <x v="4"/>
    <n v="319.7"/>
  </r>
  <r>
    <x v="1"/>
    <x v="0"/>
    <x v="5"/>
    <x v="3"/>
    <x v="4"/>
    <n v="110.9"/>
  </r>
  <r>
    <x v="1"/>
    <x v="0"/>
    <x v="6"/>
    <x v="3"/>
    <x v="4"/>
    <n v="397"/>
  </r>
  <r>
    <x v="1"/>
    <x v="0"/>
    <x v="7"/>
    <x v="3"/>
    <x v="4"/>
    <n v="269.10000000000002"/>
  </r>
  <r>
    <x v="1"/>
    <x v="0"/>
    <x v="8"/>
    <x v="3"/>
    <x v="4"/>
    <n v="1548.8"/>
  </r>
  <r>
    <x v="1"/>
    <x v="0"/>
    <x v="9"/>
    <x v="3"/>
    <x v="4"/>
    <n v="812.4"/>
  </r>
  <r>
    <x v="1"/>
    <x v="0"/>
    <x v="10"/>
    <x v="3"/>
    <x v="4"/>
    <n v="123.7"/>
  </r>
  <r>
    <x v="1"/>
    <x v="0"/>
    <x v="11"/>
    <x v="3"/>
    <x v="4"/>
    <n v="461.8"/>
  </r>
  <r>
    <x v="1"/>
    <x v="0"/>
    <x v="12"/>
    <x v="3"/>
    <x v="4"/>
    <n v="1553"/>
  </r>
  <r>
    <x v="1"/>
    <x v="0"/>
    <x v="13"/>
    <x v="3"/>
    <x v="4"/>
    <n v="213.7"/>
  </r>
  <r>
    <x v="1"/>
    <x v="0"/>
    <x v="14"/>
    <x v="3"/>
    <x v="4"/>
    <n v="142.5"/>
  </r>
  <r>
    <x v="1"/>
    <x v="0"/>
    <x v="15"/>
    <x v="3"/>
    <x v="4"/>
    <n v="516"/>
  </r>
  <r>
    <x v="1"/>
    <x v="0"/>
    <x v="16"/>
    <x v="3"/>
    <x v="4"/>
    <n v="56.7"/>
  </r>
  <r>
    <x v="1"/>
    <x v="0"/>
    <x v="17"/>
    <x v="3"/>
    <x v="4"/>
    <n v="9.4"/>
  </r>
  <r>
    <x v="1"/>
    <x v="0"/>
    <x v="18"/>
    <x v="3"/>
    <x v="4"/>
    <n v="11.4"/>
  </r>
  <r>
    <x v="1"/>
    <x v="1"/>
    <x v="0"/>
    <x v="3"/>
    <x v="4"/>
    <n v="563.4"/>
  </r>
  <r>
    <x v="1"/>
    <x v="1"/>
    <x v="1"/>
    <x v="3"/>
    <x v="4"/>
    <n v="119.3"/>
  </r>
  <r>
    <x v="1"/>
    <x v="1"/>
    <x v="2"/>
    <x v="3"/>
    <x v="4"/>
    <n v="95.8"/>
  </r>
  <r>
    <x v="1"/>
    <x v="1"/>
    <x v="3"/>
    <x v="3"/>
    <x v="4"/>
    <n v="84.6"/>
  </r>
  <r>
    <x v="1"/>
    <x v="1"/>
    <x v="4"/>
    <x v="3"/>
    <x v="4"/>
    <n v="156.9"/>
  </r>
  <r>
    <x v="1"/>
    <x v="1"/>
    <x v="5"/>
    <x v="3"/>
    <x v="4"/>
    <n v="52.9"/>
  </r>
  <r>
    <x v="1"/>
    <x v="1"/>
    <x v="6"/>
    <x v="3"/>
    <x v="4"/>
    <n v="186.8"/>
  </r>
  <r>
    <x v="1"/>
    <x v="1"/>
    <x v="7"/>
    <x v="3"/>
    <x v="4"/>
    <n v="133.30000000000001"/>
  </r>
  <r>
    <x v="1"/>
    <x v="1"/>
    <x v="8"/>
    <x v="3"/>
    <x v="4"/>
    <n v="741"/>
  </r>
  <r>
    <x v="1"/>
    <x v="1"/>
    <x v="9"/>
    <x v="3"/>
    <x v="4"/>
    <n v="391.6"/>
  </r>
  <r>
    <x v="1"/>
    <x v="1"/>
    <x v="10"/>
    <x v="3"/>
    <x v="4"/>
    <n v="57.8"/>
  </r>
  <r>
    <x v="1"/>
    <x v="1"/>
    <x v="11"/>
    <x v="3"/>
    <x v="4"/>
    <n v="214.1"/>
  </r>
  <r>
    <x v="1"/>
    <x v="1"/>
    <x v="12"/>
    <x v="3"/>
    <x v="4"/>
    <n v="768.8"/>
  </r>
  <r>
    <x v="1"/>
    <x v="1"/>
    <x v="13"/>
    <x v="3"/>
    <x v="4"/>
    <n v="107.8"/>
  </r>
  <r>
    <x v="1"/>
    <x v="1"/>
    <x v="14"/>
    <x v="3"/>
    <x v="4"/>
    <n v="67.099999999999994"/>
  </r>
  <r>
    <x v="1"/>
    <x v="1"/>
    <x v="15"/>
    <x v="3"/>
    <x v="4"/>
    <n v="255.2"/>
  </r>
  <r>
    <x v="1"/>
    <x v="1"/>
    <x v="16"/>
    <x v="3"/>
    <x v="4"/>
    <n v="27.7"/>
  </r>
  <r>
    <x v="1"/>
    <x v="1"/>
    <x v="17"/>
    <x v="3"/>
    <x v="4"/>
    <n v="4.5999999999999996"/>
  </r>
  <r>
    <x v="1"/>
    <x v="1"/>
    <x v="18"/>
    <x v="3"/>
    <x v="4"/>
    <n v="5.8"/>
  </r>
  <r>
    <x v="1"/>
    <x v="2"/>
    <x v="0"/>
    <x v="3"/>
    <x v="4"/>
    <n v="557.29999999999995"/>
  </r>
  <r>
    <x v="1"/>
    <x v="2"/>
    <x v="1"/>
    <x v="3"/>
    <x v="4"/>
    <n v="125.6"/>
  </r>
  <r>
    <x v="1"/>
    <x v="2"/>
    <x v="2"/>
    <x v="3"/>
    <x v="4"/>
    <n v="103.7"/>
  </r>
  <r>
    <x v="1"/>
    <x v="2"/>
    <x v="3"/>
    <x v="3"/>
    <x v="4"/>
    <n v="99.4"/>
  </r>
  <r>
    <x v="1"/>
    <x v="2"/>
    <x v="4"/>
    <x v="3"/>
    <x v="4"/>
    <n v="162.80000000000001"/>
  </r>
  <r>
    <x v="1"/>
    <x v="2"/>
    <x v="5"/>
    <x v="3"/>
    <x v="4"/>
    <n v="58"/>
  </r>
  <r>
    <x v="1"/>
    <x v="2"/>
    <x v="6"/>
    <x v="3"/>
    <x v="4"/>
    <n v="210.2"/>
  </r>
  <r>
    <x v="1"/>
    <x v="2"/>
    <x v="7"/>
    <x v="3"/>
    <x v="4"/>
    <n v="135.80000000000001"/>
  </r>
  <r>
    <x v="1"/>
    <x v="2"/>
    <x v="8"/>
    <x v="3"/>
    <x v="4"/>
    <n v="807.8"/>
  </r>
  <r>
    <x v="1"/>
    <x v="2"/>
    <x v="9"/>
    <x v="3"/>
    <x v="4"/>
    <n v="420.7"/>
  </r>
  <r>
    <x v="1"/>
    <x v="2"/>
    <x v="10"/>
    <x v="3"/>
    <x v="4"/>
    <n v="65.8"/>
  </r>
  <r>
    <x v="1"/>
    <x v="2"/>
    <x v="11"/>
    <x v="3"/>
    <x v="4"/>
    <n v="247.8"/>
  </r>
  <r>
    <x v="1"/>
    <x v="2"/>
    <x v="12"/>
    <x v="3"/>
    <x v="4"/>
    <n v="784.2"/>
  </r>
  <r>
    <x v="1"/>
    <x v="2"/>
    <x v="13"/>
    <x v="3"/>
    <x v="4"/>
    <n v="105.9"/>
  </r>
  <r>
    <x v="1"/>
    <x v="2"/>
    <x v="14"/>
    <x v="3"/>
    <x v="4"/>
    <n v="75.400000000000006"/>
  </r>
  <r>
    <x v="1"/>
    <x v="2"/>
    <x v="15"/>
    <x v="3"/>
    <x v="4"/>
    <n v="260.8"/>
  </r>
  <r>
    <x v="1"/>
    <x v="2"/>
    <x v="16"/>
    <x v="3"/>
    <x v="4"/>
    <n v="29"/>
  </r>
  <r>
    <x v="1"/>
    <x v="2"/>
    <x v="17"/>
    <x v="3"/>
    <x v="4"/>
    <n v="4.8"/>
  </r>
  <r>
    <x v="1"/>
    <x v="2"/>
    <x v="18"/>
    <x v="3"/>
    <x v="4"/>
    <n v="5.6"/>
  </r>
  <r>
    <x v="2"/>
    <x v="0"/>
    <x v="0"/>
    <x v="3"/>
    <x v="4"/>
    <n v="174.9"/>
  </r>
  <r>
    <x v="2"/>
    <x v="0"/>
    <x v="1"/>
    <x v="3"/>
    <x v="4"/>
    <n v="14.6"/>
  </r>
  <r>
    <x v="2"/>
    <x v="0"/>
    <x v="2"/>
    <x v="3"/>
    <x v="4"/>
    <n v="19.2"/>
  </r>
  <r>
    <x v="2"/>
    <x v="0"/>
    <x v="3"/>
    <x v="3"/>
    <x v="4"/>
    <n v="10.9"/>
  </r>
  <r>
    <x v="2"/>
    <x v="0"/>
    <x v="4"/>
    <x v="3"/>
    <x v="4"/>
    <n v="52.5"/>
  </r>
  <r>
    <x v="2"/>
    <x v="0"/>
    <x v="5"/>
    <x v="3"/>
    <x v="4"/>
    <n v="8.6999999999999993"/>
  </r>
  <r>
    <x v="2"/>
    <x v="0"/>
    <x v="6"/>
    <x v="3"/>
    <x v="4"/>
    <n v="36"/>
  </r>
  <r>
    <x v="2"/>
    <x v="0"/>
    <x v="7"/>
    <x v="3"/>
    <x v="4"/>
    <n v="33.4"/>
  </r>
  <r>
    <x v="2"/>
    <x v="0"/>
    <x v="8"/>
    <x v="3"/>
    <x v="4"/>
    <n v="106.5"/>
  </r>
  <r>
    <x v="2"/>
    <x v="0"/>
    <x v="9"/>
    <x v="3"/>
    <x v="4"/>
    <n v="91.9"/>
  </r>
  <r>
    <x v="2"/>
    <x v="0"/>
    <x v="10"/>
    <x v="3"/>
    <x v="4"/>
    <n v="22.5"/>
  </r>
  <r>
    <x v="2"/>
    <x v="0"/>
    <x v="11"/>
    <x v="3"/>
    <x v="4"/>
    <n v="45"/>
  </r>
  <r>
    <x v="2"/>
    <x v="0"/>
    <x v="12"/>
    <x v="3"/>
    <x v="4"/>
    <n v="123.2"/>
  </r>
  <r>
    <x v="2"/>
    <x v="0"/>
    <x v="13"/>
    <x v="3"/>
    <x v="4"/>
    <n v="22.9"/>
  </r>
  <r>
    <x v="2"/>
    <x v="0"/>
    <x v="14"/>
    <x v="3"/>
    <x v="4"/>
    <n v="8.6"/>
  </r>
  <r>
    <x v="2"/>
    <x v="0"/>
    <x v="15"/>
    <x v="3"/>
    <x v="4"/>
    <n v="33.4"/>
  </r>
  <r>
    <x v="2"/>
    <x v="0"/>
    <x v="16"/>
    <x v="3"/>
    <x v="4"/>
    <n v="4.3"/>
  </r>
  <r>
    <x v="2"/>
    <x v="0"/>
    <x v="17"/>
    <x v="3"/>
    <x v="4"/>
    <n v="1.6"/>
  </r>
  <r>
    <x v="2"/>
    <x v="0"/>
    <x v="18"/>
    <x v="3"/>
    <x v="4"/>
    <n v="1.4"/>
  </r>
  <r>
    <x v="2"/>
    <x v="1"/>
    <x v="0"/>
    <x v="3"/>
    <x v="4"/>
    <n v="63.5"/>
  </r>
  <r>
    <x v="2"/>
    <x v="1"/>
    <x v="1"/>
    <x v="3"/>
    <x v="4"/>
    <n v="6.2"/>
  </r>
  <r>
    <x v="2"/>
    <x v="1"/>
    <x v="2"/>
    <x v="3"/>
    <x v="4"/>
    <n v="8.4"/>
  </r>
  <r>
    <x v="2"/>
    <x v="1"/>
    <x v="3"/>
    <x v="3"/>
    <x v="4"/>
    <n v="4.5"/>
  </r>
  <r>
    <x v="2"/>
    <x v="1"/>
    <x v="4"/>
    <x v="3"/>
    <x v="4"/>
    <n v="25.3"/>
  </r>
  <r>
    <x v="2"/>
    <x v="1"/>
    <x v="5"/>
    <x v="3"/>
    <x v="4"/>
    <n v="3.4"/>
  </r>
  <r>
    <x v="2"/>
    <x v="1"/>
    <x v="6"/>
    <x v="3"/>
    <x v="4"/>
    <n v="13"/>
  </r>
  <r>
    <x v="2"/>
    <x v="1"/>
    <x v="7"/>
    <x v="3"/>
    <x v="4"/>
    <n v="9.4"/>
  </r>
  <r>
    <x v="2"/>
    <x v="1"/>
    <x v="8"/>
    <x v="3"/>
    <x v="4"/>
    <n v="49.2"/>
  </r>
  <r>
    <x v="2"/>
    <x v="1"/>
    <x v="9"/>
    <x v="3"/>
    <x v="4"/>
    <n v="39.200000000000003"/>
  </r>
  <r>
    <x v="2"/>
    <x v="1"/>
    <x v="10"/>
    <x v="3"/>
    <x v="4"/>
    <n v="8"/>
  </r>
  <r>
    <x v="2"/>
    <x v="1"/>
    <x v="11"/>
    <x v="3"/>
    <x v="4"/>
    <n v="17.100000000000001"/>
  </r>
  <r>
    <x v="2"/>
    <x v="1"/>
    <x v="12"/>
    <x v="3"/>
    <x v="4"/>
    <n v="51.8"/>
  </r>
  <r>
    <x v="2"/>
    <x v="1"/>
    <x v="13"/>
    <x v="3"/>
    <x v="4"/>
    <n v="8.6999999999999993"/>
  </r>
  <r>
    <x v="2"/>
    <x v="1"/>
    <x v="14"/>
    <x v="3"/>
    <x v="4"/>
    <n v="3.2"/>
  </r>
  <r>
    <x v="2"/>
    <x v="1"/>
    <x v="15"/>
    <x v="3"/>
    <x v="4"/>
    <n v="16.7"/>
  </r>
  <r>
    <x v="2"/>
    <x v="1"/>
    <x v="16"/>
    <x v="3"/>
    <x v="4"/>
    <n v="1.6"/>
  </r>
  <r>
    <x v="2"/>
    <x v="1"/>
    <x v="17"/>
    <x v="3"/>
    <x v="4"/>
    <n v="0.4"/>
  </r>
  <r>
    <x v="2"/>
    <x v="1"/>
    <x v="18"/>
    <x v="3"/>
    <x v="4"/>
    <n v="0.5"/>
  </r>
  <r>
    <x v="2"/>
    <x v="2"/>
    <x v="0"/>
    <x v="3"/>
    <x v="4"/>
    <n v="111.4"/>
  </r>
  <r>
    <x v="2"/>
    <x v="2"/>
    <x v="1"/>
    <x v="3"/>
    <x v="4"/>
    <n v="8.4"/>
  </r>
  <r>
    <x v="2"/>
    <x v="2"/>
    <x v="2"/>
    <x v="3"/>
    <x v="4"/>
    <n v="10.8"/>
  </r>
  <r>
    <x v="2"/>
    <x v="2"/>
    <x v="3"/>
    <x v="3"/>
    <x v="4"/>
    <n v="6.3"/>
  </r>
  <r>
    <x v="2"/>
    <x v="2"/>
    <x v="4"/>
    <x v="3"/>
    <x v="4"/>
    <n v="27.2"/>
  </r>
  <r>
    <x v="2"/>
    <x v="2"/>
    <x v="5"/>
    <x v="3"/>
    <x v="4"/>
    <n v="5.3"/>
  </r>
  <r>
    <x v="2"/>
    <x v="2"/>
    <x v="6"/>
    <x v="3"/>
    <x v="4"/>
    <n v="23"/>
  </r>
  <r>
    <x v="2"/>
    <x v="2"/>
    <x v="7"/>
    <x v="3"/>
    <x v="4"/>
    <n v="24"/>
  </r>
  <r>
    <x v="2"/>
    <x v="2"/>
    <x v="8"/>
    <x v="3"/>
    <x v="4"/>
    <n v="57.3"/>
  </r>
  <r>
    <x v="2"/>
    <x v="2"/>
    <x v="9"/>
    <x v="3"/>
    <x v="4"/>
    <n v="52.7"/>
  </r>
  <r>
    <x v="2"/>
    <x v="2"/>
    <x v="10"/>
    <x v="3"/>
    <x v="4"/>
    <n v="14.5"/>
  </r>
  <r>
    <x v="2"/>
    <x v="2"/>
    <x v="11"/>
    <x v="3"/>
    <x v="4"/>
    <n v="27.9"/>
  </r>
  <r>
    <x v="2"/>
    <x v="2"/>
    <x v="12"/>
    <x v="3"/>
    <x v="4"/>
    <n v="71.400000000000006"/>
  </r>
  <r>
    <x v="2"/>
    <x v="2"/>
    <x v="13"/>
    <x v="3"/>
    <x v="4"/>
    <n v="14.2"/>
  </r>
  <r>
    <x v="2"/>
    <x v="2"/>
    <x v="14"/>
    <x v="3"/>
    <x v="4"/>
    <n v="5.4"/>
  </r>
  <r>
    <x v="2"/>
    <x v="2"/>
    <x v="15"/>
    <x v="3"/>
    <x v="4"/>
    <n v="16.7"/>
  </r>
  <r>
    <x v="2"/>
    <x v="2"/>
    <x v="16"/>
    <x v="3"/>
    <x v="4"/>
    <n v="2.7"/>
  </r>
  <r>
    <x v="2"/>
    <x v="2"/>
    <x v="17"/>
    <x v="3"/>
    <x v="4"/>
    <n v="1.3"/>
  </r>
  <r>
    <x v="2"/>
    <x v="2"/>
    <x v="18"/>
    <x v="3"/>
    <x v="4"/>
    <n v="0.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">
  <r>
    <x v="0"/>
    <x v="0"/>
    <x v="0"/>
    <n v="2038.59"/>
  </r>
  <r>
    <x v="0"/>
    <x v="1"/>
    <x v="0"/>
    <n v="2210.3000000000002"/>
  </r>
  <r>
    <x v="0"/>
    <x v="2"/>
    <x v="0"/>
    <n v="1851.98"/>
  </r>
  <r>
    <x v="1"/>
    <x v="0"/>
    <x v="0"/>
    <n v="2258.3000000000002"/>
  </r>
  <r>
    <x v="1"/>
    <x v="1"/>
    <x v="0"/>
    <n v="2315.3000000000002"/>
  </r>
  <r>
    <x v="1"/>
    <x v="2"/>
    <x v="0"/>
    <n v="2182.8200000000002"/>
  </r>
  <r>
    <x v="2"/>
    <x v="0"/>
    <x v="0"/>
    <n v="800.31"/>
  </r>
  <r>
    <x v="2"/>
    <x v="1"/>
    <x v="0"/>
    <n v="832.06"/>
  </r>
  <r>
    <x v="2"/>
    <x v="2"/>
    <x v="0"/>
    <n v="790.03"/>
  </r>
  <r>
    <x v="0"/>
    <x v="0"/>
    <x v="1"/>
    <n v="1982.31"/>
  </r>
  <r>
    <x v="0"/>
    <x v="1"/>
    <x v="1"/>
    <n v="2173.62"/>
  </r>
  <r>
    <x v="0"/>
    <x v="2"/>
    <x v="1"/>
    <n v="1773.31"/>
  </r>
  <r>
    <x v="1"/>
    <x v="0"/>
    <x v="1"/>
    <n v="2207.31"/>
  </r>
  <r>
    <x v="1"/>
    <x v="1"/>
    <x v="1"/>
    <n v="2284.48"/>
  </r>
  <r>
    <x v="1"/>
    <x v="2"/>
    <x v="1"/>
    <n v="2102.85"/>
  </r>
  <r>
    <x v="2"/>
    <x v="0"/>
    <x v="1"/>
    <n v="806.19"/>
  </r>
  <r>
    <x v="2"/>
    <x v="1"/>
    <x v="1"/>
    <n v="813.94"/>
  </r>
  <r>
    <x v="2"/>
    <x v="2"/>
    <x v="1"/>
    <n v="803.67"/>
  </r>
  <r>
    <x v="0"/>
    <x v="0"/>
    <x v="2"/>
    <n v="1944.42"/>
  </r>
  <r>
    <x v="0"/>
    <x v="1"/>
    <x v="2"/>
    <n v="2161.31"/>
  </r>
  <r>
    <x v="0"/>
    <x v="2"/>
    <x v="2"/>
    <n v="1708.39"/>
  </r>
  <r>
    <x v="1"/>
    <x v="0"/>
    <x v="2"/>
    <n v="2177.14"/>
  </r>
  <r>
    <x v="1"/>
    <x v="1"/>
    <x v="2"/>
    <n v="2273.61"/>
  </r>
  <r>
    <x v="1"/>
    <x v="2"/>
    <x v="2"/>
    <n v="2045.81"/>
  </r>
  <r>
    <x v="2"/>
    <x v="0"/>
    <x v="2"/>
    <n v="746.11"/>
  </r>
  <r>
    <x v="2"/>
    <x v="1"/>
    <x v="2"/>
    <n v="747.68"/>
  </r>
  <r>
    <x v="2"/>
    <x v="2"/>
    <x v="2"/>
    <n v="745.6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">
  <r>
    <x v="0"/>
    <x v="0"/>
    <x v="0"/>
    <n v="1282.21"/>
  </r>
  <r>
    <x v="0"/>
    <x v="0"/>
    <x v="1"/>
    <n v="1259.1099999999999"/>
  </r>
  <r>
    <x v="0"/>
    <x v="0"/>
    <x v="2"/>
    <n v="1056.3"/>
  </r>
  <r>
    <x v="1"/>
    <x v="0"/>
    <x v="0"/>
    <n v="1335.7"/>
  </r>
  <r>
    <x v="1"/>
    <x v="0"/>
    <x v="1"/>
    <n v="1386.94"/>
  </r>
  <r>
    <x v="1"/>
    <x v="0"/>
    <x v="2"/>
    <n v="1182.9100000000001"/>
  </r>
  <r>
    <x v="2"/>
    <x v="0"/>
    <x v="0"/>
    <n v="572.99"/>
  </r>
  <r>
    <x v="2"/>
    <x v="0"/>
    <x v="1"/>
    <n v="808.31"/>
  </r>
  <r>
    <x v="2"/>
    <x v="0"/>
    <x v="2"/>
    <n v="621.57000000000005"/>
  </r>
  <r>
    <x v="0"/>
    <x v="1"/>
    <x v="0"/>
    <n v="1328.0149999999999"/>
  </r>
  <r>
    <x v="0"/>
    <x v="1"/>
    <x v="1"/>
    <n v="1312.09"/>
  </r>
  <r>
    <x v="0"/>
    <x v="1"/>
    <x v="2"/>
    <n v="1247.6500000000001"/>
  </r>
  <r>
    <x v="1"/>
    <x v="1"/>
    <x v="0"/>
    <n v="1476.07"/>
  </r>
  <r>
    <x v="1"/>
    <x v="1"/>
    <x v="1"/>
    <n v="1466.9"/>
  </r>
  <r>
    <x v="1"/>
    <x v="1"/>
    <x v="2"/>
    <n v="1415.375"/>
  </r>
  <r>
    <x v="2"/>
    <x v="1"/>
    <x v="0"/>
    <n v="585.76"/>
  </r>
  <r>
    <x v="2"/>
    <x v="1"/>
    <x v="1"/>
    <n v="622.42000000000007"/>
  </r>
  <r>
    <x v="2"/>
    <x v="1"/>
    <x v="2"/>
    <n v="568.77"/>
  </r>
  <r>
    <x v="0"/>
    <x v="2"/>
    <x v="0"/>
    <n v="1619.575"/>
  </r>
  <r>
    <x v="0"/>
    <x v="2"/>
    <x v="1"/>
    <n v="1619.9250000000002"/>
  </r>
  <r>
    <x v="0"/>
    <x v="2"/>
    <x v="2"/>
    <n v="1580.2649999999999"/>
  </r>
  <r>
    <x v="1"/>
    <x v="2"/>
    <x v="0"/>
    <n v="1829.8899999999999"/>
  </r>
  <r>
    <x v="1"/>
    <x v="2"/>
    <x v="1"/>
    <n v="1833.095"/>
  </r>
  <r>
    <x v="1"/>
    <x v="2"/>
    <x v="2"/>
    <n v="1808.8150000000001"/>
  </r>
  <r>
    <x v="2"/>
    <x v="2"/>
    <x v="0"/>
    <n v="674.16499999999996"/>
  </r>
  <r>
    <x v="2"/>
    <x v="2"/>
    <x v="1"/>
    <n v="710.94500000000005"/>
  </r>
  <r>
    <x v="2"/>
    <x v="2"/>
    <x v="2"/>
    <n v="653.60500000000002"/>
  </r>
  <r>
    <x v="0"/>
    <x v="3"/>
    <x v="0"/>
    <n v="1609.95"/>
  </r>
  <r>
    <x v="0"/>
    <x v="3"/>
    <x v="1"/>
    <n v="1610.87"/>
  </r>
  <r>
    <x v="0"/>
    <x v="3"/>
    <x v="2"/>
    <n v="1572.48"/>
  </r>
  <r>
    <x v="1"/>
    <x v="3"/>
    <x v="0"/>
    <n v="1786.51"/>
  </r>
  <r>
    <x v="1"/>
    <x v="3"/>
    <x v="1"/>
    <n v="1791.11"/>
  </r>
  <r>
    <x v="1"/>
    <x v="3"/>
    <x v="2"/>
    <n v="1755.2"/>
  </r>
  <r>
    <x v="2"/>
    <x v="3"/>
    <x v="0"/>
    <n v="726.6"/>
  </r>
  <r>
    <x v="2"/>
    <x v="3"/>
    <x v="1"/>
    <n v="761.59"/>
  </r>
  <r>
    <x v="2"/>
    <x v="3"/>
    <x v="2"/>
    <n v="709.62"/>
  </r>
  <r>
    <x v="0"/>
    <x v="4"/>
    <x v="0"/>
    <n v="2553.23"/>
  </r>
  <r>
    <x v="0"/>
    <x v="4"/>
    <x v="1"/>
    <n v="2493.46"/>
  </r>
  <r>
    <x v="0"/>
    <x v="4"/>
    <x v="2"/>
    <n v="2455.2600000000002"/>
  </r>
  <r>
    <x v="1"/>
    <x v="4"/>
    <x v="0"/>
    <n v="2774.21"/>
  </r>
  <r>
    <x v="1"/>
    <x v="4"/>
    <x v="1"/>
    <n v="2726.99"/>
  </r>
  <r>
    <x v="1"/>
    <x v="4"/>
    <x v="2"/>
    <n v="2682.57"/>
  </r>
  <r>
    <x v="2"/>
    <x v="4"/>
    <x v="0"/>
    <n v="992.67"/>
  </r>
  <r>
    <x v="2"/>
    <x v="4"/>
    <x v="1"/>
    <n v="965.19"/>
  </r>
  <r>
    <x v="2"/>
    <x v="4"/>
    <x v="2"/>
    <n v="909.2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1">
  <r>
    <x v="0"/>
    <x v="0"/>
    <x v="0"/>
    <n v="1837.33"/>
  </r>
  <r>
    <x v="0"/>
    <x v="1"/>
    <x v="0"/>
    <n v="1972.37"/>
  </r>
  <r>
    <x v="0"/>
    <x v="2"/>
    <x v="0"/>
    <n v="2161.4699999999998"/>
  </r>
  <r>
    <x v="0"/>
    <x v="3"/>
    <x v="0"/>
    <n v="1844.85"/>
  </r>
  <r>
    <x v="0"/>
    <x v="4"/>
    <x v="0"/>
    <n v="1775.71"/>
  </r>
  <r>
    <x v="0"/>
    <x v="5"/>
    <x v="0"/>
    <n v="1940.99"/>
  </r>
  <r>
    <x v="0"/>
    <x v="6"/>
    <x v="0"/>
    <n v="1950.49"/>
  </r>
  <r>
    <x v="0"/>
    <x v="7"/>
    <x v="0"/>
    <n v="1892.26"/>
  </r>
  <r>
    <x v="0"/>
    <x v="8"/>
    <x v="0"/>
    <n v="2158.15"/>
  </r>
  <r>
    <x v="0"/>
    <x v="9"/>
    <x v="0"/>
    <n v="1920.66"/>
  </r>
  <r>
    <x v="0"/>
    <x v="10"/>
    <x v="0"/>
    <n v="1760.52"/>
  </r>
  <r>
    <x v="0"/>
    <x v="11"/>
    <x v="0"/>
    <n v="1941.92"/>
  </r>
  <r>
    <x v="0"/>
    <x v="12"/>
    <x v="0"/>
    <n v="2350.19"/>
  </r>
  <r>
    <x v="0"/>
    <x v="13"/>
    <x v="0"/>
    <n v="1843.41"/>
  </r>
  <r>
    <x v="0"/>
    <x v="14"/>
    <x v="0"/>
    <n v="2209.1999999999998"/>
  </r>
  <r>
    <x v="0"/>
    <x v="15"/>
    <x v="0"/>
    <n v="2278.8200000000002"/>
  </r>
  <r>
    <x v="0"/>
    <x v="16"/>
    <x v="0"/>
    <n v="1947.27"/>
  </r>
  <r>
    <x v="0"/>
    <x v="17"/>
    <x v="0"/>
    <n v="2257.2399999999998"/>
  </r>
  <r>
    <x v="0"/>
    <x v="18"/>
    <x v="0"/>
    <n v="2662.64"/>
  </r>
  <r>
    <x v="1"/>
    <x v="0"/>
    <x v="0"/>
    <n v="2034.99"/>
  </r>
  <r>
    <x v="1"/>
    <x v="1"/>
    <x v="0"/>
    <n v="2158.63"/>
  </r>
  <r>
    <x v="1"/>
    <x v="2"/>
    <x v="0"/>
    <n v="2375.5100000000002"/>
  </r>
  <r>
    <x v="1"/>
    <x v="3"/>
    <x v="0"/>
    <n v="2000.26"/>
  </r>
  <r>
    <x v="1"/>
    <x v="4"/>
    <x v="0"/>
    <n v="1959.61"/>
  </r>
  <r>
    <x v="1"/>
    <x v="5"/>
    <x v="0"/>
    <n v="2182.91"/>
  </r>
  <r>
    <x v="1"/>
    <x v="6"/>
    <x v="0"/>
    <n v="2170.0700000000002"/>
  </r>
  <r>
    <x v="1"/>
    <x v="7"/>
    <x v="0"/>
    <n v="2094.21"/>
  </r>
  <r>
    <x v="1"/>
    <x v="8"/>
    <x v="0"/>
    <n v="2398.5100000000002"/>
  </r>
  <r>
    <x v="1"/>
    <x v="9"/>
    <x v="0"/>
    <n v="2152.3000000000002"/>
  </r>
  <r>
    <x v="1"/>
    <x v="10"/>
    <x v="0"/>
    <n v="1987.2"/>
  </r>
  <r>
    <x v="1"/>
    <x v="11"/>
    <x v="0"/>
    <n v="2136.4299999999998"/>
  </r>
  <r>
    <x v="1"/>
    <x v="12"/>
    <x v="0"/>
    <n v="2579.09"/>
  </r>
  <r>
    <x v="1"/>
    <x v="13"/>
    <x v="0"/>
    <n v="2018.23"/>
  </r>
  <r>
    <x v="1"/>
    <x v="14"/>
    <x v="0"/>
    <n v="2485.8200000000002"/>
  </r>
  <r>
    <x v="1"/>
    <x v="15"/>
    <x v="0"/>
    <n v="2564.27"/>
  </r>
  <r>
    <x v="1"/>
    <x v="16"/>
    <x v="0"/>
    <n v="2140.9899999999998"/>
  </r>
  <r>
    <x v="1"/>
    <x v="17"/>
    <x v="0"/>
    <n v="2410.65"/>
  </r>
  <r>
    <x v="1"/>
    <x v="18"/>
    <x v="0"/>
    <n v="2848.94"/>
  </r>
  <r>
    <x v="2"/>
    <x v="0"/>
    <x v="0"/>
    <n v="750.73"/>
  </r>
  <r>
    <x v="2"/>
    <x v="1"/>
    <x v="0"/>
    <n v="827.84"/>
  </r>
  <r>
    <x v="2"/>
    <x v="2"/>
    <x v="0"/>
    <n v="732.07"/>
  </r>
  <r>
    <x v="2"/>
    <x v="3"/>
    <x v="0"/>
    <n v="791"/>
  </r>
  <r>
    <x v="2"/>
    <x v="4"/>
    <x v="0"/>
    <n v="686.04"/>
  </r>
  <r>
    <x v="2"/>
    <x v="5"/>
    <x v="0"/>
    <n v="771.24"/>
  </r>
  <r>
    <x v="2"/>
    <x v="6"/>
    <x v="0"/>
    <n v="804.34"/>
  </r>
  <r>
    <x v="2"/>
    <x v="7"/>
    <x v="0"/>
    <n v="759.97"/>
  </r>
  <r>
    <x v="2"/>
    <x v="8"/>
    <x v="0"/>
    <n v="862.08"/>
  </r>
  <r>
    <x v="2"/>
    <x v="9"/>
    <x v="0"/>
    <n v="757.99"/>
  </r>
  <r>
    <x v="2"/>
    <x v="10"/>
    <x v="0"/>
    <n v="704.74"/>
  </r>
  <r>
    <x v="2"/>
    <x v="11"/>
    <x v="0"/>
    <n v="750.07"/>
  </r>
  <r>
    <x v="2"/>
    <x v="12"/>
    <x v="0"/>
    <n v="838.44"/>
  </r>
  <r>
    <x v="2"/>
    <x v="13"/>
    <x v="0"/>
    <n v="828.63"/>
  </r>
  <r>
    <x v="2"/>
    <x v="14"/>
    <x v="0"/>
    <n v="873.02"/>
  </r>
  <r>
    <x v="2"/>
    <x v="15"/>
    <x v="0"/>
    <n v="887.96"/>
  </r>
  <r>
    <x v="2"/>
    <x v="16"/>
    <x v="0"/>
    <n v="902.75"/>
  </r>
  <r>
    <x v="2"/>
    <x v="17"/>
    <x v="0"/>
    <n v="899.05"/>
  </r>
  <r>
    <x v="2"/>
    <x v="18"/>
    <x v="0"/>
    <n v="875.97"/>
  </r>
  <r>
    <x v="0"/>
    <x v="0"/>
    <x v="1"/>
    <n v="1773.03"/>
  </r>
  <r>
    <x v="0"/>
    <x v="1"/>
    <x v="1"/>
    <n v="1958.4"/>
  </r>
  <r>
    <x v="0"/>
    <x v="2"/>
    <x v="1"/>
    <n v="2078.3200000000002"/>
  </r>
  <r>
    <x v="0"/>
    <x v="3"/>
    <x v="1"/>
    <n v="1940.23"/>
  </r>
  <r>
    <x v="0"/>
    <x v="4"/>
    <x v="1"/>
    <n v="1749.95"/>
  </r>
  <r>
    <x v="0"/>
    <x v="5"/>
    <x v="1"/>
    <n v="1959.82"/>
  </r>
  <r>
    <x v="0"/>
    <x v="6"/>
    <x v="1"/>
    <n v="1904.3"/>
  </r>
  <r>
    <x v="0"/>
    <x v="7"/>
    <x v="1"/>
    <n v="1880.92"/>
  </r>
  <r>
    <x v="0"/>
    <x v="8"/>
    <x v="1"/>
    <n v="2143.48"/>
  </r>
  <r>
    <x v="0"/>
    <x v="9"/>
    <x v="1"/>
    <n v="1860.93"/>
  </r>
  <r>
    <x v="0"/>
    <x v="10"/>
    <x v="1"/>
    <n v="1682.64"/>
  </r>
  <r>
    <x v="0"/>
    <x v="11"/>
    <x v="1"/>
    <n v="1889.08"/>
  </r>
  <r>
    <x v="0"/>
    <x v="12"/>
    <x v="1"/>
    <n v="2172.1"/>
  </r>
  <r>
    <x v="0"/>
    <x v="13"/>
    <x v="1"/>
    <n v="1774.8"/>
  </r>
  <r>
    <x v="0"/>
    <x v="14"/>
    <x v="1"/>
    <n v="2216.96"/>
  </r>
  <r>
    <x v="0"/>
    <x v="15"/>
    <x v="1"/>
    <n v="2332.63"/>
  </r>
  <r>
    <x v="0"/>
    <x v="16"/>
    <x v="1"/>
    <n v="1987.39"/>
  </r>
  <r>
    <x v="0"/>
    <x v="17"/>
    <x v="1"/>
    <n v="2323.25"/>
  </r>
  <r>
    <x v="0"/>
    <x v="18"/>
    <x v="1"/>
    <n v="2291.71"/>
  </r>
  <r>
    <x v="1"/>
    <x v="0"/>
    <x v="1"/>
    <n v="1980.07"/>
  </r>
  <r>
    <x v="1"/>
    <x v="1"/>
    <x v="1"/>
    <n v="2162.35"/>
  </r>
  <r>
    <x v="1"/>
    <x v="2"/>
    <x v="1"/>
    <n v="2341.7600000000002"/>
  </r>
  <r>
    <x v="1"/>
    <x v="3"/>
    <x v="1"/>
    <n v="2124.98"/>
  </r>
  <r>
    <x v="1"/>
    <x v="4"/>
    <x v="1"/>
    <n v="1907.78"/>
  </r>
  <r>
    <x v="1"/>
    <x v="5"/>
    <x v="1"/>
    <n v="2182.91"/>
  </r>
  <r>
    <x v="1"/>
    <x v="6"/>
    <x v="1"/>
    <n v="2142.4"/>
  </r>
  <r>
    <x v="1"/>
    <x v="7"/>
    <x v="1"/>
    <n v="2089"/>
  </r>
  <r>
    <x v="1"/>
    <x v="8"/>
    <x v="1"/>
    <n v="2379.25"/>
  </r>
  <r>
    <x v="1"/>
    <x v="9"/>
    <x v="1"/>
    <n v="2085.52"/>
  </r>
  <r>
    <x v="1"/>
    <x v="10"/>
    <x v="1"/>
    <n v="1928.51"/>
  </r>
  <r>
    <x v="1"/>
    <x v="11"/>
    <x v="1"/>
    <n v="2097.56"/>
  </r>
  <r>
    <x v="1"/>
    <x v="12"/>
    <x v="1"/>
    <n v="2408.23"/>
  </r>
  <r>
    <x v="1"/>
    <x v="13"/>
    <x v="1"/>
    <n v="1995.72"/>
  </r>
  <r>
    <x v="1"/>
    <x v="14"/>
    <x v="1"/>
    <n v="2471.92"/>
  </r>
  <r>
    <x v="1"/>
    <x v="15"/>
    <x v="1"/>
    <n v="2626.86"/>
  </r>
  <r>
    <x v="1"/>
    <x v="16"/>
    <x v="1"/>
    <n v="2204.48"/>
  </r>
  <r>
    <x v="1"/>
    <x v="17"/>
    <x v="1"/>
    <n v="2577.35"/>
  </r>
  <r>
    <x v="1"/>
    <x v="18"/>
    <x v="1"/>
    <n v="2593.9699999999998"/>
  </r>
  <r>
    <x v="2"/>
    <x v="0"/>
    <x v="1"/>
    <n v="726.66"/>
  </r>
  <r>
    <x v="2"/>
    <x v="1"/>
    <x v="1"/>
    <n v="821.92"/>
  </r>
  <r>
    <x v="2"/>
    <x v="2"/>
    <x v="1"/>
    <n v="768.83"/>
  </r>
  <r>
    <x v="2"/>
    <x v="3"/>
    <x v="1"/>
    <n v="852.63"/>
  </r>
  <r>
    <x v="2"/>
    <x v="4"/>
    <x v="1"/>
    <n v="734.18"/>
  </r>
  <r>
    <x v="2"/>
    <x v="5"/>
    <x v="1"/>
    <n v="829.05"/>
  </r>
  <r>
    <x v="2"/>
    <x v="6"/>
    <x v="1"/>
    <n v="809.51"/>
  </r>
  <r>
    <x v="2"/>
    <x v="7"/>
    <x v="1"/>
    <n v="784.56"/>
  </r>
  <r>
    <x v="2"/>
    <x v="8"/>
    <x v="1"/>
    <n v="867.66"/>
  </r>
  <r>
    <x v="2"/>
    <x v="9"/>
    <x v="1"/>
    <n v="737.37"/>
  </r>
  <r>
    <x v="2"/>
    <x v="10"/>
    <x v="1"/>
    <n v="669.36"/>
  </r>
  <r>
    <x v="2"/>
    <x v="11"/>
    <x v="1"/>
    <n v="763.74"/>
  </r>
  <r>
    <x v="2"/>
    <x v="12"/>
    <x v="1"/>
    <n v="870.27"/>
  </r>
  <r>
    <x v="2"/>
    <x v="13"/>
    <x v="1"/>
    <n v="669.57"/>
  </r>
  <r>
    <x v="2"/>
    <x v="14"/>
    <x v="1"/>
    <n v="1035.21"/>
  </r>
  <r>
    <x v="2"/>
    <x v="15"/>
    <x v="1"/>
    <n v="942.81"/>
  </r>
  <r>
    <x v="2"/>
    <x v="16"/>
    <x v="1"/>
    <n v="846.66"/>
  </r>
  <r>
    <x v="2"/>
    <x v="17"/>
    <x v="1"/>
    <n v="871.29"/>
  </r>
  <r>
    <x v="2"/>
    <x v="18"/>
    <x v="1"/>
    <n v="939.56"/>
  </r>
  <r>
    <x v="0"/>
    <x v="0"/>
    <x v="2"/>
    <n v="1748.97"/>
  </r>
  <r>
    <x v="0"/>
    <x v="1"/>
    <x v="2"/>
    <n v="1951.39"/>
  </r>
  <r>
    <x v="0"/>
    <x v="2"/>
    <x v="2"/>
    <n v="1977.08"/>
  </r>
  <r>
    <x v="0"/>
    <x v="3"/>
    <x v="2"/>
    <n v="1862.6"/>
  </r>
  <r>
    <x v="0"/>
    <x v="4"/>
    <x v="2"/>
    <n v="1679.32"/>
  </r>
  <r>
    <x v="0"/>
    <x v="5"/>
    <x v="2"/>
    <n v="1972.42"/>
  </r>
  <r>
    <x v="0"/>
    <x v="6"/>
    <x v="2"/>
    <n v="1843.85"/>
  </r>
  <r>
    <x v="0"/>
    <x v="7"/>
    <x v="2"/>
    <n v="1776.6"/>
  </r>
  <r>
    <x v="0"/>
    <x v="8"/>
    <x v="2"/>
    <n v="2067.62"/>
  </r>
  <r>
    <x v="0"/>
    <x v="9"/>
    <x v="2"/>
    <n v="1784.82"/>
  </r>
  <r>
    <x v="0"/>
    <x v="10"/>
    <x v="2"/>
    <n v="1612.29"/>
  </r>
  <r>
    <x v="0"/>
    <x v="11"/>
    <x v="2"/>
    <n v="1834.52"/>
  </r>
  <r>
    <x v="0"/>
    <x v="12"/>
    <x v="2"/>
    <n v="2264.58"/>
  </r>
  <r>
    <x v="0"/>
    <x v="13"/>
    <x v="2"/>
    <n v="1761.77"/>
  </r>
  <r>
    <x v="0"/>
    <x v="14"/>
    <x v="2"/>
    <n v="2049.75"/>
  </r>
  <r>
    <x v="0"/>
    <x v="15"/>
    <x v="2"/>
    <n v="2241.8000000000002"/>
  </r>
  <r>
    <x v="0"/>
    <x v="16"/>
    <x v="2"/>
    <n v="1865.72"/>
  </r>
  <r>
    <x v="0"/>
    <x v="17"/>
    <x v="2"/>
    <n v="2156.9899999999998"/>
  </r>
  <r>
    <x v="0"/>
    <x v="18"/>
    <x v="2"/>
    <n v="2231.11"/>
  </r>
  <r>
    <x v="1"/>
    <x v="0"/>
    <x v="2"/>
    <n v="1978.86"/>
  </r>
  <r>
    <x v="1"/>
    <x v="1"/>
    <x v="2"/>
    <n v="2197.67"/>
  </r>
  <r>
    <x v="1"/>
    <x v="2"/>
    <x v="2"/>
    <n v="2236.7399999999998"/>
  </r>
  <r>
    <x v="1"/>
    <x v="3"/>
    <x v="2"/>
    <n v="2043.25"/>
  </r>
  <r>
    <x v="1"/>
    <x v="4"/>
    <x v="2"/>
    <n v="1820.85"/>
  </r>
  <r>
    <x v="1"/>
    <x v="5"/>
    <x v="2"/>
    <n v="2178.11"/>
  </r>
  <r>
    <x v="1"/>
    <x v="6"/>
    <x v="2"/>
    <n v="2045.79"/>
  </r>
  <r>
    <x v="1"/>
    <x v="7"/>
    <x v="2"/>
    <n v="1958.01"/>
  </r>
  <r>
    <x v="1"/>
    <x v="8"/>
    <x v="2"/>
    <n v="2316.15"/>
  </r>
  <r>
    <x v="1"/>
    <x v="9"/>
    <x v="2"/>
    <n v="2042.44"/>
  </r>
  <r>
    <x v="1"/>
    <x v="10"/>
    <x v="2"/>
    <n v="1821.75"/>
  </r>
  <r>
    <x v="1"/>
    <x v="11"/>
    <x v="2"/>
    <n v="2045.81"/>
  </r>
  <r>
    <x v="1"/>
    <x v="12"/>
    <x v="2"/>
    <n v="2510.81"/>
  </r>
  <r>
    <x v="1"/>
    <x v="13"/>
    <x v="2"/>
    <n v="1947.38"/>
  </r>
  <r>
    <x v="1"/>
    <x v="14"/>
    <x v="2"/>
    <n v="2323.39"/>
  </r>
  <r>
    <x v="1"/>
    <x v="15"/>
    <x v="2"/>
    <n v="2537.4"/>
  </r>
  <r>
    <x v="1"/>
    <x v="16"/>
    <x v="2"/>
    <n v="2079.19"/>
  </r>
  <r>
    <x v="1"/>
    <x v="17"/>
    <x v="2"/>
    <n v="2430.62"/>
  </r>
  <r>
    <x v="1"/>
    <x v="18"/>
    <x v="2"/>
    <n v="2465.3200000000002"/>
  </r>
  <r>
    <x v="2"/>
    <x v="0"/>
    <x v="2"/>
    <n v="705.23"/>
  </r>
  <r>
    <x v="2"/>
    <x v="1"/>
    <x v="2"/>
    <n v="816.2"/>
  </r>
  <r>
    <x v="2"/>
    <x v="2"/>
    <x v="2"/>
    <n v="723.8"/>
  </r>
  <r>
    <x v="2"/>
    <x v="3"/>
    <x v="2"/>
    <n v="777.09"/>
  </r>
  <r>
    <x v="2"/>
    <x v="4"/>
    <x v="2"/>
    <n v="714.98"/>
  </r>
  <r>
    <x v="2"/>
    <x v="5"/>
    <x v="2"/>
    <n v="821.12"/>
  </r>
  <r>
    <x v="2"/>
    <x v="6"/>
    <x v="2"/>
    <n v="739.02"/>
  </r>
  <r>
    <x v="2"/>
    <x v="7"/>
    <x v="2"/>
    <n v="718.06"/>
  </r>
  <r>
    <x v="2"/>
    <x v="8"/>
    <x v="2"/>
    <n v="777.98"/>
  </r>
  <r>
    <x v="2"/>
    <x v="9"/>
    <x v="2"/>
    <n v="684.57"/>
  </r>
  <r>
    <x v="2"/>
    <x v="10"/>
    <x v="2"/>
    <n v="618.83000000000004"/>
  </r>
  <r>
    <x v="2"/>
    <x v="11"/>
    <x v="2"/>
    <n v="727.01"/>
  </r>
  <r>
    <x v="2"/>
    <x v="12"/>
    <x v="2"/>
    <n v="771.65"/>
  </r>
  <r>
    <x v="2"/>
    <x v="13"/>
    <x v="2"/>
    <n v="739.49"/>
  </r>
  <r>
    <x v="2"/>
    <x v="14"/>
    <x v="2"/>
    <n v="825.97"/>
  </r>
  <r>
    <x v="2"/>
    <x v="15"/>
    <x v="2"/>
    <n v="872"/>
  </r>
  <r>
    <x v="2"/>
    <x v="16"/>
    <x v="2"/>
    <n v="748.78"/>
  </r>
  <r>
    <x v="2"/>
    <x v="17"/>
    <x v="2"/>
    <n v="739.01"/>
  </r>
  <r>
    <x v="2"/>
    <x v="18"/>
    <x v="2"/>
    <n v="791.05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9">
  <r>
    <x v="0"/>
    <x v="0"/>
    <x v="0"/>
    <n v="1373.63"/>
  </r>
  <r>
    <x v="0"/>
    <x v="1"/>
    <x v="0"/>
    <n v="2240.66"/>
  </r>
  <r>
    <x v="0"/>
    <x v="2"/>
    <x v="0"/>
    <n v="2264.1"/>
  </r>
  <r>
    <x v="0"/>
    <x v="3"/>
    <x v="0"/>
    <n v="3034.1"/>
  </r>
  <r>
    <x v="0"/>
    <x v="4"/>
    <x v="0"/>
    <n v="2245.5"/>
  </r>
  <r>
    <x v="0"/>
    <x v="5"/>
    <x v="0"/>
    <n v="1861.86"/>
  </r>
  <r>
    <x v="0"/>
    <x v="6"/>
    <x v="0"/>
    <n v="1602.43"/>
  </r>
  <r>
    <x v="0"/>
    <x v="7"/>
    <x v="0"/>
    <n v="1915.77"/>
  </r>
  <r>
    <x v="0"/>
    <x v="8"/>
    <x v="0"/>
    <n v="1119.52"/>
  </r>
  <r>
    <x v="0"/>
    <x v="9"/>
    <x v="0"/>
    <n v="2809.55"/>
  </r>
  <r>
    <x v="0"/>
    <x v="10"/>
    <x v="0"/>
    <n v="3152.52"/>
  </r>
  <r>
    <x v="0"/>
    <x v="11"/>
    <x v="0"/>
    <n v="1869.07"/>
  </r>
  <r>
    <x v="0"/>
    <x v="12"/>
    <x v="0"/>
    <n v="2297.04"/>
  </r>
  <r>
    <x v="0"/>
    <x v="13"/>
    <x v="0"/>
    <n v="1423"/>
  </r>
  <r>
    <x v="0"/>
    <x v="14"/>
    <x v="0"/>
    <n v="2800.84"/>
  </r>
  <r>
    <x v="0"/>
    <x v="15"/>
    <x v="0"/>
    <n v="2585.61"/>
  </r>
  <r>
    <x v="0"/>
    <x v="16"/>
    <x v="0"/>
    <n v="2384.96"/>
  </r>
  <r>
    <x v="0"/>
    <x v="17"/>
    <x v="0"/>
    <n v="1552.43"/>
  </r>
  <r>
    <x v="0"/>
    <x v="18"/>
    <x v="0"/>
    <n v="1493.34"/>
  </r>
  <r>
    <x v="0"/>
    <x v="19"/>
    <x v="0"/>
    <n v="997.34"/>
  </r>
  <r>
    <x v="0"/>
    <x v="20"/>
    <x v="0"/>
    <m/>
  </r>
  <r>
    <x v="1"/>
    <x v="0"/>
    <x v="0"/>
    <n v="1403.69"/>
  </r>
  <r>
    <x v="1"/>
    <x v="1"/>
    <x v="0"/>
    <n v="2251.94"/>
  </r>
  <r>
    <x v="1"/>
    <x v="2"/>
    <x v="0"/>
    <n v="2337.6799999999998"/>
  </r>
  <r>
    <x v="1"/>
    <x v="3"/>
    <x v="0"/>
    <n v="3130.31"/>
  </r>
  <r>
    <x v="1"/>
    <x v="4"/>
    <x v="0"/>
    <n v="2321.09"/>
  </r>
  <r>
    <x v="1"/>
    <x v="5"/>
    <x v="0"/>
    <n v="1916.2"/>
  </r>
  <r>
    <x v="1"/>
    <x v="6"/>
    <x v="0"/>
    <n v="1783.13"/>
  </r>
  <r>
    <x v="1"/>
    <x v="7"/>
    <x v="0"/>
    <n v="2026.62"/>
  </r>
  <r>
    <x v="1"/>
    <x v="8"/>
    <x v="0"/>
    <n v="1376.2"/>
  </r>
  <r>
    <x v="1"/>
    <x v="9"/>
    <x v="0"/>
    <n v="2965.92"/>
  </r>
  <r>
    <x v="1"/>
    <x v="10"/>
    <x v="0"/>
    <n v="3283.27"/>
  </r>
  <r>
    <x v="1"/>
    <x v="11"/>
    <x v="0"/>
    <n v="2007.65"/>
  </r>
  <r>
    <x v="1"/>
    <x v="12"/>
    <x v="0"/>
    <n v="2475.27"/>
  </r>
  <r>
    <x v="1"/>
    <x v="13"/>
    <x v="0"/>
    <n v="1696.36"/>
  </r>
  <r>
    <x v="1"/>
    <x v="14"/>
    <x v="0"/>
    <n v="2876.18"/>
  </r>
  <r>
    <x v="1"/>
    <x v="15"/>
    <x v="0"/>
    <n v="2900.13"/>
  </r>
  <r>
    <x v="1"/>
    <x v="16"/>
    <x v="0"/>
    <n v="2607.9899999999998"/>
  </r>
  <r>
    <x v="1"/>
    <x v="17"/>
    <x v="0"/>
    <n v="1890.4"/>
  </r>
  <r>
    <x v="1"/>
    <x v="18"/>
    <x v="0"/>
    <n v="1723.81"/>
  </r>
  <r>
    <x v="1"/>
    <x v="19"/>
    <x v="0"/>
    <n v="1635.91"/>
  </r>
  <r>
    <x v="1"/>
    <x v="20"/>
    <x v="0"/>
    <m/>
  </r>
  <r>
    <x v="2"/>
    <x v="0"/>
    <x v="0"/>
    <n v="803.81"/>
  </r>
  <r>
    <x v="2"/>
    <x v="1"/>
    <x v="0"/>
    <n v="1052.8"/>
  </r>
  <r>
    <x v="2"/>
    <x v="2"/>
    <x v="0"/>
    <n v="930.4"/>
  </r>
  <r>
    <x v="2"/>
    <x v="3"/>
    <x v="0"/>
    <n v="995.31"/>
  </r>
  <r>
    <x v="2"/>
    <x v="4"/>
    <x v="0"/>
    <n v="863.59"/>
  </r>
  <r>
    <x v="2"/>
    <x v="5"/>
    <x v="0"/>
    <n v="996.8"/>
  </r>
  <r>
    <x v="2"/>
    <x v="6"/>
    <x v="0"/>
    <n v="792.81"/>
  </r>
  <r>
    <x v="2"/>
    <x v="7"/>
    <x v="0"/>
    <n v="882.09"/>
  </r>
  <r>
    <x v="2"/>
    <x v="8"/>
    <x v="0"/>
    <n v="555.54999999999995"/>
  </r>
  <r>
    <x v="2"/>
    <x v="9"/>
    <x v="0"/>
    <n v="1048.68"/>
  </r>
  <r>
    <x v="2"/>
    <x v="10"/>
    <x v="0"/>
    <n v="1150.23"/>
  </r>
  <r>
    <x v="2"/>
    <x v="11"/>
    <x v="0"/>
    <n v="834.64"/>
  </r>
  <r>
    <x v="2"/>
    <x v="12"/>
    <x v="0"/>
    <n v="1025.82"/>
  </r>
  <r>
    <x v="2"/>
    <x v="13"/>
    <x v="0"/>
    <n v="658.01"/>
  </r>
  <r>
    <x v="2"/>
    <x v="14"/>
    <x v="0"/>
    <n v="1065.58"/>
  </r>
  <r>
    <x v="2"/>
    <x v="15"/>
    <x v="0"/>
    <n v="1091.98"/>
  </r>
  <r>
    <x v="2"/>
    <x v="16"/>
    <x v="0"/>
    <n v="1077.73"/>
  </r>
  <r>
    <x v="2"/>
    <x v="17"/>
    <x v="0"/>
    <n v="658.53"/>
  </r>
  <r>
    <x v="2"/>
    <x v="18"/>
    <x v="0"/>
    <n v="715.48"/>
  </r>
  <r>
    <x v="2"/>
    <x v="19"/>
    <x v="0"/>
    <n v="545.48"/>
  </r>
  <r>
    <x v="2"/>
    <x v="20"/>
    <x v="0"/>
    <m/>
  </r>
  <r>
    <x v="0"/>
    <x v="0"/>
    <x v="1"/>
    <n v="1336.05"/>
  </r>
  <r>
    <x v="0"/>
    <x v="1"/>
    <x v="1"/>
    <n v="2319.3000000000002"/>
  </r>
  <r>
    <x v="0"/>
    <x v="2"/>
    <x v="1"/>
    <n v="2237.1"/>
  </r>
  <r>
    <x v="0"/>
    <x v="3"/>
    <x v="1"/>
    <n v="2777.45"/>
  </r>
  <r>
    <x v="0"/>
    <x v="4"/>
    <x v="1"/>
    <n v="2272.37"/>
  </r>
  <r>
    <x v="0"/>
    <x v="5"/>
    <x v="1"/>
    <n v="1937.53"/>
  </r>
  <r>
    <x v="0"/>
    <x v="6"/>
    <x v="1"/>
    <n v="1631.72"/>
  </r>
  <r>
    <x v="0"/>
    <x v="7"/>
    <x v="1"/>
    <n v="1940.44"/>
  </r>
  <r>
    <x v="0"/>
    <x v="8"/>
    <x v="1"/>
    <n v="1312.14"/>
  </r>
  <r>
    <x v="0"/>
    <x v="9"/>
    <x v="1"/>
    <n v="2591.7800000000002"/>
  </r>
  <r>
    <x v="0"/>
    <x v="10"/>
    <x v="1"/>
    <n v="3384.08"/>
  </r>
  <r>
    <x v="0"/>
    <x v="11"/>
    <x v="1"/>
    <n v="1833.57"/>
  </r>
  <r>
    <x v="0"/>
    <x v="12"/>
    <x v="1"/>
    <n v="2283.4899999999998"/>
  </r>
  <r>
    <x v="0"/>
    <x v="13"/>
    <x v="1"/>
    <n v="1439.21"/>
  </r>
  <r>
    <x v="0"/>
    <x v="14"/>
    <x v="1"/>
    <n v="2680.53"/>
  </r>
  <r>
    <x v="0"/>
    <x v="15"/>
    <x v="1"/>
    <n v="2492.5"/>
  </r>
  <r>
    <x v="0"/>
    <x v="16"/>
    <x v="1"/>
    <n v="2208.75"/>
  </r>
  <r>
    <x v="0"/>
    <x v="17"/>
    <x v="1"/>
    <n v="1485.75"/>
  </r>
  <r>
    <x v="0"/>
    <x v="18"/>
    <x v="1"/>
    <n v="1461.78"/>
  </r>
  <r>
    <x v="0"/>
    <x v="19"/>
    <x v="1"/>
    <n v="872.45"/>
  </r>
  <r>
    <x v="0"/>
    <x v="20"/>
    <x v="1"/>
    <m/>
  </r>
  <r>
    <x v="1"/>
    <x v="0"/>
    <x v="1"/>
    <n v="1375.09"/>
  </r>
  <r>
    <x v="1"/>
    <x v="1"/>
    <x v="1"/>
    <n v="2348.14"/>
  </r>
  <r>
    <x v="1"/>
    <x v="2"/>
    <x v="1"/>
    <n v="2307.08"/>
  </r>
  <r>
    <x v="1"/>
    <x v="3"/>
    <x v="1"/>
    <n v="2934.55"/>
  </r>
  <r>
    <x v="1"/>
    <x v="4"/>
    <x v="1"/>
    <n v="2357.4499999999998"/>
  </r>
  <r>
    <x v="1"/>
    <x v="5"/>
    <x v="1"/>
    <n v="1986.06"/>
  </r>
  <r>
    <x v="1"/>
    <x v="6"/>
    <x v="1"/>
    <n v="1809.7"/>
  </r>
  <r>
    <x v="1"/>
    <x v="7"/>
    <x v="1"/>
    <n v="2041.36"/>
  </r>
  <r>
    <x v="1"/>
    <x v="8"/>
    <x v="1"/>
    <n v="1589.6"/>
  </r>
  <r>
    <x v="1"/>
    <x v="9"/>
    <x v="1"/>
    <n v="2722.89"/>
  </r>
  <r>
    <x v="1"/>
    <x v="10"/>
    <x v="1"/>
    <n v="3515.15"/>
  </r>
  <r>
    <x v="1"/>
    <x v="11"/>
    <x v="1"/>
    <n v="2038.26"/>
  </r>
  <r>
    <x v="1"/>
    <x v="12"/>
    <x v="1"/>
    <n v="2493.13"/>
  </r>
  <r>
    <x v="1"/>
    <x v="13"/>
    <x v="1"/>
    <n v="1730.97"/>
  </r>
  <r>
    <x v="1"/>
    <x v="14"/>
    <x v="1"/>
    <n v="2753.23"/>
  </r>
  <r>
    <x v="1"/>
    <x v="15"/>
    <x v="1"/>
    <n v="2856.63"/>
  </r>
  <r>
    <x v="1"/>
    <x v="16"/>
    <x v="1"/>
    <n v="2421.2399999999998"/>
  </r>
  <r>
    <x v="1"/>
    <x v="17"/>
    <x v="1"/>
    <n v="1949.86"/>
  </r>
  <r>
    <x v="1"/>
    <x v="18"/>
    <x v="1"/>
    <n v="1661.34"/>
  </r>
  <r>
    <x v="1"/>
    <x v="19"/>
    <x v="1"/>
    <n v="1287.95"/>
  </r>
  <r>
    <x v="1"/>
    <x v="20"/>
    <x v="1"/>
    <m/>
  </r>
  <r>
    <x v="2"/>
    <x v="0"/>
    <x v="1"/>
    <n v="722.73"/>
  </r>
  <r>
    <x v="2"/>
    <x v="1"/>
    <x v="1"/>
    <n v="1511.22"/>
  </r>
  <r>
    <x v="2"/>
    <x v="2"/>
    <x v="1"/>
    <n v="942.85"/>
  </r>
  <r>
    <x v="2"/>
    <x v="3"/>
    <x v="1"/>
    <n v="1082.44"/>
  </r>
  <r>
    <x v="2"/>
    <x v="4"/>
    <x v="1"/>
    <n v="966.82"/>
  </r>
  <r>
    <x v="2"/>
    <x v="5"/>
    <x v="1"/>
    <n v="879.46"/>
  </r>
  <r>
    <x v="2"/>
    <x v="6"/>
    <x v="1"/>
    <n v="845.16"/>
  </r>
  <r>
    <x v="2"/>
    <x v="7"/>
    <x v="1"/>
    <n v="878.69"/>
  </r>
  <r>
    <x v="2"/>
    <x v="8"/>
    <x v="1"/>
    <n v="677.72"/>
  </r>
  <r>
    <x v="2"/>
    <x v="9"/>
    <x v="1"/>
    <n v="966.02"/>
  </r>
  <r>
    <x v="2"/>
    <x v="10"/>
    <x v="1"/>
    <n v="1048.8"/>
  </r>
  <r>
    <x v="2"/>
    <x v="11"/>
    <x v="1"/>
    <n v="1020.75"/>
  </r>
  <r>
    <x v="2"/>
    <x v="12"/>
    <x v="1"/>
    <n v="852.6"/>
  </r>
  <r>
    <x v="2"/>
    <x v="13"/>
    <x v="1"/>
    <n v="714.55"/>
  </r>
  <r>
    <x v="2"/>
    <x v="14"/>
    <x v="1"/>
    <n v="1072.5"/>
  </r>
  <r>
    <x v="2"/>
    <x v="15"/>
    <x v="1"/>
    <n v="1041.71"/>
  </r>
  <r>
    <x v="2"/>
    <x v="16"/>
    <x v="1"/>
    <n v="1015.8"/>
  </r>
  <r>
    <x v="2"/>
    <x v="17"/>
    <x v="1"/>
    <n v="663.94"/>
  </r>
  <r>
    <x v="2"/>
    <x v="18"/>
    <x v="1"/>
    <n v="741.81"/>
  </r>
  <r>
    <x v="2"/>
    <x v="19"/>
    <x v="1"/>
    <n v="559.39"/>
  </r>
  <r>
    <x v="2"/>
    <x v="20"/>
    <x v="1"/>
    <m/>
  </r>
  <r>
    <x v="0"/>
    <x v="0"/>
    <x v="2"/>
    <n v="1249.75"/>
  </r>
  <r>
    <x v="0"/>
    <x v="1"/>
    <x v="2"/>
    <n v="2175.1799999999998"/>
  </r>
  <r>
    <x v="0"/>
    <x v="2"/>
    <x v="2"/>
    <n v="2240.8200000000002"/>
  </r>
  <r>
    <x v="0"/>
    <x v="3"/>
    <x v="2"/>
    <n v="3633.49"/>
  </r>
  <r>
    <x v="0"/>
    <x v="4"/>
    <x v="2"/>
    <n v="2229.11"/>
  </r>
  <r>
    <x v="0"/>
    <x v="5"/>
    <x v="2"/>
    <n v="1866.07"/>
  </r>
  <r>
    <x v="0"/>
    <x v="6"/>
    <x v="2"/>
    <n v="1585.05"/>
  </r>
  <r>
    <x v="0"/>
    <x v="7"/>
    <x v="2"/>
    <n v="1945.79"/>
  </r>
  <r>
    <x v="0"/>
    <x v="8"/>
    <x v="2"/>
    <n v="1235.08"/>
  </r>
  <r>
    <x v="0"/>
    <x v="9"/>
    <x v="2"/>
    <n v="2741.59"/>
  </r>
  <r>
    <x v="0"/>
    <x v="10"/>
    <x v="2"/>
    <n v="3350.57"/>
  </r>
  <r>
    <x v="0"/>
    <x v="11"/>
    <x v="2"/>
    <n v="1571.67"/>
  </r>
  <r>
    <x v="0"/>
    <x v="12"/>
    <x v="2"/>
    <n v="2271.16"/>
  </r>
  <r>
    <x v="0"/>
    <x v="13"/>
    <x v="2"/>
    <n v="1348.38"/>
  </r>
  <r>
    <x v="0"/>
    <x v="14"/>
    <x v="2"/>
    <n v="2563.06"/>
  </r>
  <r>
    <x v="0"/>
    <x v="15"/>
    <x v="2"/>
    <n v="2365.2600000000002"/>
  </r>
  <r>
    <x v="0"/>
    <x v="16"/>
    <x v="2"/>
    <n v="2160.2199999999998"/>
  </r>
  <r>
    <x v="0"/>
    <x v="17"/>
    <x v="2"/>
    <n v="1556.34"/>
  </r>
  <r>
    <x v="0"/>
    <x v="18"/>
    <x v="2"/>
    <n v="1386.84"/>
  </r>
  <r>
    <x v="0"/>
    <x v="19"/>
    <x v="2"/>
    <n v="750.24"/>
  </r>
  <r>
    <x v="0"/>
    <x v="20"/>
    <x v="2"/>
    <m/>
  </r>
  <r>
    <x v="1"/>
    <x v="0"/>
    <x v="2"/>
    <n v="1287.3800000000001"/>
  </r>
  <r>
    <x v="1"/>
    <x v="1"/>
    <x v="2"/>
    <n v="2182.44"/>
  </r>
  <r>
    <x v="1"/>
    <x v="2"/>
    <x v="2"/>
    <n v="2316.0500000000002"/>
  </r>
  <r>
    <x v="1"/>
    <x v="3"/>
    <x v="2"/>
    <n v="3798.27"/>
  </r>
  <r>
    <x v="1"/>
    <x v="4"/>
    <x v="2"/>
    <n v="2331.02"/>
  </r>
  <r>
    <x v="1"/>
    <x v="5"/>
    <x v="2"/>
    <n v="1921.14"/>
  </r>
  <r>
    <x v="1"/>
    <x v="6"/>
    <x v="2"/>
    <n v="1766.71"/>
  </r>
  <r>
    <x v="1"/>
    <x v="7"/>
    <x v="2"/>
    <n v="2055.71"/>
  </r>
  <r>
    <x v="1"/>
    <x v="8"/>
    <x v="2"/>
    <n v="1502.57"/>
  </r>
  <r>
    <x v="1"/>
    <x v="9"/>
    <x v="2"/>
    <n v="2891.79"/>
  </r>
  <r>
    <x v="1"/>
    <x v="10"/>
    <x v="2"/>
    <n v="3478.92"/>
  </r>
  <r>
    <x v="1"/>
    <x v="11"/>
    <x v="2"/>
    <n v="1809.79"/>
  </r>
  <r>
    <x v="1"/>
    <x v="12"/>
    <x v="2"/>
    <n v="2453.84"/>
  </r>
  <r>
    <x v="1"/>
    <x v="13"/>
    <x v="2"/>
    <n v="1638.64"/>
  </r>
  <r>
    <x v="1"/>
    <x v="14"/>
    <x v="2"/>
    <n v="2657.89"/>
  </r>
  <r>
    <x v="1"/>
    <x v="15"/>
    <x v="2"/>
    <n v="2703.93"/>
  </r>
  <r>
    <x v="1"/>
    <x v="16"/>
    <x v="2"/>
    <n v="2372.12"/>
  </r>
  <r>
    <x v="1"/>
    <x v="17"/>
    <x v="2"/>
    <n v="2013.71"/>
  </r>
  <r>
    <x v="1"/>
    <x v="18"/>
    <x v="2"/>
    <n v="1639.93"/>
  </r>
  <r>
    <x v="1"/>
    <x v="19"/>
    <x v="2"/>
    <n v="1125.25"/>
  </r>
  <r>
    <x v="1"/>
    <x v="20"/>
    <x v="2"/>
    <m/>
  </r>
  <r>
    <x v="2"/>
    <x v="0"/>
    <x v="2"/>
    <n v="616.4"/>
  </r>
  <r>
    <x v="2"/>
    <x v="1"/>
    <x v="2"/>
    <n v="1106.47"/>
  </r>
  <r>
    <x v="2"/>
    <x v="2"/>
    <x v="2"/>
    <n v="884.26"/>
  </r>
  <r>
    <x v="2"/>
    <x v="3"/>
    <x v="2"/>
    <n v="919.15"/>
  </r>
  <r>
    <x v="2"/>
    <x v="4"/>
    <x v="2"/>
    <n v="815.25"/>
  </r>
  <r>
    <x v="2"/>
    <x v="5"/>
    <x v="2"/>
    <n v="855.38"/>
  </r>
  <r>
    <x v="2"/>
    <x v="6"/>
    <x v="2"/>
    <n v="809.16"/>
  </r>
  <r>
    <x v="2"/>
    <x v="7"/>
    <x v="2"/>
    <n v="802.06"/>
  </r>
  <r>
    <x v="2"/>
    <x v="8"/>
    <x v="2"/>
    <n v="647.88"/>
  </r>
  <r>
    <x v="2"/>
    <x v="9"/>
    <x v="2"/>
    <n v="886.14"/>
  </r>
  <r>
    <x v="2"/>
    <x v="10"/>
    <x v="2"/>
    <n v="1161.48"/>
  </r>
  <r>
    <x v="2"/>
    <x v="11"/>
    <x v="2"/>
    <n v="879.34"/>
  </r>
  <r>
    <x v="2"/>
    <x v="12"/>
    <x v="2"/>
    <n v="904.26"/>
  </r>
  <r>
    <x v="2"/>
    <x v="13"/>
    <x v="2"/>
    <n v="663.75"/>
  </r>
  <r>
    <x v="2"/>
    <x v="14"/>
    <x v="2"/>
    <n v="902.5"/>
  </r>
  <r>
    <x v="2"/>
    <x v="15"/>
    <x v="2"/>
    <n v="905.25"/>
  </r>
  <r>
    <x v="2"/>
    <x v="16"/>
    <x v="2"/>
    <n v="976.49"/>
  </r>
  <r>
    <x v="2"/>
    <x v="17"/>
    <x v="2"/>
    <n v="633.48"/>
  </r>
  <r>
    <x v="2"/>
    <x v="18"/>
    <x v="2"/>
    <n v="712.31"/>
  </r>
  <r>
    <x v="2"/>
    <x v="19"/>
    <x v="2"/>
    <n v="449.2"/>
  </r>
  <r>
    <x v="2"/>
    <x v="20"/>
    <x v="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E97895-D9B7-4A75-8D1D-B4799852166F}" name="TablaDinámica1" cacheId="0" applyNumberFormats="0" applyBorderFormats="0" applyFontFormats="0" applyPatternFormats="0" applyAlignmentFormats="0" applyWidthHeightFormats="1" dataCaption="Valores" grandTotalCaption="Total" missingCaption="--" updatedVersion="7" minRefreshableVersion="3" rowGrandTotals="0" colGrandTotals="0" itemPrintTitles="1" createdVersion="7" indent="0" compact="0" compactData="0" multipleFieldFilters="0" rowHeaderCaption="Género">
  <location ref="B6:G25" firstHeaderRow="1" firstDataRow="2" firstDataCol="2" rowPageCount="1" colPageCount="1"/>
  <pivotFields count="6">
    <pivotField axis="axisPage" compact="0" outline="0" showAll="0">
      <items count="4">
        <item x="0"/>
        <item x="1"/>
        <item x="2"/>
        <item t="default"/>
      </items>
    </pivotField>
    <pivotField axis="axisRow" subtotalCaption="Subtotal" compact="0" outline="0" showAll="0">
      <items count="4">
        <item x="0"/>
        <item x="2"/>
        <item x="1"/>
        <item t="default"/>
      </items>
    </pivotField>
    <pivotField compact="0" outline="0" showAll="0"/>
    <pivotField axis="axisCol" compact="0" outline="0" showAll="0">
      <items count="5">
        <item x="3"/>
        <item x="2"/>
        <item x="1"/>
        <item x="0"/>
        <item t="default"/>
      </items>
    </pivotField>
    <pivotField axis="axisRow" compact="0" outline="0" showAll="0">
      <items count="6">
        <item x="0"/>
        <item x="1"/>
        <item x="2"/>
        <item x="3"/>
        <item x="4"/>
        <item t="default"/>
      </items>
    </pivotField>
    <pivotField dataField="1" compact="0" outline="0" showAll="0"/>
  </pivotFields>
  <rowFields count="2">
    <field x="1"/>
    <field x="4"/>
  </rowFields>
  <rowItems count="18">
    <i>
      <x/>
      <x/>
    </i>
    <i r="1">
      <x v="1"/>
    </i>
    <i r="1">
      <x v="2"/>
    </i>
    <i r="1">
      <x v="3"/>
    </i>
    <i r="1">
      <x v="4"/>
    </i>
    <i t="default">
      <x/>
    </i>
    <i>
      <x v="1"/>
      <x/>
    </i>
    <i r="1">
      <x v="1"/>
    </i>
    <i r="1">
      <x v="2"/>
    </i>
    <i r="1">
      <x v="3"/>
    </i>
    <i r="1">
      <x v="4"/>
    </i>
    <i t="default">
      <x v="1"/>
    </i>
    <i>
      <x v="2"/>
      <x/>
    </i>
    <i r="1">
      <x v="1"/>
    </i>
    <i r="1">
      <x v="2"/>
    </i>
    <i r="1">
      <x v="3"/>
    </i>
    <i r="1">
      <x v="4"/>
    </i>
    <i t="default">
      <x v="2"/>
    </i>
  </rowItems>
  <colFields count="1">
    <field x="3"/>
  </colFields>
  <colItems count="4">
    <i>
      <x/>
    </i>
    <i>
      <x v="1"/>
    </i>
    <i>
      <x v="2"/>
    </i>
    <i>
      <x v="3"/>
    </i>
  </colItems>
  <pageFields count="1">
    <pageField fld="0" item="0" hier="-1"/>
  </pageFields>
  <dataFields count="1">
    <dataField name="Activas" fld="5" baseField="1" baseItem="0" numFmtId="164"/>
  </dataFields>
  <formats count="62">
    <format dxfId="628">
      <pivotArea type="all" dataOnly="0" outline="0" fieldPosition="0"/>
    </format>
    <format dxfId="627">
      <pivotArea outline="0" collapsedLevelsAreSubtotals="1" fieldPosition="0"/>
    </format>
    <format dxfId="626">
      <pivotArea type="origin" dataOnly="0" labelOnly="1" outline="0" fieldPosition="0"/>
    </format>
    <format dxfId="625">
      <pivotArea field="3" type="button" dataOnly="0" labelOnly="1" outline="0" axis="axisCol" fieldPosition="0"/>
    </format>
    <format dxfId="624">
      <pivotArea field="1" type="button" dataOnly="0" labelOnly="1" outline="0" axis="axisRow" fieldPosition="0"/>
    </format>
    <format dxfId="623">
      <pivotArea dataOnly="0" labelOnly="1" outline="0" fieldPosition="0">
        <references count="1">
          <reference field="1" count="0"/>
        </references>
      </pivotArea>
    </format>
    <format dxfId="622">
      <pivotArea dataOnly="0" labelOnly="1" grandRow="1" outline="0" fieldPosition="0"/>
    </format>
    <format dxfId="621">
      <pivotArea dataOnly="0" labelOnly="1" outline="0" fieldPosition="0">
        <references count="1">
          <reference field="3" count="0"/>
        </references>
      </pivotArea>
    </format>
    <format dxfId="620">
      <pivotArea outline="0" collapsedLevelsAreSubtotals="1" fieldPosition="0"/>
    </format>
    <format dxfId="619">
      <pivotArea dataOnly="0" labelOnly="1" outline="0" fieldPosition="0">
        <references count="1">
          <reference field="1" count="0"/>
        </references>
      </pivotArea>
    </format>
    <format dxfId="618">
      <pivotArea dataOnly="0" labelOnly="1" grandRow="1" outline="0" fieldPosition="0"/>
    </format>
    <format dxfId="617">
      <pivotArea type="origin" dataOnly="0" labelOnly="1" outline="0" fieldPosition="0"/>
    </format>
    <format dxfId="616">
      <pivotArea field="1" type="button" dataOnly="0" labelOnly="1" outline="0" axis="axisRow" fieldPosition="0"/>
    </format>
    <format dxfId="615">
      <pivotArea field="3" type="button" dataOnly="0" labelOnly="1" outline="0" axis="axisCol" fieldPosition="0"/>
    </format>
    <format dxfId="614">
      <pivotArea dataOnly="0" outline="0" fieldPosition="0">
        <references count="1">
          <reference field="1" count="1">
            <x v="1"/>
          </reference>
        </references>
      </pivotArea>
    </format>
    <format dxfId="613">
      <pivotArea field="1" dataOnly="0" grandRow="1" outline="0" axis="axisRow" fieldPosition="0">
        <references count="1">
          <reference field="1" count="1">
            <x v="2"/>
          </reference>
        </references>
      </pivotArea>
    </format>
    <format dxfId="612">
      <pivotArea field="1" dataOnly="0" grandRow="1" outline="0" axis="axisRow" fieldPosition="0">
        <references count="1">
          <reference field="1" count="1">
            <x v="2"/>
          </reference>
        </references>
      </pivotArea>
    </format>
    <format dxfId="611">
      <pivotArea dataOnly="0" outline="0" fieldPosition="0">
        <references count="1">
          <reference field="1" count="1">
            <x v="2"/>
          </reference>
        </references>
      </pivotArea>
    </format>
    <format dxfId="610">
      <pivotArea dataOnly="0" labelOnly="1" outline="0" fieldPosition="0">
        <references count="1">
          <reference field="3" count="0"/>
        </references>
      </pivotArea>
    </format>
    <format dxfId="609">
      <pivotArea dataOnly="0" labelOnly="1" outline="0" fieldPosition="0">
        <references count="1">
          <reference field="3" count="0"/>
        </references>
      </pivotArea>
    </format>
    <format dxfId="608">
      <pivotArea field="3" type="button" dataOnly="0" labelOnly="1" outline="0" axis="axisCol" fieldPosition="0"/>
    </format>
    <format dxfId="607">
      <pivotArea type="origin" dataOnly="0" labelOnly="1" outline="0" fieldPosition="0"/>
    </format>
    <format dxfId="606">
      <pivotArea grandCol="1" outline="0" collapsedLevelsAreSubtotals="1" fieldPosition="0"/>
    </format>
    <format dxfId="605">
      <pivotArea outline="0" fieldPosition="0">
        <references count="1">
          <reference field="4294967294" count="1">
            <x v="0"/>
          </reference>
        </references>
      </pivotArea>
    </format>
    <format dxfId="604">
      <pivotArea outline="0" collapsedLevelsAreSubtotals="1" fieldPosition="0"/>
    </format>
    <format dxfId="603">
      <pivotArea field="4" type="button" dataOnly="0" labelOnly="1" outline="0" axis="axisRow" fieldPosition="1"/>
    </format>
    <format dxfId="602">
      <pivotArea dataOnly="0" labelOnly="1" outline="0" fieldPosition="0">
        <references count="1">
          <reference field="1" count="1" defaultSubtotal="1">
            <x v="1"/>
          </reference>
        </references>
      </pivotArea>
    </format>
    <format dxfId="601">
      <pivotArea dataOnly="0" labelOnly="1" outline="0" fieldPosition="0">
        <references count="1">
          <reference field="1" count="1" defaultSubtotal="1">
            <x v="2"/>
          </reference>
        </references>
      </pivotArea>
    </format>
    <format dxfId="600">
      <pivotArea outline="0" fieldPosition="0">
        <references count="1">
          <reference field="1" count="1" selected="0" defaultSubtotal="1">
            <x v="1"/>
          </reference>
        </references>
      </pivotArea>
    </format>
    <format dxfId="599">
      <pivotArea dataOnly="0" labelOnly="1" outline="0" fieldPosition="0">
        <references count="1">
          <reference field="1" count="1" defaultSubtotal="1">
            <x v="1"/>
          </reference>
        </references>
      </pivotArea>
    </format>
    <format dxfId="598">
      <pivotArea outline="0" fieldPosition="0">
        <references count="1">
          <reference field="1" count="1" selected="0" defaultSubtotal="1">
            <x v="2"/>
          </reference>
        </references>
      </pivotArea>
    </format>
    <format dxfId="597">
      <pivotArea dataOnly="0" labelOnly="1" outline="0" fieldPosition="0">
        <references count="1">
          <reference field="1" count="1" defaultSubtotal="1">
            <x v="2"/>
          </reference>
        </references>
      </pivotArea>
    </format>
    <format dxfId="596">
      <pivotArea dataOnly="0" labelOnly="1" outline="0" fieldPosition="0">
        <references count="1">
          <reference field="1" count="0"/>
        </references>
      </pivotArea>
    </format>
    <format dxfId="595">
      <pivotArea dataOnly="0" labelOnly="1" outline="0" fieldPosition="0">
        <references count="1">
          <reference field="1" count="1" defaultSubtotal="1">
            <x v="0"/>
          </reference>
        </references>
      </pivotArea>
    </format>
    <format dxfId="594">
      <pivotArea outline="0" fieldPosition="0">
        <references count="1">
          <reference field="1" count="1" selected="0" defaultSubtotal="1">
            <x v="0"/>
          </reference>
        </references>
      </pivotArea>
    </format>
    <format dxfId="593">
      <pivotArea dataOnly="0" labelOnly="1" outline="0" fieldPosition="0">
        <references count="1">
          <reference field="1" count="1" defaultSubtotal="1">
            <x v="0"/>
          </reference>
        </references>
      </pivotArea>
    </format>
    <format dxfId="592">
      <pivotArea type="all" dataOnly="0" outline="0" fieldPosition="0"/>
    </format>
    <format dxfId="591">
      <pivotArea outline="0" collapsedLevelsAreSubtotals="1" fieldPosition="0"/>
    </format>
    <format dxfId="590">
      <pivotArea type="origin" dataOnly="0" labelOnly="1" outline="0" fieldPosition="0"/>
    </format>
    <format dxfId="589">
      <pivotArea field="3" type="button" dataOnly="0" labelOnly="1" outline="0" axis="axisCol" fieldPosition="0"/>
    </format>
    <format dxfId="588">
      <pivotArea type="topRight" dataOnly="0" labelOnly="1" outline="0" fieldPosition="0"/>
    </format>
    <format dxfId="587">
      <pivotArea field="1" type="button" dataOnly="0" labelOnly="1" outline="0" axis="axisRow" fieldPosition="0"/>
    </format>
    <format dxfId="586">
      <pivotArea field="4" type="button" dataOnly="0" labelOnly="1" outline="0" axis="axisRow" fieldPosition="1"/>
    </format>
    <format dxfId="585">
      <pivotArea dataOnly="0" labelOnly="1" outline="0" fieldPosition="0">
        <references count="1">
          <reference field="1" count="0"/>
        </references>
      </pivotArea>
    </format>
    <format dxfId="584">
      <pivotArea dataOnly="0" labelOnly="1" outline="0" fieldPosition="0">
        <references count="1">
          <reference field="1" count="0" defaultSubtotal="1"/>
        </references>
      </pivotArea>
    </format>
    <format dxfId="583">
      <pivotArea dataOnly="0" labelOnly="1" outline="0" fieldPosition="0">
        <references count="2">
          <reference field="1" count="1" selected="0">
            <x v="0"/>
          </reference>
          <reference field="4" count="0"/>
        </references>
      </pivotArea>
    </format>
    <format dxfId="582">
      <pivotArea dataOnly="0" labelOnly="1" outline="0" fieldPosition="0">
        <references count="2">
          <reference field="1" count="1" selected="0">
            <x v="1"/>
          </reference>
          <reference field="4" count="0"/>
        </references>
      </pivotArea>
    </format>
    <format dxfId="581">
      <pivotArea dataOnly="0" labelOnly="1" outline="0" fieldPosition="0">
        <references count="2">
          <reference field="1" count="1" selected="0">
            <x v="2"/>
          </reference>
          <reference field="4" count="0"/>
        </references>
      </pivotArea>
    </format>
    <format dxfId="580">
      <pivotArea dataOnly="0" labelOnly="1" outline="0" fieldPosition="0">
        <references count="1">
          <reference field="3" count="0"/>
        </references>
      </pivotArea>
    </format>
    <format dxfId="579">
      <pivotArea type="all" dataOnly="0" outline="0" fieldPosition="0"/>
    </format>
    <format dxfId="578">
      <pivotArea outline="0" collapsedLevelsAreSubtotals="1" fieldPosition="0"/>
    </format>
    <format dxfId="577">
      <pivotArea type="origin" dataOnly="0" labelOnly="1" outline="0" fieldPosition="0"/>
    </format>
    <format dxfId="576">
      <pivotArea field="3" type="button" dataOnly="0" labelOnly="1" outline="0" axis="axisCol" fieldPosition="0"/>
    </format>
    <format dxfId="575">
      <pivotArea type="topRight" dataOnly="0" labelOnly="1" outline="0" fieldPosition="0"/>
    </format>
    <format dxfId="574">
      <pivotArea field="1" type="button" dataOnly="0" labelOnly="1" outline="0" axis="axisRow" fieldPosition="0"/>
    </format>
    <format dxfId="573">
      <pivotArea field="4" type="button" dataOnly="0" labelOnly="1" outline="0" axis="axisRow" fieldPosition="1"/>
    </format>
    <format dxfId="572">
      <pivotArea dataOnly="0" labelOnly="1" outline="0" fieldPosition="0">
        <references count="1">
          <reference field="1" count="0"/>
        </references>
      </pivotArea>
    </format>
    <format dxfId="571">
      <pivotArea dataOnly="0" labelOnly="1" outline="0" fieldPosition="0">
        <references count="1">
          <reference field="1" count="0" defaultSubtotal="1"/>
        </references>
      </pivotArea>
    </format>
    <format dxfId="570">
      <pivotArea dataOnly="0" labelOnly="1" outline="0" fieldPosition="0">
        <references count="2">
          <reference field="1" count="1" selected="0">
            <x v="0"/>
          </reference>
          <reference field="4" count="0"/>
        </references>
      </pivotArea>
    </format>
    <format dxfId="569">
      <pivotArea dataOnly="0" labelOnly="1" outline="0" fieldPosition="0">
        <references count="2">
          <reference field="1" count="1" selected="0">
            <x v="1"/>
          </reference>
          <reference field="4" count="0"/>
        </references>
      </pivotArea>
    </format>
    <format dxfId="568">
      <pivotArea dataOnly="0" labelOnly="1" outline="0" fieldPosition="0">
        <references count="2">
          <reference field="1" count="1" selected="0">
            <x v="2"/>
          </reference>
          <reference field="4" count="0"/>
        </references>
      </pivotArea>
    </format>
    <format dxfId="567">
      <pivotArea dataOnly="0" labelOnly="1" outline="0" fieldPosition="0">
        <references count="1">
          <reference field="3" count="0"/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B512F6-087F-4682-8CA6-409721234DFB}" name="TablaDinámica2" cacheId="0" applyNumberFormats="0" applyBorderFormats="0" applyFontFormats="0" applyPatternFormats="0" applyAlignmentFormats="0" applyWidthHeightFormats="1" dataCaption="Valores" missingCaption="--" updatedVersion="7" minRefreshableVersion="3" rowGrandTotals="0" colGrandTotals="0" itemPrintTitles="1" createdVersion="7" indent="0" outline="1" outlineData="1" multipleFieldFilters="0" chartFormat="10" rowHeaderCaption="Año" colHeaderCaption="Género">
  <location ref="B6:E11" firstHeaderRow="1" firstDataRow="2" firstDataCol="1" rowPageCount="1" colPageCount="1"/>
  <pivotFields count="6">
    <pivotField axis="axisPage" showAll="0">
      <items count="4">
        <item x="0"/>
        <item x="1"/>
        <item x="2"/>
        <item t="default"/>
      </items>
    </pivotField>
    <pivotField axis="axisCol" showAll="0">
      <items count="4">
        <item x="0"/>
        <item x="2"/>
        <item x="1"/>
        <item t="default"/>
      </items>
    </pivotField>
    <pivotField showAll="0"/>
    <pivotField axis="axisRow" showAll="0">
      <items count="5">
        <item n="-" x="3"/>
        <item n="2018-2019" x="2"/>
        <item n="2019-2020" x="1"/>
        <item n="2020-2021" x="0"/>
        <item t="default"/>
      </items>
    </pivotField>
    <pivotField showAll="0"/>
    <pivotField dataField="1" showAll="0"/>
  </pivotFields>
  <rowFields count="1">
    <field x="3"/>
  </rowFields>
  <rowItems count="4">
    <i>
      <x/>
    </i>
    <i>
      <x v="1"/>
    </i>
    <i>
      <x v="2"/>
    </i>
    <i>
      <x v="3"/>
    </i>
  </rowItems>
  <colFields count="1">
    <field x="1"/>
  </colFields>
  <colItems count="3">
    <i>
      <x/>
    </i>
    <i>
      <x v="1"/>
    </i>
    <i>
      <x v="2"/>
    </i>
  </colItems>
  <pageFields count="1">
    <pageField fld="0" item="0" hier="-1"/>
  </pageFields>
  <dataFields count="1">
    <dataField name="Variación interanual" fld="5" showDataAs="percentDiff" baseField="3" baseItem="1048828" numFmtId="165"/>
  </dataFields>
  <formats count="16">
    <format dxfId="566">
      <pivotArea type="all" dataOnly="0" outline="0" fieldPosition="0"/>
    </format>
    <format dxfId="565">
      <pivotArea outline="0" collapsedLevelsAreSubtotals="1" fieldPosition="0"/>
    </format>
    <format dxfId="564">
      <pivotArea type="origin" dataOnly="0" labelOnly="1" outline="0" fieldPosition="0"/>
    </format>
    <format dxfId="563">
      <pivotArea field="1" type="button" dataOnly="0" labelOnly="1" outline="0" axis="axisCol" fieldPosition="0"/>
    </format>
    <format dxfId="562">
      <pivotArea type="topRight" dataOnly="0" labelOnly="1" outline="0" fieldPosition="0"/>
    </format>
    <format dxfId="561">
      <pivotArea field="3" type="button" dataOnly="0" labelOnly="1" outline="0" axis="axisRow" fieldPosition="0"/>
    </format>
    <format dxfId="560">
      <pivotArea dataOnly="0" labelOnly="1" fieldPosition="0">
        <references count="1">
          <reference field="3" count="0"/>
        </references>
      </pivotArea>
    </format>
    <format dxfId="559">
      <pivotArea dataOnly="0" labelOnly="1" fieldPosition="0">
        <references count="1">
          <reference field="1" count="0"/>
        </references>
      </pivotArea>
    </format>
    <format dxfId="558">
      <pivotArea outline="0" collapsedLevelsAreSubtotals="1" fieldPosition="0"/>
    </format>
    <format dxfId="557">
      <pivotArea dataOnly="0" labelOnly="1" fieldPosition="0">
        <references count="1">
          <reference field="3" count="0"/>
        </references>
      </pivotArea>
    </format>
    <format dxfId="556">
      <pivotArea outline="0" collapsedLevelsAreSubtotals="1" fieldPosition="0"/>
    </format>
    <format dxfId="555">
      <pivotArea dataOnly="0" labelOnly="1" fieldPosition="0">
        <references count="1">
          <reference field="3" count="0"/>
        </references>
      </pivotArea>
    </format>
    <format dxfId="554">
      <pivotArea type="origin" dataOnly="0" labelOnly="1" outline="0" fieldPosition="0"/>
    </format>
    <format dxfId="553">
      <pivotArea collapsedLevelsAreSubtotals="1" fieldPosition="0">
        <references count="1">
          <reference field="3" count="3">
            <x v="1"/>
            <x v="2"/>
            <x v="3"/>
          </reference>
        </references>
      </pivotArea>
    </format>
    <format dxfId="552">
      <pivotArea dataOnly="0" outline="0" fieldPosition="0">
        <references count="2">
          <reference field="0" count="1" selected="0">
            <x v="0"/>
          </reference>
          <reference field="1" count="0"/>
        </references>
      </pivotArea>
    </format>
    <format dxfId="551">
      <pivotArea dataOnly="0" outline="0" fieldPosition="0">
        <references count="2">
          <reference field="0" count="1" selected="0">
            <x v="0"/>
          </reference>
          <reference field="1" count="0"/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906075-B453-4F30-9533-E64D6F140648}" name="TablaDinámica3" cacheId="0" applyNumberFormats="0" applyBorderFormats="0" applyFontFormats="0" applyPatternFormats="0" applyAlignmentFormats="0" applyWidthHeightFormats="1" dataCaption="Valores" grandTotalCaption="Total" missingCaption="--" updatedVersion="7" minRefreshableVersion="3" rowGrandTotals="0" colGrandTotals="0" itemPrintTitles="1" createdVersion="7" indent="0" compact="0" compactData="0" multipleFieldFilters="0">
  <location ref="B6:W68" firstHeaderRow="1" firstDataRow="3" firstDataCol="2" rowPageCount="1" colPageCount="1"/>
  <pivotFields count="6">
    <pivotField axis="axisPage" compact="0" outline="0" subtotalTop="0" showAll="0">
      <items count="4">
        <item x="0"/>
        <item x="1"/>
        <item x="2"/>
        <item t="default"/>
      </items>
    </pivotField>
    <pivotField axis="axisRow" subtotalCaption="Subtotal" compact="0" outline="0" subtotalTop="0" showAll="0">
      <items count="4">
        <item x="0"/>
        <item x="2"/>
        <item x="1"/>
        <item t="default"/>
      </items>
    </pivotField>
    <pivotField axis="axisRow" compact="0" outline="0" subtotalTop="0" showAll="0">
      <items count="20">
        <item x="0"/>
        <item x="1"/>
        <item x="2"/>
        <item x="3"/>
        <item x="4"/>
        <item x="5"/>
        <item x="7"/>
        <item x="6"/>
        <item x="8"/>
        <item x="17"/>
        <item x="9"/>
        <item x="10"/>
        <item x="11"/>
        <item x="12"/>
        <item x="18"/>
        <item x="13"/>
        <item x="14"/>
        <item x="15"/>
        <item x="16"/>
        <item t="default"/>
      </items>
    </pivotField>
    <pivotField axis="axisCol" compact="0" outline="0" subtotalTop="0" showAll="0" defaultSubtotal="0">
      <items count="4">
        <item x="3"/>
        <item x="2"/>
        <item x="1"/>
        <item x="0"/>
      </items>
    </pivotField>
    <pivotField axis="axisCol" compact="0" outline="0" subtotalTop="0" showAll="0">
      <items count="6">
        <item x="0"/>
        <item x="1"/>
        <item x="2"/>
        <item x="3"/>
        <item x="4"/>
        <item t="default"/>
      </items>
    </pivotField>
    <pivotField dataField="1" compact="0" outline="0" subtotalTop="0" showAll="0"/>
  </pivotFields>
  <rowFields count="2">
    <field x="1"/>
    <field x="2"/>
  </rowFields>
  <rowItems count="6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t="default">
      <x v="2"/>
    </i>
  </rowItems>
  <colFields count="2">
    <field x="3"/>
    <field x="4"/>
  </colFields>
  <colItems count="20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</colItems>
  <pageFields count="1">
    <pageField fld="0" item="0" hier="-1"/>
  </pageFields>
  <dataFields count="1">
    <dataField name="Activas" fld="5" baseField="2" baseItem="0" numFmtId="164"/>
  </dataFields>
  <formats count="35">
    <format dxfId="550">
      <pivotArea dataOnly="0" outline="0" fieldPosition="0">
        <references count="2">
          <reference field="0" count="1" selected="0">
            <x v="0"/>
          </reference>
          <reference field="4" count="0"/>
        </references>
      </pivotArea>
    </format>
    <format dxfId="549">
      <pivotArea dataOnly="0" outline="0" fieldPosition="0">
        <references count="2">
          <reference field="0" count="1" selected="0">
            <x v="0"/>
          </reference>
          <reference field="4" count="0"/>
        </references>
      </pivotArea>
    </format>
    <format dxfId="548">
      <pivotArea type="all" dataOnly="0" outline="0" fieldPosition="0"/>
    </format>
    <format dxfId="547">
      <pivotArea outline="0" collapsedLevelsAreSubtotals="1" fieldPosition="0"/>
    </format>
    <format dxfId="546">
      <pivotArea type="origin" dataOnly="0" labelOnly="1" outline="0" fieldPosition="0"/>
    </format>
    <format dxfId="545">
      <pivotArea field="3" type="button" dataOnly="0" labelOnly="1" outline="0" axis="axisCol" fieldPosition="0"/>
    </format>
    <format dxfId="544">
      <pivotArea field="4" type="button" dataOnly="0" labelOnly="1" outline="0" axis="axisCol" fieldPosition="1"/>
    </format>
    <format dxfId="543">
      <pivotArea type="topRight" dataOnly="0" labelOnly="1" outline="0" fieldPosition="0"/>
    </format>
    <format dxfId="542">
      <pivotArea field="1" type="button" dataOnly="0" labelOnly="1" outline="0" axis="axisRow" fieldPosition="0"/>
    </format>
    <format dxfId="541">
      <pivotArea field="2" type="button" dataOnly="0" labelOnly="1" outline="0" axis="axisRow" fieldPosition="1"/>
    </format>
    <format dxfId="540">
      <pivotArea dataOnly="0" labelOnly="1" outline="0" fieldPosition="0">
        <references count="1">
          <reference field="1" count="0"/>
        </references>
      </pivotArea>
    </format>
    <format dxfId="539">
      <pivotArea dataOnly="0" labelOnly="1" outline="0" fieldPosition="0">
        <references count="1">
          <reference field="1" count="0" defaultSubtotal="1"/>
        </references>
      </pivotArea>
    </format>
    <format dxfId="538">
      <pivotArea dataOnly="0" labelOnly="1" grandRow="1" outline="0" fieldPosition="0"/>
    </format>
    <format dxfId="537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536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535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534">
      <pivotArea dataOnly="0" labelOnly="1" outline="0" fieldPosition="0">
        <references count="1">
          <reference field="3" count="0"/>
        </references>
      </pivotArea>
    </format>
    <format dxfId="533">
      <pivotArea dataOnly="0" labelOnly="1" outline="0" fieldPosition="0">
        <references count="1">
          <reference field="3" count="0" defaultSubtotal="1"/>
        </references>
      </pivotArea>
    </format>
    <format dxfId="532">
      <pivotArea dataOnly="0" labelOnly="1" grandCol="1" outline="0" fieldPosition="0"/>
    </format>
    <format dxfId="531">
      <pivotArea dataOnly="0" labelOnly="1" outline="0" fieldPosition="0">
        <references count="2">
          <reference field="3" count="1" selected="0">
            <x v="0"/>
          </reference>
          <reference field="4" count="0"/>
        </references>
      </pivotArea>
    </format>
    <format dxfId="530">
      <pivotArea dataOnly="0" labelOnly="1" outline="0" fieldPosition="0">
        <references count="2">
          <reference field="3" count="1" selected="0">
            <x v="1"/>
          </reference>
          <reference field="4" count="0"/>
        </references>
      </pivotArea>
    </format>
    <format dxfId="529">
      <pivotArea dataOnly="0" labelOnly="1" outline="0" fieldPosition="0">
        <references count="2">
          <reference field="3" count="1" selected="0">
            <x v="2"/>
          </reference>
          <reference field="4" count="0"/>
        </references>
      </pivotArea>
    </format>
    <format dxfId="528">
      <pivotArea dataOnly="0" labelOnly="1" outline="0" fieldPosition="0">
        <references count="2">
          <reference field="3" count="1" selected="0">
            <x v="3"/>
          </reference>
          <reference field="4" count="0"/>
        </references>
      </pivotArea>
    </format>
    <format dxfId="527">
      <pivotArea outline="0" fieldPosition="0">
        <references count="1">
          <reference field="4294967294" count="1">
            <x v="0"/>
          </reference>
        </references>
      </pivotArea>
    </format>
    <format dxfId="526">
      <pivotArea dataOnly="0" labelOnly="1" grandCol="1" outline="0" fieldPosition="0"/>
    </format>
    <format dxfId="525">
      <pivotArea dataOnly="0" labelOnly="1" grandCol="1" outline="0" fieldPosition="0"/>
    </format>
    <format dxfId="524">
      <pivotArea dataOnly="0" labelOnly="1" outline="0" fieldPosition="0">
        <references count="1">
          <reference field="1" count="1" defaultSubtotal="1">
            <x v="0"/>
          </reference>
        </references>
      </pivotArea>
    </format>
    <format dxfId="523">
      <pivotArea dataOnly="0" labelOnly="1" outline="0" fieldPosition="0">
        <references count="1">
          <reference field="1" count="1" defaultSubtotal="1">
            <x v="1"/>
          </reference>
        </references>
      </pivotArea>
    </format>
    <format dxfId="522">
      <pivotArea dataOnly="0" labelOnly="1" outline="0" fieldPosition="0">
        <references count="1">
          <reference field="1" count="1" defaultSubtotal="1">
            <x v="2"/>
          </reference>
        </references>
      </pivotArea>
    </format>
    <format dxfId="521">
      <pivotArea outline="0" fieldPosition="0">
        <references count="1">
          <reference field="1" count="1" selected="0" defaultSubtotal="1">
            <x v="2"/>
          </reference>
        </references>
      </pivotArea>
    </format>
    <format dxfId="520">
      <pivotArea dataOnly="0" labelOnly="1" outline="0" fieldPosition="0">
        <references count="1">
          <reference field="1" count="1" defaultSubtotal="1">
            <x v="2"/>
          </reference>
        </references>
      </pivotArea>
    </format>
    <format dxfId="519">
      <pivotArea outline="0" fieldPosition="0">
        <references count="1">
          <reference field="1" count="1" selected="0" defaultSubtotal="1">
            <x v="1"/>
          </reference>
        </references>
      </pivotArea>
    </format>
    <format dxfId="518">
      <pivotArea dataOnly="0" labelOnly="1" outline="0" fieldPosition="0">
        <references count="1">
          <reference field="1" count="1" defaultSubtotal="1">
            <x v="1"/>
          </reference>
        </references>
      </pivotArea>
    </format>
    <format dxfId="517">
      <pivotArea outline="0" fieldPosition="0">
        <references count="1">
          <reference field="1" count="1" selected="0" defaultSubtotal="1">
            <x v="0"/>
          </reference>
        </references>
      </pivotArea>
    </format>
    <format dxfId="516">
      <pivotArea dataOnly="0" labelOnly="1" outline="0" fieldPosition="0">
        <references count="1">
          <reference field="1" count="1" defaultSubtotal="1">
            <x v="0"/>
          </reference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ABE94B-FB6B-4524-8F21-0959327A70B1}" name="TablaDinámica1" cacheId="0" applyNumberFormats="0" applyBorderFormats="0" applyFontFormats="0" applyPatternFormats="0" applyAlignmentFormats="0" applyWidthHeightFormats="1" dataCaption="Valores" grandTotalCaption="Total" missingCaption="--" updatedVersion="7" minRefreshableVersion="3" rowGrandTotals="0" colGrandTotals="0" itemPrintTitles="1" createdVersion="7" indent="0" compact="0" compactData="0" multipleFieldFilters="0" rowHeaderCaption="Género">
  <location ref="B6:G25" firstHeaderRow="1" firstDataRow="2" firstDataCol="2" rowPageCount="1" colPageCount="1"/>
  <pivotFields count="6">
    <pivotField axis="axisPage" compact="0" outline="0" showAll="0">
      <items count="4">
        <item x="0"/>
        <item x="1"/>
        <item x="2"/>
        <item t="default"/>
      </items>
    </pivotField>
    <pivotField axis="axisRow" subtotalCaption="Subtotal" compact="0" outline="0" showAll="0">
      <items count="4">
        <item x="0"/>
        <item x="2"/>
        <item x="1"/>
        <item t="default"/>
      </items>
    </pivotField>
    <pivotField compact="0" outline="0" showAll="0"/>
    <pivotField axis="axisCol" compact="0" outline="0" showAll="0">
      <items count="5">
        <item x="3"/>
        <item x="2"/>
        <item x="1"/>
        <item x="0"/>
        <item t="default"/>
      </items>
    </pivotField>
    <pivotField axis="axisRow" compact="0" outline="0" showAll="0">
      <items count="6">
        <item x="0"/>
        <item x="1"/>
        <item x="2"/>
        <item x="3"/>
        <item x="4"/>
        <item t="default"/>
      </items>
    </pivotField>
    <pivotField dataField="1" compact="0" outline="0" showAll="0"/>
  </pivotFields>
  <rowFields count="2">
    <field x="1"/>
    <field x="4"/>
  </rowFields>
  <rowItems count="18">
    <i>
      <x/>
      <x/>
    </i>
    <i r="1">
      <x v="1"/>
    </i>
    <i r="1">
      <x v="2"/>
    </i>
    <i r="1">
      <x v="3"/>
    </i>
    <i r="1">
      <x v="4"/>
    </i>
    <i t="default">
      <x/>
    </i>
    <i>
      <x v="1"/>
      <x/>
    </i>
    <i r="1">
      <x v="1"/>
    </i>
    <i r="1">
      <x v="2"/>
    </i>
    <i r="1">
      <x v="3"/>
    </i>
    <i r="1">
      <x v="4"/>
    </i>
    <i t="default">
      <x v="1"/>
    </i>
    <i>
      <x v="2"/>
      <x/>
    </i>
    <i r="1">
      <x v="1"/>
    </i>
    <i r="1">
      <x v="2"/>
    </i>
    <i r="1">
      <x v="3"/>
    </i>
    <i r="1">
      <x v="4"/>
    </i>
    <i t="default">
      <x v="2"/>
    </i>
  </rowItems>
  <colFields count="1">
    <field x="3"/>
  </colFields>
  <colItems count="4">
    <i>
      <x/>
    </i>
    <i>
      <x v="1"/>
    </i>
    <i>
      <x v="2"/>
    </i>
    <i>
      <x v="3"/>
    </i>
  </colItems>
  <pageFields count="1">
    <pageField fld="0" item="1" hier="-1"/>
  </pageFields>
  <dataFields count="1">
    <dataField name="Ocupadas" fld="5" baseField="1" baseItem="0" numFmtId="164"/>
  </dataFields>
  <formats count="49">
    <format dxfId="515">
      <pivotArea type="all" dataOnly="0" outline="0" fieldPosition="0"/>
    </format>
    <format dxfId="514">
      <pivotArea outline="0" collapsedLevelsAreSubtotals="1" fieldPosition="0"/>
    </format>
    <format dxfId="513">
      <pivotArea type="origin" dataOnly="0" labelOnly="1" outline="0" fieldPosition="0"/>
    </format>
    <format dxfId="512">
      <pivotArea field="3" type="button" dataOnly="0" labelOnly="1" outline="0" axis="axisCol" fieldPosition="0"/>
    </format>
    <format dxfId="511">
      <pivotArea field="1" type="button" dataOnly="0" labelOnly="1" outline="0" axis="axisRow" fieldPosition="0"/>
    </format>
    <format dxfId="510">
      <pivotArea dataOnly="0" labelOnly="1" outline="0" fieldPosition="0">
        <references count="1">
          <reference field="1" count="0"/>
        </references>
      </pivotArea>
    </format>
    <format dxfId="509">
      <pivotArea dataOnly="0" labelOnly="1" grandRow="1" outline="0" fieldPosition="0"/>
    </format>
    <format dxfId="508">
      <pivotArea dataOnly="0" labelOnly="1" outline="0" fieldPosition="0">
        <references count="1">
          <reference field="3" count="0"/>
        </references>
      </pivotArea>
    </format>
    <format dxfId="507">
      <pivotArea outline="0" collapsedLevelsAreSubtotals="1" fieldPosition="0"/>
    </format>
    <format dxfId="506">
      <pivotArea dataOnly="0" labelOnly="1" outline="0" fieldPosition="0">
        <references count="1">
          <reference field="1" count="0"/>
        </references>
      </pivotArea>
    </format>
    <format dxfId="505">
      <pivotArea dataOnly="0" labelOnly="1" grandRow="1" outline="0" fieldPosition="0"/>
    </format>
    <format dxfId="504">
      <pivotArea type="origin" dataOnly="0" labelOnly="1" outline="0" fieldPosition="0"/>
    </format>
    <format dxfId="503">
      <pivotArea field="1" type="button" dataOnly="0" labelOnly="1" outline="0" axis="axisRow" fieldPosition="0"/>
    </format>
    <format dxfId="502">
      <pivotArea field="3" type="button" dataOnly="0" labelOnly="1" outline="0" axis="axisCol" fieldPosition="0"/>
    </format>
    <format dxfId="501">
      <pivotArea dataOnly="0" outline="0" fieldPosition="0">
        <references count="1">
          <reference field="1" count="1">
            <x v="1"/>
          </reference>
        </references>
      </pivotArea>
    </format>
    <format dxfId="500">
      <pivotArea field="1" dataOnly="0" grandRow="1" outline="0" axis="axisRow" fieldPosition="0">
        <references count="1">
          <reference field="1" count="1">
            <x v="2"/>
          </reference>
        </references>
      </pivotArea>
    </format>
    <format dxfId="499">
      <pivotArea field="1" dataOnly="0" grandRow="1" outline="0" axis="axisRow" fieldPosition="0">
        <references count="1">
          <reference field="1" count="1">
            <x v="2"/>
          </reference>
        </references>
      </pivotArea>
    </format>
    <format dxfId="498">
      <pivotArea dataOnly="0" outline="0" fieldPosition="0">
        <references count="1">
          <reference field="1" count="1">
            <x v="2"/>
          </reference>
        </references>
      </pivotArea>
    </format>
    <format dxfId="497">
      <pivotArea dataOnly="0" labelOnly="1" outline="0" fieldPosition="0">
        <references count="1">
          <reference field="3" count="0"/>
        </references>
      </pivotArea>
    </format>
    <format dxfId="496">
      <pivotArea dataOnly="0" labelOnly="1" outline="0" fieldPosition="0">
        <references count="1">
          <reference field="3" count="0"/>
        </references>
      </pivotArea>
    </format>
    <format dxfId="495">
      <pivotArea field="3" type="button" dataOnly="0" labelOnly="1" outline="0" axis="axisCol" fieldPosition="0"/>
    </format>
    <format dxfId="494">
      <pivotArea type="origin" dataOnly="0" labelOnly="1" outline="0" fieldPosition="0"/>
    </format>
    <format dxfId="493">
      <pivotArea grandCol="1" outline="0" collapsedLevelsAreSubtotals="1" fieldPosition="0"/>
    </format>
    <format dxfId="492">
      <pivotArea outline="0" fieldPosition="0">
        <references count="1">
          <reference field="4294967294" count="1">
            <x v="0"/>
          </reference>
        </references>
      </pivotArea>
    </format>
    <format dxfId="491">
      <pivotArea outline="0" collapsedLevelsAreSubtotals="1" fieldPosition="0"/>
    </format>
    <format dxfId="490">
      <pivotArea field="4" type="button" dataOnly="0" labelOnly="1" outline="0" axis="axisRow" fieldPosition="1"/>
    </format>
    <format dxfId="489">
      <pivotArea dataOnly="0" labelOnly="1" outline="0" fieldPosition="0">
        <references count="1">
          <reference field="1" count="1" defaultSubtotal="1">
            <x v="1"/>
          </reference>
        </references>
      </pivotArea>
    </format>
    <format dxfId="488">
      <pivotArea dataOnly="0" labelOnly="1" outline="0" fieldPosition="0">
        <references count="1">
          <reference field="1" count="1" defaultSubtotal="1">
            <x v="2"/>
          </reference>
        </references>
      </pivotArea>
    </format>
    <format dxfId="487">
      <pivotArea outline="0" fieldPosition="0">
        <references count="1">
          <reference field="1" count="1" selected="0" defaultSubtotal="1">
            <x v="1"/>
          </reference>
        </references>
      </pivotArea>
    </format>
    <format dxfId="486">
      <pivotArea dataOnly="0" labelOnly="1" outline="0" fieldPosition="0">
        <references count="1">
          <reference field="1" count="1" defaultSubtotal="1">
            <x v="1"/>
          </reference>
        </references>
      </pivotArea>
    </format>
    <format dxfId="485">
      <pivotArea outline="0" fieldPosition="0">
        <references count="1">
          <reference field="1" count="1" selected="0" defaultSubtotal="1">
            <x v="2"/>
          </reference>
        </references>
      </pivotArea>
    </format>
    <format dxfId="484">
      <pivotArea dataOnly="0" labelOnly="1" outline="0" fieldPosition="0">
        <references count="1">
          <reference field="1" count="1" defaultSubtotal="1">
            <x v="2"/>
          </reference>
        </references>
      </pivotArea>
    </format>
    <format dxfId="483">
      <pivotArea dataOnly="0" labelOnly="1" outline="0" fieldPosition="0">
        <references count="1">
          <reference field="1" count="0"/>
        </references>
      </pivotArea>
    </format>
    <format dxfId="482">
      <pivotArea dataOnly="0" labelOnly="1" outline="0" fieldPosition="0">
        <references count="1">
          <reference field="1" count="1" defaultSubtotal="1">
            <x v="0"/>
          </reference>
        </references>
      </pivotArea>
    </format>
    <format dxfId="481">
      <pivotArea outline="0" fieldPosition="0">
        <references count="1">
          <reference field="1" count="1" selected="0" defaultSubtotal="1">
            <x v="0"/>
          </reference>
        </references>
      </pivotArea>
    </format>
    <format dxfId="480">
      <pivotArea dataOnly="0" labelOnly="1" outline="0" fieldPosition="0">
        <references count="1">
          <reference field="1" count="1" defaultSubtotal="1">
            <x v="0"/>
          </reference>
        </references>
      </pivotArea>
    </format>
    <format dxfId="479">
      <pivotArea type="all" dataOnly="0" outline="0" fieldPosition="0"/>
    </format>
    <format dxfId="478">
      <pivotArea outline="0" collapsedLevelsAreSubtotals="1" fieldPosition="0"/>
    </format>
    <format dxfId="477">
      <pivotArea type="origin" dataOnly="0" labelOnly="1" outline="0" fieldPosition="0"/>
    </format>
    <format dxfId="476">
      <pivotArea field="3" type="button" dataOnly="0" labelOnly="1" outline="0" axis="axisCol" fieldPosition="0"/>
    </format>
    <format dxfId="475">
      <pivotArea type="topRight" dataOnly="0" labelOnly="1" outline="0" fieldPosition="0"/>
    </format>
    <format dxfId="474">
      <pivotArea field="1" type="button" dataOnly="0" labelOnly="1" outline="0" axis="axisRow" fieldPosition="0"/>
    </format>
    <format dxfId="473">
      <pivotArea field="4" type="button" dataOnly="0" labelOnly="1" outline="0" axis="axisRow" fieldPosition="1"/>
    </format>
    <format dxfId="472">
      <pivotArea dataOnly="0" labelOnly="1" outline="0" fieldPosition="0">
        <references count="1">
          <reference field="1" count="0"/>
        </references>
      </pivotArea>
    </format>
    <format dxfId="471">
      <pivotArea dataOnly="0" labelOnly="1" outline="0" fieldPosition="0">
        <references count="1">
          <reference field="1" count="0" defaultSubtotal="1"/>
        </references>
      </pivotArea>
    </format>
    <format dxfId="470">
      <pivotArea dataOnly="0" labelOnly="1" outline="0" fieldPosition="0">
        <references count="2">
          <reference field="1" count="1" selected="0">
            <x v="0"/>
          </reference>
          <reference field="4" count="0"/>
        </references>
      </pivotArea>
    </format>
    <format dxfId="469">
      <pivotArea dataOnly="0" labelOnly="1" outline="0" fieldPosition="0">
        <references count="2">
          <reference field="1" count="1" selected="0">
            <x v="1"/>
          </reference>
          <reference field="4" count="0"/>
        </references>
      </pivotArea>
    </format>
    <format dxfId="468">
      <pivotArea dataOnly="0" labelOnly="1" outline="0" fieldPosition="0">
        <references count="2">
          <reference field="1" count="1" selected="0">
            <x v="2"/>
          </reference>
          <reference field="4" count="0"/>
        </references>
      </pivotArea>
    </format>
    <format dxfId="467">
      <pivotArea dataOnly="0" labelOnly="1" outline="0" fieldPosition="0">
        <references count="1">
          <reference field="3" count="0"/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092AFE-8C07-47F6-8D6F-0944DDCFEA09}" name="TablaDinámica2" cacheId="0" applyNumberFormats="0" applyBorderFormats="0" applyFontFormats="0" applyPatternFormats="0" applyAlignmentFormats="0" applyWidthHeightFormats="1" dataCaption="Valores" missingCaption="--" updatedVersion="7" minRefreshableVersion="3" rowGrandTotals="0" colGrandTotals="0" itemPrintTitles="1" createdVersion="7" indent="0" outline="1" outlineData="1" multipleFieldFilters="0" chartFormat="10" rowHeaderCaption="Año" colHeaderCaption="Género">
  <location ref="B6:E11" firstHeaderRow="1" firstDataRow="2" firstDataCol="1" rowPageCount="1" colPageCount="1"/>
  <pivotFields count="6">
    <pivotField axis="axisPage" showAll="0">
      <items count="4">
        <item x="0"/>
        <item x="1"/>
        <item x="2"/>
        <item t="default"/>
      </items>
    </pivotField>
    <pivotField axis="axisCol" showAll="0">
      <items count="4">
        <item x="0"/>
        <item x="2"/>
        <item x="1"/>
        <item t="default"/>
      </items>
    </pivotField>
    <pivotField showAll="0"/>
    <pivotField axis="axisRow" showAll="0">
      <items count="5">
        <item n="-" x="3"/>
        <item n="2018-2019" x="2"/>
        <item n="2019-2020" x="1"/>
        <item n="2020-2021" x="0"/>
        <item t="default"/>
      </items>
    </pivotField>
    <pivotField showAll="0"/>
    <pivotField dataField="1" showAll="0"/>
  </pivotFields>
  <rowFields count="1">
    <field x="3"/>
  </rowFields>
  <rowItems count="4">
    <i>
      <x/>
    </i>
    <i>
      <x v="1"/>
    </i>
    <i>
      <x v="2"/>
    </i>
    <i>
      <x v="3"/>
    </i>
  </rowItems>
  <colFields count="1">
    <field x="1"/>
  </colFields>
  <colItems count="3">
    <i>
      <x/>
    </i>
    <i>
      <x v="1"/>
    </i>
    <i>
      <x v="2"/>
    </i>
  </colItems>
  <pageFields count="1">
    <pageField fld="0" item="1" hier="-1"/>
  </pageFields>
  <dataFields count="1">
    <dataField name="Variación interanual" fld="5" showDataAs="percentDiff" baseField="3" baseItem="1048828" numFmtId="165"/>
  </dataFields>
  <formats count="16">
    <format dxfId="466">
      <pivotArea type="all" dataOnly="0" outline="0" fieldPosition="0"/>
    </format>
    <format dxfId="465">
      <pivotArea outline="0" collapsedLevelsAreSubtotals="1" fieldPosition="0"/>
    </format>
    <format dxfId="464">
      <pivotArea type="origin" dataOnly="0" labelOnly="1" outline="0" fieldPosition="0"/>
    </format>
    <format dxfId="463">
      <pivotArea field="1" type="button" dataOnly="0" labelOnly="1" outline="0" axis="axisCol" fieldPosition="0"/>
    </format>
    <format dxfId="462">
      <pivotArea type="topRight" dataOnly="0" labelOnly="1" outline="0" fieldPosition="0"/>
    </format>
    <format dxfId="461">
      <pivotArea field="3" type="button" dataOnly="0" labelOnly="1" outline="0" axis="axisRow" fieldPosition="0"/>
    </format>
    <format dxfId="460">
      <pivotArea dataOnly="0" labelOnly="1" fieldPosition="0">
        <references count="1">
          <reference field="3" count="0"/>
        </references>
      </pivotArea>
    </format>
    <format dxfId="459">
      <pivotArea dataOnly="0" labelOnly="1" fieldPosition="0">
        <references count="1">
          <reference field="1" count="0"/>
        </references>
      </pivotArea>
    </format>
    <format dxfId="458">
      <pivotArea outline="0" collapsedLevelsAreSubtotals="1" fieldPosition="0"/>
    </format>
    <format dxfId="457">
      <pivotArea dataOnly="0" labelOnly="1" fieldPosition="0">
        <references count="1">
          <reference field="3" count="0"/>
        </references>
      </pivotArea>
    </format>
    <format dxfId="456">
      <pivotArea outline="0" collapsedLevelsAreSubtotals="1" fieldPosition="0"/>
    </format>
    <format dxfId="455">
      <pivotArea dataOnly="0" labelOnly="1" fieldPosition="0">
        <references count="1">
          <reference field="3" count="0"/>
        </references>
      </pivotArea>
    </format>
    <format dxfId="454">
      <pivotArea type="origin" dataOnly="0" labelOnly="1" outline="0" fieldPosition="0"/>
    </format>
    <format dxfId="453">
      <pivotArea collapsedLevelsAreSubtotals="1" fieldPosition="0">
        <references count="1">
          <reference field="3" count="3">
            <x v="1"/>
            <x v="2"/>
            <x v="3"/>
          </reference>
        </references>
      </pivotArea>
    </format>
    <format dxfId="452">
      <pivotArea dataOnly="0" outline="0" fieldPosition="0">
        <references count="2">
          <reference field="0" count="1" selected="0">
            <x v="1"/>
          </reference>
          <reference field="1" count="0"/>
        </references>
      </pivotArea>
    </format>
    <format dxfId="451">
      <pivotArea dataOnly="0" outline="0" fieldPosition="0">
        <references count="2">
          <reference field="0" count="1" selected="0">
            <x v="1"/>
          </reference>
          <reference field="1" count="0"/>
        </references>
      </pivotArea>
    </format>
  </formats>
  <chartFormats count="3">
    <chartFormat chart="3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D5A3A9-5F1C-4A6A-80B3-8DEA28366569}" name="TablaDinámica2" cacheId="0" applyNumberFormats="0" applyBorderFormats="0" applyFontFormats="0" applyPatternFormats="0" applyAlignmentFormats="0" applyWidthHeightFormats="1" dataCaption="Valores" missingCaption="--" updatedVersion="7" minRefreshableVersion="3" rowGrandTotals="0" colGrandTotals="0" itemPrintTitles="1" createdVersion="7" indent="0" compact="0" compactData="0" multipleFieldFilters="0" chartFormat="2" rowHeaderCaption="Género" colHeaderCaption="(%)">
  <location ref="L5:U25" firstHeaderRow="1" firstDataRow="3" firstDataCol="2"/>
  <pivotFields count="6">
    <pivotField axis="axisCol" compact="0" outline="0" showAll="0" defaultSubtotal="0">
      <items count="3">
        <item x="1"/>
        <item x="0"/>
        <item h="1" x="2"/>
      </items>
    </pivotField>
    <pivotField axis="axisRow" subtotalCaption="Subtotal" compact="0" outline="0" showAll="0">
      <items count="4">
        <item x="0"/>
        <item x="2"/>
        <item x="1"/>
        <item t="default"/>
      </items>
    </pivotField>
    <pivotField compact="0" outline="0" showAll="0"/>
    <pivotField axis="axisCol" compact="0" outline="0" showAll="0">
      <items count="5">
        <item x="3"/>
        <item x="2"/>
        <item x="1"/>
        <item x="0"/>
        <item t="default"/>
      </items>
    </pivotField>
    <pivotField axis="axisRow" compact="0" outline="0" showAll="0">
      <items count="6">
        <item x="0"/>
        <item x="1"/>
        <item x="2"/>
        <item x="3"/>
        <item x="4"/>
        <item t="default"/>
      </items>
    </pivotField>
    <pivotField dataField="1" compact="0" outline="0" showAll="0"/>
  </pivotFields>
  <rowFields count="2">
    <field x="1"/>
    <field x="4"/>
  </rowFields>
  <rowItems count="18">
    <i>
      <x/>
      <x/>
    </i>
    <i r="1">
      <x v="1"/>
    </i>
    <i r="1">
      <x v="2"/>
    </i>
    <i r="1">
      <x v="3"/>
    </i>
    <i r="1">
      <x v="4"/>
    </i>
    <i t="default">
      <x/>
    </i>
    <i>
      <x v="1"/>
      <x/>
    </i>
    <i r="1">
      <x v="1"/>
    </i>
    <i r="1">
      <x v="2"/>
    </i>
    <i r="1">
      <x v="3"/>
    </i>
    <i r="1">
      <x v="4"/>
    </i>
    <i t="default">
      <x v="1"/>
    </i>
    <i>
      <x v="2"/>
      <x/>
    </i>
    <i r="1">
      <x v="1"/>
    </i>
    <i r="1">
      <x v="2"/>
    </i>
    <i r="1">
      <x v="3"/>
    </i>
    <i r="1">
      <x v="4"/>
    </i>
    <i t="default">
      <x v="2"/>
    </i>
  </rowItems>
  <colFields count="2">
    <field x="0"/>
    <field x="3"/>
  </colFields>
  <colItems count="8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</colItems>
  <dataFields count="1">
    <dataField name="Tasa de ocupación" fld="5" showDataAs="percent" baseField="0" baseItem="1" numFmtId="165"/>
  </dataFields>
  <formats count="24">
    <format dxfId="429">
      <pivotArea dataOnly="0" outline="0" fieldPosition="0">
        <references count="1">
          <reference field="4294967294" count="1">
            <x v="0"/>
          </reference>
        </references>
      </pivotArea>
    </format>
    <format dxfId="428">
      <pivotArea dataOnly="0" outline="0" fieldPosition="0">
        <references count="1">
          <reference field="4294967294" count="1">
            <x v="0"/>
          </reference>
        </references>
      </pivotArea>
    </format>
    <format dxfId="427">
      <pivotArea type="all" dataOnly="0" outline="0" fieldPosition="0"/>
    </format>
    <format dxfId="426">
      <pivotArea outline="0" collapsedLevelsAreSubtotals="1" fieldPosition="0"/>
    </format>
    <format dxfId="425">
      <pivotArea type="origin" dataOnly="0" labelOnly="1" outline="0" fieldPosition="0"/>
    </format>
    <format dxfId="424">
      <pivotArea field="0" type="button" dataOnly="0" labelOnly="1" outline="0" axis="axisCol" fieldPosition="0"/>
    </format>
    <format dxfId="423">
      <pivotArea type="topRight" dataOnly="0" labelOnly="1" outline="0" fieldPosition="0"/>
    </format>
    <format dxfId="422">
      <pivotArea field="1" type="button" dataOnly="0" labelOnly="1" outline="0" axis="axisRow" fieldPosition="0"/>
    </format>
    <format dxfId="421">
      <pivotArea field="4" type="button" dataOnly="0" labelOnly="1" outline="0" axis="axisRow" fieldPosition="1"/>
    </format>
    <format dxfId="420">
      <pivotArea dataOnly="0" labelOnly="1" outline="0" fieldPosition="0">
        <references count="1">
          <reference field="1" count="0"/>
        </references>
      </pivotArea>
    </format>
    <format dxfId="419">
      <pivotArea dataOnly="0" labelOnly="1" outline="0" fieldPosition="0">
        <references count="1">
          <reference field="1" count="0" defaultSubtotal="1"/>
        </references>
      </pivotArea>
    </format>
    <format dxfId="418">
      <pivotArea dataOnly="0" labelOnly="1" outline="0" fieldPosition="0">
        <references count="2">
          <reference field="1" count="1" selected="0">
            <x v="0"/>
          </reference>
          <reference field="4" count="0"/>
        </references>
      </pivotArea>
    </format>
    <format dxfId="417">
      <pivotArea dataOnly="0" labelOnly="1" outline="0" fieldPosition="0">
        <references count="2">
          <reference field="1" count="1" selected="0">
            <x v="1"/>
          </reference>
          <reference field="4" count="0"/>
        </references>
      </pivotArea>
    </format>
    <format dxfId="416">
      <pivotArea dataOnly="0" labelOnly="1" outline="0" fieldPosition="0">
        <references count="2">
          <reference field="1" count="1" selected="0">
            <x v="2"/>
          </reference>
          <reference field="4" count="0"/>
        </references>
      </pivotArea>
    </format>
    <format dxfId="415">
      <pivotArea dataOnly="0" labelOnly="1" outline="0" fieldPosition="0">
        <references count="1">
          <reference field="0" count="0"/>
        </references>
      </pivotArea>
    </format>
    <format dxfId="414">
      <pivotArea type="origin" dataOnly="0" labelOnly="1" outline="0" fieldPosition="0"/>
    </format>
    <format dxfId="413">
      <pivotArea dataOnly="0" outline="0" fieldPosition="0">
        <references count="1">
          <reference field="1" count="0" defaultSubtotal="1"/>
        </references>
      </pivotArea>
    </format>
    <format dxfId="412">
      <pivotArea dataOnly="0" outline="0" fieldPosition="0">
        <references count="1">
          <reference field="1" count="0" defaultSubtotal="1"/>
        </references>
      </pivotArea>
    </format>
    <format dxfId="411">
      <pivotArea dataOnly="0" outline="0" fieldPosition="0">
        <references count="1">
          <reference field="0" count="1">
            <x v="0"/>
          </reference>
        </references>
      </pivotArea>
    </format>
    <format dxfId="410">
      <pivotArea dataOnly="0" outline="0" fieldPosition="0">
        <references count="1">
          <reference field="0" count="1">
            <x v="0"/>
          </reference>
        </references>
      </pivotArea>
    </format>
    <format dxfId="409">
      <pivotArea dataOnly="0" outline="0" fieldPosition="0">
        <references count="1">
          <reference field="0" count="1">
            <x v="1"/>
          </reference>
        </references>
      </pivotArea>
    </format>
    <format dxfId="408">
      <pivotArea dataOnly="0" outline="0" fieldPosition="0">
        <references count="1">
          <reference field="0" count="1">
            <x v="1"/>
          </reference>
        </references>
      </pivotArea>
    </format>
    <format dxfId="407">
      <pivotArea dataOnly="0" outline="0" fieldPosition="0">
        <references count="1">
          <reference field="3" count="0"/>
        </references>
      </pivotArea>
    </format>
    <format dxfId="406">
      <pivotArea dataOnly="0" outline="0" fieldPosition="0">
        <references count="1">
          <reference field="3" count="0"/>
        </references>
      </pivotArea>
    </format>
  </formats>
  <chartFormats count="8">
    <chartFormat chart="1" format="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3" count="1" selected="0">
            <x v="0"/>
          </reference>
        </references>
      </pivotArea>
    </chartFormat>
    <chartFormat chart="1" format="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3" count="1" selected="0">
            <x v="1"/>
          </reference>
        </references>
      </pivotArea>
    </chartFormat>
    <chartFormat chart="1" format="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3" count="1" selected="0">
            <x v="2"/>
          </reference>
        </references>
      </pivotArea>
    </chartFormat>
    <chartFormat chart="1" format="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3" count="1" selected="0">
            <x v="3"/>
          </reference>
        </references>
      </pivotArea>
    </chartFormat>
    <chartFormat chart="1" format="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3" count="1" selected="0">
            <x v="0"/>
          </reference>
        </references>
      </pivotArea>
    </chartFormat>
    <chartFormat chart="1" format="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3" count="1" selected="0">
            <x v="1"/>
          </reference>
        </references>
      </pivotArea>
    </chartFormat>
    <chartFormat chart="1" format="6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3" count="1" selected="0">
            <x v="2"/>
          </reference>
        </references>
      </pivotArea>
    </chartFormat>
    <chartFormat chart="1" format="7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3" count="1" selected="0">
            <x v="3"/>
          </reference>
        </references>
      </pivotArea>
    </chartFormat>
  </chart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B4B4D1-0212-45B0-A89C-A538D2D4F6B1}" name="TablaDinámica1" cacheId="0" applyNumberFormats="0" applyBorderFormats="0" applyFontFormats="0" applyPatternFormats="0" applyAlignmentFormats="0" applyWidthHeightFormats="1" dataCaption="Valores" missingCaption="--" updatedVersion="7" minRefreshableVersion="3" rowGrandTotals="0" colGrandTotals="0" itemPrintTitles="1" createdVersion="7" indent="0" compact="0" compactData="0" multipleFieldFilters="0" chartFormat="5" rowHeaderCaption="Género" colHeaderCaption="(%)">
  <location ref="B5:J10" firstHeaderRow="1" firstDataRow="3" firstDataCol="1"/>
  <pivotFields count="6">
    <pivotField axis="axisCol" compact="0" outline="0" showAll="0" defaultSubtotal="0">
      <items count="3">
        <item x="1"/>
        <item x="0"/>
        <item h="1" x="2"/>
      </items>
    </pivotField>
    <pivotField axis="axisRow" subtotalCaption="Subtotal" compact="0" outline="0" showAll="0">
      <items count="4">
        <item x="0"/>
        <item x="2"/>
        <item x="1"/>
        <item t="default"/>
      </items>
    </pivotField>
    <pivotField compact="0" outline="0" showAll="0"/>
    <pivotField axis="axisCol" compact="0" outline="0" showAll="0">
      <items count="5">
        <item x="3"/>
        <item x="2"/>
        <item x="1"/>
        <item x="0"/>
        <item t="default"/>
      </items>
    </pivotField>
    <pivotField compact="0" outline="0" showAll="0">
      <items count="6">
        <item x="0"/>
        <item x="1"/>
        <item x="2"/>
        <item x="3"/>
        <item x="4"/>
        <item t="default"/>
      </items>
    </pivotField>
    <pivotField dataField="1" compact="0" outline="0" showAll="0"/>
  </pivotFields>
  <rowFields count="1">
    <field x="1"/>
  </rowFields>
  <rowItems count="3">
    <i>
      <x/>
    </i>
    <i>
      <x v="1"/>
    </i>
    <i>
      <x v="2"/>
    </i>
  </rowItems>
  <colFields count="2">
    <field x="0"/>
    <field x="3"/>
  </colFields>
  <colItems count="8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</colItems>
  <dataFields count="1">
    <dataField name="Tasa de ocupación" fld="5" showDataAs="percent" baseField="0" baseItem="1" numFmtId="165"/>
  </dataFields>
  <formats count="21">
    <format dxfId="450">
      <pivotArea dataOnly="0" outline="0" fieldPosition="0">
        <references count="1">
          <reference field="4294967294" count="1">
            <x v="0"/>
          </reference>
        </references>
      </pivotArea>
    </format>
    <format dxfId="449">
      <pivotArea dataOnly="0" outline="0" fieldPosition="0">
        <references count="1">
          <reference field="4294967294" count="1">
            <x v="0"/>
          </reference>
        </references>
      </pivotArea>
    </format>
    <format dxfId="448">
      <pivotArea type="all" dataOnly="0" outline="0" fieldPosition="0"/>
    </format>
    <format dxfId="447">
      <pivotArea outline="0" collapsedLevelsAreSubtotals="1" fieldPosition="0"/>
    </format>
    <format dxfId="446">
      <pivotArea type="origin" dataOnly="0" labelOnly="1" outline="0" fieldPosition="0"/>
    </format>
    <format dxfId="445">
      <pivotArea field="0" type="button" dataOnly="0" labelOnly="1" outline="0" axis="axisCol" fieldPosition="0"/>
    </format>
    <format dxfId="444">
      <pivotArea type="topRight" dataOnly="0" labelOnly="1" outline="0" fieldPosition="0"/>
    </format>
    <format dxfId="443">
      <pivotArea field="1" type="button" dataOnly="0" labelOnly="1" outline="0" axis="axisRow" fieldPosition="0"/>
    </format>
    <format dxfId="442">
      <pivotArea field="4" type="button" dataOnly="0" labelOnly="1" outline="0"/>
    </format>
    <format dxfId="441">
      <pivotArea dataOnly="0" labelOnly="1" outline="0" fieldPosition="0">
        <references count="1">
          <reference field="1" count="0"/>
        </references>
      </pivotArea>
    </format>
    <format dxfId="440">
      <pivotArea dataOnly="0" labelOnly="1" outline="0" fieldPosition="0">
        <references count="1">
          <reference field="1" count="0" defaultSubtotal="1"/>
        </references>
      </pivotArea>
    </format>
    <format dxfId="439">
      <pivotArea dataOnly="0" labelOnly="1" outline="0" fieldPosition="0">
        <references count="1">
          <reference field="0" count="0"/>
        </references>
      </pivotArea>
    </format>
    <format dxfId="438">
      <pivotArea type="origin" dataOnly="0" labelOnly="1" outline="0" fieldPosition="0"/>
    </format>
    <format dxfId="437">
      <pivotArea dataOnly="0" outline="0" fieldPosition="0">
        <references count="1">
          <reference field="1" count="0" defaultSubtotal="1"/>
        </references>
      </pivotArea>
    </format>
    <format dxfId="436">
      <pivotArea dataOnly="0" outline="0" fieldPosition="0">
        <references count="1">
          <reference field="1" count="0" defaultSubtotal="1"/>
        </references>
      </pivotArea>
    </format>
    <format dxfId="435">
      <pivotArea dataOnly="0" outline="0" fieldPosition="0">
        <references count="1">
          <reference field="0" count="1">
            <x v="0"/>
          </reference>
        </references>
      </pivotArea>
    </format>
    <format dxfId="434">
      <pivotArea dataOnly="0" outline="0" fieldPosition="0">
        <references count="1">
          <reference field="0" count="1">
            <x v="0"/>
          </reference>
        </references>
      </pivotArea>
    </format>
    <format dxfId="433">
      <pivotArea dataOnly="0" outline="0" fieldPosition="0">
        <references count="1">
          <reference field="0" count="1">
            <x v="1"/>
          </reference>
        </references>
      </pivotArea>
    </format>
    <format dxfId="432">
      <pivotArea dataOnly="0" outline="0" fieldPosition="0">
        <references count="1">
          <reference field="0" count="1">
            <x v="1"/>
          </reference>
        </references>
      </pivotArea>
    </format>
    <format dxfId="431">
      <pivotArea dataOnly="0" outline="0" fieldPosition="0">
        <references count="1">
          <reference field="3" count="0"/>
        </references>
      </pivotArea>
    </format>
    <format dxfId="430">
      <pivotArea dataOnly="0" outline="0" fieldPosition="0">
        <references count="1">
          <reference field="3" count="0"/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B787E3-CB0B-4AB1-8CD9-7191E5C5B973}" name="TablaDinámica3" cacheId="0" applyNumberFormats="0" applyBorderFormats="0" applyFontFormats="0" applyPatternFormats="0" applyAlignmentFormats="0" applyWidthHeightFormats="1" dataCaption="Valores" grandTotalCaption="Total" errorCaption="--" showError="1" missingCaption="--" updatedVersion="7" minRefreshableVersion="3" rowGrandTotals="0" colGrandTotals="0" itemPrintTitles="1" createdVersion="7" indent="0" compact="0" compactData="0" multipleFieldFilters="0">
  <location ref="B5:AQ68" firstHeaderRow="1" firstDataRow="4" firstDataCol="2"/>
  <pivotFields count="6">
    <pivotField axis="axisCol" compact="0" outline="0" subtotalTop="0" multipleItemSelectionAllowed="1" showAll="0" defaultSubtotal="0">
      <items count="3">
        <item x="1"/>
        <item h="1" x="2"/>
        <item x="0"/>
      </items>
    </pivotField>
    <pivotField axis="axisRow" subtotalCaption="Subtotal" compact="0" outline="0" subtotalTop="0" showAll="0">
      <items count="4">
        <item x="0"/>
        <item x="2"/>
        <item x="1"/>
        <item t="default"/>
      </items>
    </pivotField>
    <pivotField axis="axisRow" compact="0" outline="0" subtotalTop="0" showAll="0">
      <items count="20">
        <item x="0"/>
        <item x="1"/>
        <item x="2"/>
        <item x="3"/>
        <item x="4"/>
        <item x="5"/>
        <item x="7"/>
        <item x="6"/>
        <item x="8"/>
        <item x="17"/>
        <item x="9"/>
        <item x="10"/>
        <item x="11"/>
        <item x="12"/>
        <item x="18"/>
        <item x="13"/>
        <item x="14"/>
        <item x="15"/>
        <item x="16"/>
        <item t="default"/>
      </items>
    </pivotField>
    <pivotField axis="axisCol" compact="0" outline="0" subtotalTop="0" showAll="0" defaultSubtotal="0">
      <items count="4">
        <item x="3"/>
        <item x="2"/>
        <item x="1"/>
        <item x="0"/>
      </items>
    </pivotField>
    <pivotField axis="axisCol" compact="0" outline="0" subtotalTop="0" showAll="0">
      <items count="6">
        <item x="0"/>
        <item x="1"/>
        <item x="2"/>
        <item x="3"/>
        <item x="4"/>
        <item t="default"/>
      </items>
    </pivotField>
    <pivotField dataField="1" compact="0" outline="0" subtotalTop="0" showAll="0"/>
  </pivotFields>
  <rowFields count="2">
    <field x="1"/>
    <field x="2"/>
  </rowFields>
  <rowItems count="6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t="default">
      <x v="2"/>
    </i>
  </rowItems>
  <colFields count="3">
    <field x="0"/>
    <field x="3"/>
    <field x="4"/>
  </colFields>
  <colItems count="40">
    <i>
      <x/>
      <x/>
      <x/>
    </i>
    <i r="2">
      <x v="1"/>
    </i>
    <i r="2">
      <x v="2"/>
    </i>
    <i r="2">
      <x v="3"/>
    </i>
    <i r="2">
      <x v="4"/>
    </i>
    <i r="1">
      <x v="1"/>
      <x/>
    </i>
    <i r="2">
      <x v="1"/>
    </i>
    <i r="2">
      <x v="2"/>
    </i>
    <i r="2">
      <x v="3"/>
    </i>
    <i r="2">
      <x v="4"/>
    </i>
    <i r="1">
      <x v="2"/>
      <x/>
    </i>
    <i r="2">
      <x v="1"/>
    </i>
    <i r="2">
      <x v="2"/>
    </i>
    <i r="2">
      <x v="3"/>
    </i>
    <i r="2">
      <x v="4"/>
    </i>
    <i r="1">
      <x v="3"/>
      <x/>
    </i>
    <i r="2">
      <x v="1"/>
    </i>
    <i r="2">
      <x v="2"/>
    </i>
    <i r="2">
      <x v="3"/>
    </i>
    <i r="2">
      <x v="4"/>
    </i>
    <i>
      <x v="2"/>
      <x/>
      <x/>
    </i>
    <i r="2">
      <x v="1"/>
    </i>
    <i r="2">
      <x v="2"/>
    </i>
    <i r="2">
      <x v="3"/>
    </i>
    <i r="2">
      <x v="4"/>
    </i>
    <i r="1">
      <x v="1"/>
      <x/>
    </i>
    <i r="2">
      <x v="1"/>
    </i>
    <i r="2">
      <x v="2"/>
    </i>
    <i r="2">
      <x v="3"/>
    </i>
    <i r="2">
      <x v="4"/>
    </i>
    <i r="1">
      <x v="2"/>
      <x/>
    </i>
    <i r="2">
      <x v="1"/>
    </i>
    <i r="2">
      <x v="2"/>
    </i>
    <i r="2">
      <x v="3"/>
    </i>
    <i r="2">
      <x v="4"/>
    </i>
    <i r="1">
      <x v="3"/>
      <x/>
    </i>
    <i r="2">
      <x v="1"/>
    </i>
    <i r="2">
      <x v="2"/>
    </i>
    <i r="2">
      <x v="3"/>
    </i>
    <i r="2">
      <x v="4"/>
    </i>
  </colItems>
  <dataFields count="1">
    <dataField name="Tasa de ocupación" fld="5" showDataAs="percent" baseField="0" baseItem="2" numFmtId="165"/>
  </dataFields>
  <formats count="39">
    <format dxfId="405">
      <pivotArea dataOnly="0" outline="0" fieldPosition="0">
        <references count="2">
          <reference field="0" count="1" selected="0">
            <x v="2"/>
          </reference>
          <reference field="4" count="0"/>
        </references>
      </pivotArea>
    </format>
    <format dxfId="404">
      <pivotArea dataOnly="0" outline="0" fieldPosition="0">
        <references count="2">
          <reference field="0" count="1" selected="0">
            <x v="2"/>
          </reference>
          <reference field="4" count="0"/>
        </references>
      </pivotArea>
    </format>
    <format dxfId="403">
      <pivotArea type="all" dataOnly="0" outline="0" fieldPosition="0"/>
    </format>
    <format dxfId="402">
      <pivotArea outline="0" collapsedLevelsAreSubtotals="1" fieldPosition="0"/>
    </format>
    <format dxfId="401">
      <pivotArea type="origin" dataOnly="0" labelOnly="1" outline="0" fieldPosition="0"/>
    </format>
    <format dxfId="400">
      <pivotArea field="3" type="button" dataOnly="0" labelOnly="1" outline="0" axis="axisCol" fieldPosition="1"/>
    </format>
    <format dxfId="399">
      <pivotArea field="4" type="button" dataOnly="0" labelOnly="1" outline="0" axis="axisCol" fieldPosition="2"/>
    </format>
    <format dxfId="398">
      <pivotArea type="topRight" dataOnly="0" labelOnly="1" outline="0" fieldPosition="0"/>
    </format>
    <format dxfId="397">
      <pivotArea field="1" type="button" dataOnly="0" labelOnly="1" outline="0" axis="axisRow" fieldPosition="0"/>
    </format>
    <format dxfId="396">
      <pivotArea field="2" type="button" dataOnly="0" labelOnly="1" outline="0" axis="axisRow" fieldPosition="1"/>
    </format>
    <format dxfId="395">
      <pivotArea dataOnly="0" labelOnly="1" outline="0" fieldPosition="0">
        <references count="1">
          <reference field="1" count="0"/>
        </references>
      </pivotArea>
    </format>
    <format dxfId="394">
      <pivotArea dataOnly="0" labelOnly="1" outline="0" fieldPosition="0">
        <references count="1">
          <reference field="1" count="0" defaultSubtotal="1"/>
        </references>
      </pivotArea>
    </format>
    <format dxfId="393">
      <pivotArea dataOnly="0" labelOnly="1" grandRow="1" outline="0" fieldPosition="0"/>
    </format>
    <format dxfId="392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391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390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389">
      <pivotArea dataOnly="0" labelOnly="1" outline="0" fieldPosition="0">
        <references count="1">
          <reference field="3" count="0"/>
        </references>
      </pivotArea>
    </format>
    <format dxfId="388">
      <pivotArea dataOnly="0" labelOnly="1" outline="0" fieldPosition="0">
        <references count="1">
          <reference field="3" count="0" defaultSubtotal="1"/>
        </references>
      </pivotArea>
    </format>
    <format dxfId="387">
      <pivotArea dataOnly="0" labelOnly="1" grandCol="1" outline="0" fieldPosition="0"/>
    </format>
    <format dxfId="386">
      <pivotArea dataOnly="0" labelOnly="1" outline="0" fieldPosition="0">
        <references count="2">
          <reference field="3" count="1" selected="0">
            <x v="0"/>
          </reference>
          <reference field="4" count="0"/>
        </references>
      </pivotArea>
    </format>
    <format dxfId="385">
      <pivotArea dataOnly="0" labelOnly="1" outline="0" fieldPosition="0">
        <references count="2">
          <reference field="3" count="1" selected="0">
            <x v="1"/>
          </reference>
          <reference field="4" count="0"/>
        </references>
      </pivotArea>
    </format>
    <format dxfId="384">
      <pivotArea dataOnly="0" labelOnly="1" outline="0" fieldPosition="0">
        <references count="2">
          <reference field="3" count="1" selected="0">
            <x v="2"/>
          </reference>
          <reference field="4" count="0"/>
        </references>
      </pivotArea>
    </format>
    <format dxfId="383">
      <pivotArea dataOnly="0" labelOnly="1" outline="0" fieldPosition="0">
        <references count="2">
          <reference field="3" count="1" selected="0">
            <x v="3"/>
          </reference>
          <reference field="4" count="0"/>
        </references>
      </pivotArea>
    </format>
    <format dxfId="382">
      <pivotArea dataOnly="0" labelOnly="1" grandCol="1" outline="0" fieldPosition="0"/>
    </format>
    <format dxfId="381">
      <pivotArea dataOnly="0" labelOnly="1" grandCol="1" outline="0" fieldPosition="0"/>
    </format>
    <format dxfId="380">
      <pivotArea dataOnly="0" labelOnly="1" outline="0" fieldPosition="0">
        <references count="1">
          <reference field="1" count="1" defaultSubtotal="1">
            <x v="0"/>
          </reference>
        </references>
      </pivotArea>
    </format>
    <format dxfId="379">
      <pivotArea dataOnly="0" labelOnly="1" outline="0" fieldPosition="0">
        <references count="1">
          <reference field="1" count="1" defaultSubtotal="1">
            <x v="1"/>
          </reference>
        </references>
      </pivotArea>
    </format>
    <format dxfId="378">
      <pivotArea dataOnly="0" labelOnly="1" outline="0" fieldPosition="0">
        <references count="1">
          <reference field="1" count="1" defaultSubtotal="1">
            <x v="2"/>
          </reference>
        </references>
      </pivotArea>
    </format>
    <format dxfId="377">
      <pivotArea outline="0" fieldPosition="0">
        <references count="1">
          <reference field="1" count="1" selected="0" defaultSubtotal="1">
            <x v="2"/>
          </reference>
        </references>
      </pivotArea>
    </format>
    <format dxfId="376">
      <pivotArea dataOnly="0" labelOnly="1" outline="0" fieldPosition="0">
        <references count="1">
          <reference field="1" count="1" defaultSubtotal="1">
            <x v="2"/>
          </reference>
        </references>
      </pivotArea>
    </format>
    <format dxfId="375">
      <pivotArea outline="0" fieldPosition="0">
        <references count="1">
          <reference field="1" count="1" selected="0" defaultSubtotal="1">
            <x v="1"/>
          </reference>
        </references>
      </pivotArea>
    </format>
    <format dxfId="374">
      <pivotArea dataOnly="0" labelOnly="1" outline="0" fieldPosition="0">
        <references count="1">
          <reference field="1" count="1" defaultSubtotal="1">
            <x v="1"/>
          </reference>
        </references>
      </pivotArea>
    </format>
    <format dxfId="373">
      <pivotArea outline="0" fieldPosition="0">
        <references count="1">
          <reference field="1" count="1" selected="0" defaultSubtotal="1">
            <x v="0"/>
          </reference>
        </references>
      </pivotArea>
    </format>
    <format dxfId="372">
      <pivotArea dataOnly="0" labelOnly="1" outline="0" fieldPosition="0">
        <references count="1">
          <reference field="1" count="1" defaultSubtotal="1">
            <x v="0"/>
          </reference>
        </references>
      </pivotArea>
    </format>
    <format dxfId="371">
      <pivotArea outline="0" collapsedLevelsAreSubtotals="1" fieldPosition="0"/>
    </format>
    <format dxfId="370">
      <pivotArea dataOnly="0" outline="0" fieldPosition="0">
        <references count="1">
          <reference field="4" count="0"/>
        </references>
      </pivotArea>
    </format>
    <format dxfId="369">
      <pivotArea dataOnly="0" outline="0" fieldPosition="0">
        <references count="1">
          <reference field="4" count="0"/>
        </references>
      </pivotArea>
    </format>
    <format dxfId="368">
      <pivotArea type="origin" dataOnly="0" labelOnly="1" outline="0" fieldPosition="0"/>
    </format>
    <format dxfId="367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9CF213-1D41-4D90-9609-20FF26EAADC4}" name="TablaDinámica7" cacheId="0" applyNumberFormats="0" applyBorderFormats="0" applyFontFormats="0" applyPatternFormats="0" applyAlignmentFormats="0" applyWidthHeightFormats="1" dataCaption="Valores" grandTotalCaption="Total" errorCaption="--" showError="1" missingCaption="--" updatedVersion="7" minRefreshableVersion="3" colGrandTotals="0" itemPrintTitles="1" createdVersion="7" indent="0" compact="0" compactData="0" multipleFieldFilters="0">
  <location ref="B8:G29" firstHeaderRow="1" firstDataRow="2" firstDataCol="1" rowPageCount="3" colPageCount="1"/>
  <pivotFields count="6">
    <pivotField axis="axisPage" compact="0" outline="0" showAll="0">
      <items count="4">
        <item x="0"/>
        <item x="1"/>
        <item x="2"/>
        <item t="default"/>
      </items>
    </pivotField>
    <pivotField axis="axisPage" subtotalCaption="Subtotal" compact="0" outline="0" showAll="0">
      <items count="4">
        <item x="0"/>
        <item x="1"/>
        <item x="2"/>
        <item t="default"/>
      </items>
    </pivotField>
    <pivotField axis="axisRow" compact="0" outline="0" showAll="0">
      <items count="20">
        <item x="0"/>
        <item x="1"/>
        <item x="2"/>
        <item x="3"/>
        <item x="4"/>
        <item x="5"/>
        <item x="7"/>
        <item x="6"/>
        <item x="8"/>
        <item x="17"/>
        <item x="9"/>
        <item x="10"/>
        <item x="11"/>
        <item x="12"/>
        <item x="18"/>
        <item x="13"/>
        <item x="14"/>
        <item x="15"/>
        <item x="16"/>
        <item t="default"/>
      </items>
    </pivotField>
    <pivotField axis="axisPage" compact="0" outline="0" showAll="0">
      <items count="5">
        <item x="3"/>
        <item x="2"/>
        <item x="1"/>
        <item x="0"/>
        <item t="default"/>
      </items>
    </pivotField>
    <pivotField axis="axisCol" compact="0" outline="0" showAll="0">
      <items count="6">
        <item x="0"/>
        <item x="1"/>
        <item x="2"/>
        <item x="3"/>
        <item x="4"/>
        <item t="default"/>
      </items>
    </pivotField>
    <pivotField dataField="1" compact="0" outline="0" showAll="0"/>
  </pivotFields>
  <rowFields count="1">
    <field x="2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>
      <x v="4"/>
    </i>
  </colItems>
  <pageFields count="3">
    <pageField fld="0" item="1" hier="-1"/>
    <pageField fld="3" item="3" hier="-1"/>
    <pageField fld="1" item="0" hier="-1"/>
  </pageFields>
  <dataFields count="1">
    <dataField name="Distribución" fld="5" showDataAs="percentOfRow" baseField="2" baseItem="0" numFmtId="165"/>
  </dataFields>
  <formats count="20">
    <format dxfId="366">
      <pivotArea type="all" dataOnly="0" outline="0" fieldPosition="0"/>
    </format>
    <format dxfId="365">
      <pivotArea outline="0" collapsedLevelsAreSubtotals="1" fieldPosition="0"/>
    </format>
    <format dxfId="364">
      <pivotArea type="origin" dataOnly="0" labelOnly="1" outline="0" fieldPosition="0"/>
    </format>
    <format dxfId="363">
      <pivotArea field="3" type="button" dataOnly="0" labelOnly="1" outline="0" axis="axisPage" fieldPosition="1"/>
    </format>
    <format dxfId="362">
      <pivotArea type="topRight" dataOnly="0" labelOnly="1" outline="0" fieldPosition="0"/>
    </format>
    <format dxfId="361">
      <pivotArea field="1" type="button" dataOnly="0" labelOnly="1" outline="0" axis="axisPage" fieldPosition="2"/>
    </format>
    <format dxfId="360">
      <pivotArea dataOnly="0" labelOnly="1" fieldPosition="0">
        <references count="1">
          <reference field="1" count="0"/>
        </references>
      </pivotArea>
    </format>
    <format dxfId="359">
      <pivotArea dataOnly="0" labelOnly="1" grandRow="1" outline="0" fieldPosition="0"/>
    </format>
    <format dxfId="358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357">
      <pivotArea dataOnly="0" labelOnly="1" fieldPosition="0">
        <references count="2">
          <reference field="1" count="1" selected="0">
            <x v="1"/>
          </reference>
          <reference field="2" count="0"/>
        </references>
      </pivotArea>
    </format>
    <format dxfId="356">
      <pivotArea dataOnly="0" labelOnly="1" fieldPosition="0">
        <references count="2">
          <reference field="1" count="1" selected="0">
            <x v="2"/>
          </reference>
          <reference field="2" count="0"/>
        </references>
      </pivotArea>
    </format>
    <format dxfId="355">
      <pivotArea dataOnly="0" labelOnly="1" fieldPosition="0">
        <references count="1">
          <reference field="3" count="0"/>
        </references>
      </pivotArea>
    </format>
    <format dxfId="354">
      <pivotArea dataOnly="0" labelOnly="1" grandCol="1" outline="0" fieldPosition="0"/>
    </format>
    <format dxfId="353">
      <pivotArea dataOnly="0" outline="0" fieldPosition="0">
        <references count="2">
          <reference field="0" count="1" selected="0">
            <x v="1"/>
          </reference>
          <reference field="1" count="0" defaultSubtotal="1"/>
        </references>
      </pivotArea>
    </format>
    <format dxfId="352">
      <pivotArea dataOnly="0" outline="0" fieldPosition="0">
        <references count="2">
          <reference field="0" count="1" selected="0">
            <x v="1"/>
          </reference>
          <reference field="1" count="0" defaultSubtotal="1"/>
        </references>
      </pivotArea>
    </format>
    <format dxfId="351">
      <pivotArea outline="0" collapsedLevelsAreSubtotals="1" fieldPosition="0"/>
    </format>
    <format dxfId="350">
      <pivotArea outline="0" collapsedLevelsAreSubtotals="1" fieldPosition="0"/>
    </format>
    <format dxfId="349">
      <pivotArea dataOnly="0" outline="0" fieldPosition="0">
        <references count="2">
          <reference field="4294967294" count="1">
            <x v="0"/>
          </reference>
          <reference field="0" count="1" selected="0">
            <x v="1"/>
          </reference>
        </references>
      </pivotArea>
    </format>
    <format dxfId="348">
      <pivotArea dataOnly="0" outline="0" fieldPosition="0">
        <references count="2">
          <reference field="4294967294" count="1">
            <x v="0"/>
          </reference>
          <reference field="0" count="1" selected="0">
            <x v="1"/>
          </reference>
        </references>
      </pivotArea>
    </format>
    <format dxfId="347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045033-3B1A-4BA8-8086-3810BAEADB5E}" name="TablaDinámica1" cacheId="0" applyNumberFormats="0" applyBorderFormats="0" applyFontFormats="0" applyPatternFormats="0" applyAlignmentFormats="0" applyWidthHeightFormats="1" dataCaption="Valores" grandTotalCaption="Total" missingCaption="--" updatedVersion="7" minRefreshableVersion="3" rowGrandTotals="0" colGrandTotals="0" itemPrintTitles="1" createdVersion="7" indent="0" compact="0" compactData="0" multipleFieldFilters="0" rowHeaderCaption="Género">
  <location ref="B6:G25" firstHeaderRow="1" firstDataRow="2" firstDataCol="2" rowPageCount="1" colPageCount="1"/>
  <pivotFields count="6">
    <pivotField axis="axisPage" compact="0" outline="0" showAll="0">
      <items count="4">
        <item x="0"/>
        <item x="1"/>
        <item x="2"/>
        <item t="default"/>
      </items>
    </pivotField>
    <pivotField axis="axisRow" subtotalCaption="Subtotal" compact="0" outline="0" showAll="0">
      <items count="4">
        <item x="0"/>
        <item x="2"/>
        <item x="1"/>
        <item t="default"/>
      </items>
    </pivotField>
    <pivotField compact="0" outline="0" showAll="0"/>
    <pivotField axis="axisCol" compact="0" outline="0" showAll="0">
      <items count="5">
        <item x="3"/>
        <item x="2"/>
        <item x="1"/>
        <item x="0"/>
        <item t="default"/>
      </items>
    </pivotField>
    <pivotField axis="axisRow" compact="0" outline="0" showAll="0">
      <items count="6">
        <item x="0"/>
        <item x="1"/>
        <item x="2"/>
        <item x="3"/>
        <item x="4"/>
        <item t="default"/>
      </items>
    </pivotField>
    <pivotField dataField="1" compact="0" outline="0" showAll="0"/>
  </pivotFields>
  <rowFields count="2">
    <field x="1"/>
    <field x="4"/>
  </rowFields>
  <rowItems count="18">
    <i>
      <x/>
      <x/>
    </i>
    <i r="1">
      <x v="1"/>
    </i>
    <i r="1">
      <x v="2"/>
    </i>
    <i r="1">
      <x v="3"/>
    </i>
    <i r="1">
      <x v="4"/>
    </i>
    <i t="default">
      <x/>
    </i>
    <i>
      <x v="1"/>
      <x/>
    </i>
    <i r="1">
      <x v="1"/>
    </i>
    <i r="1">
      <x v="2"/>
    </i>
    <i r="1">
      <x v="3"/>
    </i>
    <i r="1">
      <x v="4"/>
    </i>
    <i t="default">
      <x v="1"/>
    </i>
    <i>
      <x v="2"/>
      <x/>
    </i>
    <i r="1">
      <x v="1"/>
    </i>
    <i r="1">
      <x v="2"/>
    </i>
    <i r="1">
      <x v="3"/>
    </i>
    <i r="1">
      <x v="4"/>
    </i>
    <i t="default">
      <x v="2"/>
    </i>
  </rowItems>
  <colFields count="1">
    <field x="3"/>
  </colFields>
  <colItems count="4">
    <i>
      <x/>
    </i>
    <i>
      <x v="1"/>
    </i>
    <i>
      <x v="2"/>
    </i>
    <i>
      <x v="3"/>
    </i>
  </colItems>
  <pageFields count="1">
    <pageField fld="0" item="2" hier="-1"/>
  </pageFields>
  <dataFields count="1">
    <dataField name="Activas" fld="5" baseField="1" baseItem="0" numFmtId="164"/>
  </dataFields>
  <formats count="50">
    <format dxfId="346">
      <pivotArea type="all" dataOnly="0" outline="0" fieldPosition="0"/>
    </format>
    <format dxfId="345">
      <pivotArea outline="0" collapsedLevelsAreSubtotals="1" fieldPosition="0"/>
    </format>
    <format dxfId="344">
      <pivotArea type="origin" dataOnly="0" labelOnly="1" outline="0" fieldPosition="0"/>
    </format>
    <format dxfId="343">
      <pivotArea field="3" type="button" dataOnly="0" labelOnly="1" outline="0" axis="axisCol" fieldPosition="0"/>
    </format>
    <format dxfId="342">
      <pivotArea field="1" type="button" dataOnly="0" labelOnly="1" outline="0" axis="axisRow" fieldPosition="0"/>
    </format>
    <format dxfId="341">
      <pivotArea dataOnly="0" labelOnly="1" outline="0" fieldPosition="0">
        <references count="1">
          <reference field="1" count="0"/>
        </references>
      </pivotArea>
    </format>
    <format dxfId="340">
      <pivotArea dataOnly="0" labelOnly="1" grandRow="1" outline="0" fieldPosition="0"/>
    </format>
    <format dxfId="339">
      <pivotArea dataOnly="0" labelOnly="1" outline="0" fieldPosition="0">
        <references count="1">
          <reference field="3" count="0"/>
        </references>
      </pivotArea>
    </format>
    <format dxfId="338">
      <pivotArea outline="0" collapsedLevelsAreSubtotals="1" fieldPosition="0"/>
    </format>
    <format dxfId="337">
      <pivotArea dataOnly="0" labelOnly="1" outline="0" fieldPosition="0">
        <references count="1">
          <reference field="1" count="0"/>
        </references>
      </pivotArea>
    </format>
    <format dxfId="336">
      <pivotArea dataOnly="0" labelOnly="1" grandRow="1" outline="0" fieldPosition="0"/>
    </format>
    <format dxfId="335">
      <pivotArea type="origin" dataOnly="0" labelOnly="1" outline="0" fieldPosition="0"/>
    </format>
    <format dxfId="334">
      <pivotArea field="1" type="button" dataOnly="0" labelOnly="1" outline="0" axis="axisRow" fieldPosition="0"/>
    </format>
    <format dxfId="333">
      <pivotArea field="3" type="button" dataOnly="0" labelOnly="1" outline="0" axis="axisCol" fieldPosition="0"/>
    </format>
    <format dxfId="332">
      <pivotArea dataOnly="0" outline="0" fieldPosition="0">
        <references count="1">
          <reference field="1" count="1">
            <x v="1"/>
          </reference>
        </references>
      </pivotArea>
    </format>
    <format dxfId="331">
      <pivotArea field="1" dataOnly="0" grandRow="1" outline="0" axis="axisRow" fieldPosition="0">
        <references count="1">
          <reference field="1" count="1">
            <x v="2"/>
          </reference>
        </references>
      </pivotArea>
    </format>
    <format dxfId="330">
      <pivotArea field="1" dataOnly="0" grandRow="1" outline="0" axis="axisRow" fieldPosition="0">
        <references count="1">
          <reference field="1" count="1">
            <x v="2"/>
          </reference>
        </references>
      </pivotArea>
    </format>
    <format dxfId="329">
      <pivotArea dataOnly="0" outline="0" fieldPosition="0">
        <references count="1">
          <reference field="1" count="1">
            <x v="2"/>
          </reference>
        </references>
      </pivotArea>
    </format>
    <format dxfId="328">
      <pivotArea dataOnly="0" labelOnly="1" outline="0" fieldPosition="0">
        <references count="1">
          <reference field="3" count="0"/>
        </references>
      </pivotArea>
    </format>
    <format dxfId="327">
      <pivotArea dataOnly="0" labelOnly="1" outline="0" fieldPosition="0">
        <references count="1">
          <reference field="3" count="0"/>
        </references>
      </pivotArea>
    </format>
    <format dxfId="326">
      <pivotArea field="3" type="button" dataOnly="0" labelOnly="1" outline="0" axis="axisCol" fieldPosition="0"/>
    </format>
    <format dxfId="325">
      <pivotArea type="origin" dataOnly="0" labelOnly="1" outline="0" fieldPosition="0"/>
    </format>
    <format dxfId="324">
      <pivotArea grandCol="1" outline="0" collapsedLevelsAreSubtotals="1" fieldPosition="0"/>
    </format>
    <format dxfId="323">
      <pivotArea outline="0" fieldPosition="0">
        <references count="1">
          <reference field="4294967294" count="1">
            <x v="0"/>
          </reference>
        </references>
      </pivotArea>
    </format>
    <format dxfId="322">
      <pivotArea outline="0" collapsedLevelsAreSubtotals="1" fieldPosition="0"/>
    </format>
    <format dxfId="321">
      <pivotArea field="4" type="button" dataOnly="0" labelOnly="1" outline="0" axis="axisRow" fieldPosition="1"/>
    </format>
    <format dxfId="320">
      <pivotArea dataOnly="0" labelOnly="1" outline="0" fieldPosition="0">
        <references count="1">
          <reference field="1" count="1" defaultSubtotal="1">
            <x v="1"/>
          </reference>
        </references>
      </pivotArea>
    </format>
    <format dxfId="319">
      <pivotArea dataOnly="0" labelOnly="1" outline="0" fieldPosition="0">
        <references count="1">
          <reference field="1" count="1" defaultSubtotal="1">
            <x v="2"/>
          </reference>
        </references>
      </pivotArea>
    </format>
    <format dxfId="318">
      <pivotArea outline="0" fieldPosition="0">
        <references count="1">
          <reference field="1" count="1" selected="0" defaultSubtotal="1">
            <x v="1"/>
          </reference>
        </references>
      </pivotArea>
    </format>
    <format dxfId="317">
      <pivotArea dataOnly="0" labelOnly="1" outline="0" fieldPosition="0">
        <references count="1">
          <reference field="1" count="1" defaultSubtotal="1">
            <x v="1"/>
          </reference>
        </references>
      </pivotArea>
    </format>
    <format dxfId="316">
      <pivotArea outline="0" fieldPosition="0">
        <references count="1">
          <reference field="1" count="1" selected="0" defaultSubtotal="1">
            <x v="2"/>
          </reference>
        </references>
      </pivotArea>
    </format>
    <format dxfId="315">
      <pivotArea dataOnly="0" labelOnly="1" outline="0" fieldPosition="0">
        <references count="1">
          <reference field="1" count="1" defaultSubtotal="1">
            <x v="2"/>
          </reference>
        </references>
      </pivotArea>
    </format>
    <format dxfId="314">
      <pivotArea dataOnly="0" labelOnly="1" outline="0" fieldPosition="0">
        <references count="1">
          <reference field="1" count="0"/>
        </references>
      </pivotArea>
    </format>
    <format dxfId="313">
      <pivotArea dataOnly="0" labelOnly="1" outline="0" fieldPosition="0">
        <references count="1">
          <reference field="1" count="1" defaultSubtotal="1">
            <x v="0"/>
          </reference>
        </references>
      </pivotArea>
    </format>
    <format dxfId="312">
      <pivotArea outline="0" fieldPosition="0">
        <references count="1">
          <reference field="1" count="1" selected="0" defaultSubtotal="1">
            <x v="0"/>
          </reference>
        </references>
      </pivotArea>
    </format>
    <format dxfId="311">
      <pivotArea dataOnly="0" labelOnly="1" outline="0" fieldPosition="0">
        <references count="1">
          <reference field="1" count="1" defaultSubtotal="1">
            <x v="0"/>
          </reference>
        </references>
      </pivotArea>
    </format>
    <format dxfId="310">
      <pivotArea type="all" dataOnly="0" outline="0" fieldPosition="0"/>
    </format>
    <format dxfId="309">
      <pivotArea outline="0" collapsedLevelsAreSubtotals="1" fieldPosition="0"/>
    </format>
    <format dxfId="308">
      <pivotArea type="origin" dataOnly="0" labelOnly="1" outline="0" fieldPosition="0"/>
    </format>
    <format dxfId="307">
      <pivotArea field="3" type="button" dataOnly="0" labelOnly="1" outline="0" axis="axisCol" fieldPosition="0"/>
    </format>
    <format dxfId="306">
      <pivotArea type="topRight" dataOnly="0" labelOnly="1" outline="0" fieldPosition="0"/>
    </format>
    <format dxfId="305">
      <pivotArea field="1" type="button" dataOnly="0" labelOnly="1" outline="0" axis="axisRow" fieldPosition="0"/>
    </format>
    <format dxfId="304">
      <pivotArea field="4" type="button" dataOnly="0" labelOnly="1" outline="0" axis="axisRow" fieldPosition="1"/>
    </format>
    <format dxfId="303">
      <pivotArea dataOnly="0" labelOnly="1" outline="0" fieldPosition="0">
        <references count="1">
          <reference field="1" count="0"/>
        </references>
      </pivotArea>
    </format>
    <format dxfId="302">
      <pivotArea dataOnly="0" labelOnly="1" outline="0" fieldPosition="0">
        <references count="1">
          <reference field="1" count="0" defaultSubtotal="1"/>
        </references>
      </pivotArea>
    </format>
    <format dxfId="301">
      <pivotArea dataOnly="0" labelOnly="1" outline="0" fieldPosition="0">
        <references count="2">
          <reference field="1" count="1" selected="0">
            <x v="0"/>
          </reference>
          <reference field="4" count="0"/>
        </references>
      </pivotArea>
    </format>
    <format dxfId="300">
      <pivotArea dataOnly="0" labelOnly="1" outline="0" fieldPosition="0">
        <references count="2">
          <reference field="1" count="1" selected="0">
            <x v="1"/>
          </reference>
          <reference field="4" count="0"/>
        </references>
      </pivotArea>
    </format>
    <format dxfId="299">
      <pivotArea dataOnly="0" labelOnly="1" outline="0" fieldPosition="0">
        <references count="2">
          <reference field="1" count="1" selected="0">
            <x v="2"/>
          </reference>
          <reference field="4" count="0"/>
        </references>
      </pivotArea>
    </format>
    <format dxfId="298">
      <pivotArea dataOnly="0" labelOnly="1" outline="0" fieldPosition="0">
        <references count="1">
          <reference field="3" count="0"/>
        </references>
      </pivotArea>
    </format>
    <format dxfId="297">
      <pivotArea dataOnly="0" labelOnly="1" outline="0" fieldPosition="0">
        <references count="1">
          <reference field="3" count="0"/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39FA8B-1979-42AD-B72C-84BF797845C4}" name="TablaDinámica2" cacheId="0" applyNumberFormats="0" applyBorderFormats="0" applyFontFormats="0" applyPatternFormats="0" applyAlignmentFormats="0" applyWidthHeightFormats="1" dataCaption="Valores" missingCaption="--" updatedVersion="7" minRefreshableVersion="3" rowGrandTotals="0" colGrandTotals="0" itemPrintTitles="1" createdVersion="7" indent="0" outline="1" outlineData="1" multipleFieldFilters="0" chartFormat="10" rowHeaderCaption="Año" colHeaderCaption="Género">
  <location ref="B6:E11" firstHeaderRow="1" firstDataRow="2" firstDataCol="1" rowPageCount="1" colPageCount="1"/>
  <pivotFields count="6">
    <pivotField axis="axisPage" showAll="0">
      <items count="4">
        <item x="0"/>
        <item x="1"/>
        <item x="2"/>
        <item t="default"/>
      </items>
    </pivotField>
    <pivotField axis="axisCol" showAll="0">
      <items count="4">
        <item x="0"/>
        <item x="2"/>
        <item x="1"/>
        <item t="default"/>
      </items>
    </pivotField>
    <pivotField showAll="0"/>
    <pivotField axis="axisRow" showAll="0">
      <items count="5">
        <item n="-" x="3"/>
        <item n="2018-2019" x="2"/>
        <item n="2019-2020" x="1"/>
        <item n="2020-2021" x="0"/>
        <item t="default"/>
      </items>
    </pivotField>
    <pivotField showAll="0"/>
    <pivotField dataField="1" showAll="0"/>
  </pivotFields>
  <rowFields count="1">
    <field x="3"/>
  </rowFields>
  <rowItems count="4">
    <i>
      <x/>
    </i>
    <i>
      <x v="1"/>
    </i>
    <i>
      <x v="2"/>
    </i>
    <i>
      <x v="3"/>
    </i>
  </rowItems>
  <colFields count="1">
    <field x="1"/>
  </colFields>
  <colItems count="3">
    <i>
      <x/>
    </i>
    <i>
      <x v="1"/>
    </i>
    <i>
      <x v="2"/>
    </i>
  </colItems>
  <pageFields count="1">
    <pageField fld="0" item="2" hier="-1"/>
  </pageFields>
  <dataFields count="1">
    <dataField name="Variación interanual" fld="5" showDataAs="percentDiff" baseField="3" baseItem="1048828" numFmtId="165"/>
  </dataFields>
  <formats count="16">
    <format dxfId="296">
      <pivotArea type="all" dataOnly="0" outline="0" fieldPosition="0"/>
    </format>
    <format dxfId="295">
      <pivotArea outline="0" collapsedLevelsAreSubtotals="1" fieldPosition="0"/>
    </format>
    <format dxfId="294">
      <pivotArea type="origin" dataOnly="0" labelOnly="1" outline="0" fieldPosition="0"/>
    </format>
    <format dxfId="293">
      <pivotArea field="1" type="button" dataOnly="0" labelOnly="1" outline="0" axis="axisCol" fieldPosition="0"/>
    </format>
    <format dxfId="292">
      <pivotArea type="topRight" dataOnly="0" labelOnly="1" outline="0" fieldPosition="0"/>
    </format>
    <format dxfId="291">
      <pivotArea field="3" type="button" dataOnly="0" labelOnly="1" outline="0" axis="axisRow" fieldPosition="0"/>
    </format>
    <format dxfId="290">
      <pivotArea dataOnly="0" labelOnly="1" fieldPosition="0">
        <references count="1">
          <reference field="3" count="0"/>
        </references>
      </pivotArea>
    </format>
    <format dxfId="289">
      <pivotArea dataOnly="0" labelOnly="1" fieldPosition="0">
        <references count="1">
          <reference field="1" count="0"/>
        </references>
      </pivotArea>
    </format>
    <format dxfId="288">
      <pivotArea outline="0" collapsedLevelsAreSubtotals="1" fieldPosition="0"/>
    </format>
    <format dxfId="287">
      <pivotArea dataOnly="0" labelOnly="1" fieldPosition="0">
        <references count="1">
          <reference field="3" count="0"/>
        </references>
      </pivotArea>
    </format>
    <format dxfId="286">
      <pivotArea outline="0" collapsedLevelsAreSubtotals="1" fieldPosition="0"/>
    </format>
    <format dxfId="285">
      <pivotArea dataOnly="0" labelOnly="1" fieldPosition="0">
        <references count="1">
          <reference field="3" count="0"/>
        </references>
      </pivotArea>
    </format>
    <format dxfId="284">
      <pivotArea type="origin" dataOnly="0" labelOnly="1" outline="0" fieldPosition="0"/>
    </format>
    <format dxfId="283">
      <pivotArea collapsedLevelsAreSubtotals="1" fieldPosition="0">
        <references count="1">
          <reference field="3" count="3">
            <x v="1"/>
            <x v="2"/>
            <x v="3"/>
          </reference>
        </references>
      </pivotArea>
    </format>
    <format dxfId="282">
      <pivotArea dataOnly="0" outline="0" fieldPosition="0">
        <references count="2">
          <reference field="0" count="1" selected="0">
            <x v="2"/>
          </reference>
          <reference field="1" count="0"/>
        </references>
      </pivotArea>
    </format>
    <format dxfId="281">
      <pivotArea dataOnly="0" outline="0" fieldPosition="0">
        <references count="2">
          <reference field="0" count="1" selected="0">
            <x v="2"/>
          </reference>
          <reference field="1" count="0"/>
        </references>
      </pivotArea>
    </format>
  </formats>
  <chartFormats count="3">
    <chartFormat chart="3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024B8C-832F-435F-90E0-FEDC44853534}" name="TablaDinámica1" cacheId="0" applyNumberFormats="0" applyBorderFormats="0" applyFontFormats="0" applyPatternFormats="0" applyAlignmentFormats="0" applyWidthHeightFormats="1" dataCaption="Valores" missingCaption="--" updatedVersion="7" minRefreshableVersion="3" rowGrandTotals="0" colGrandTotals="0" itemPrintTitles="1" createdVersion="7" indent="0" compact="0" compactData="0" multipleFieldFilters="0" chartFormat="5" rowHeaderCaption="Género" colHeaderCaption="(%)">
  <location ref="B5:J10" firstHeaderRow="1" firstDataRow="3" firstDataCol="1"/>
  <pivotFields count="6">
    <pivotField axis="axisCol" compact="0" outline="0" showAll="0" defaultSubtotal="0">
      <items count="3">
        <item h="1" x="1"/>
        <item x="2"/>
        <item x="0"/>
      </items>
    </pivotField>
    <pivotField axis="axisRow" subtotalCaption="Subtotal" compact="0" outline="0" showAll="0">
      <items count="4">
        <item x="0"/>
        <item x="2"/>
        <item x="1"/>
        <item t="default"/>
      </items>
    </pivotField>
    <pivotField compact="0" outline="0" showAll="0"/>
    <pivotField axis="axisCol" compact="0" outline="0" showAll="0">
      <items count="5">
        <item x="3"/>
        <item x="2"/>
        <item x="1"/>
        <item x="0"/>
        <item t="default"/>
      </items>
    </pivotField>
    <pivotField compact="0" outline="0" showAll="0">
      <items count="6">
        <item x="0"/>
        <item x="1"/>
        <item x="2"/>
        <item x="3"/>
        <item x="4"/>
        <item t="default"/>
      </items>
    </pivotField>
    <pivotField dataField="1" compact="0" outline="0" showAll="0"/>
  </pivotFields>
  <rowFields count="1">
    <field x="1"/>
  </rowFields>
  <rowItems count="3">
    <i>
      <x/>
    </i>
    <i>
      <x v="1"/>
    </i>
    <i>
      <x v="2"/>
    </i>
  </rowItems>
  <colFields count="2">
    <field x="0"/>
    <field x="3"/>
  </colFields>
  <colItems count="8"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</colItems>
  <dataFields count="1">
    <dataField name="Tasa de paro" fld="5" showDataAs="percent" baseField="0" baseItem="2" numFmtId="165"/>
  </dataFields>
  <formats count="27">
    <format dxfId="250">
      <pivotArea dataOnly="0" outline="0" fieldPosition="0">
        <references count="1">
          <reference field="4294967294" count="1">
            <x v="0"/>
          </reference>
        </references>
      </pivotArea>
    </format>
    <format dxfId="249">
      <pivotArea dataOnly="0" outline="0" fieldPosition="0">
        <references count="1">
          <reference field="4294967294" count="1">
            <x v="0"/>
          </reference>
        </references>
      </pivotArea>
    </format>
    <format dxfId="248">
      <pivotArea type="all" dataOnly="0" outline="0" fieldPosition="0"/>
    </format>
    <format dxfId="247">
      <pivotArea outline="0" collapsedLevelsAreSubtotals="1" fieldPosition="0"/>
    </format>
    <format dxfId="246">
      <pivotArea type="origin" dataOnly="0" labelOnly="1" outline="0" fieldPosition="0"/>
    </format>
    <format dxfId="245">
      <pivotArea field="0" type="button" dataOnly="0" labelOnly="1" outline="0" axis="axisCol" fieldPosition="0"/>
    </format>
    <format dxfId="244">
      <pivotArea type="topRight" dataOnly="0" labelOnly="1" outline="0" fieldPosition="0"/>
    </format>
    <format dxfId="243">
      <pivotArea field="1" type="button" dataOnly="0" labelOnly="1" outline="0" axis="axisRow" fieldPosition="0"/>
    </format>
    <format dxfId="242">
      <pivotArea field="4" type="button" dataOnly="0" labelOnly="1" outline="0"/>
    </format>
    <format dxfId="241">
      <pivotArea dataOnly="0" labelOnly="1" outline="0" fieldPosition="0">
        <references count="1">
          <reference field="1" count="0"/>
        </references>
      </pivotArea>
    </format>
    <format dxfId="240">
      <pivotArea dataOnly="0" labelOnly="1" outline="0" fieldPosition="0">
        <references count="1">
          <reference field="1" count="0" defaultSubtotal="1"/>
        </references>
      </pivotArea>
    </format>
    <format dxfId="239">
      <pivotArea dataOnly="0" labelOnly="1" outline="0" fieldPosition="0">
        <references count="1">
          <reference field="0" count="0"/>
        </references>
      </pivotArea>
    </format>
    <format dxfId="238">
      <pivotArea type="origin" dataOnly="0" labelOnly="1" outline="0" fieldPosition="0"/>
    </format>
    <format dxfId="237">
      <pivotArea dataOnly="0" outline="0" fieldPosition="0">
        <references count="1">
          <reference field="1" count="0" defaultSubtotal="1"/>
        </references>
      </pivotArea>
    </format>
    <format dxfId="236">
      <pivotArea dataOnly="0" outline="0" fieldPosition="0">
        <references count="1">
          <reference field="1" count="0" defaultSubtotal="1"/>
        </references>
      </pivotArea>
    </format>
    <format dxfId="235">
      <pivotArea dataOnly="0" outline="0" fieldPosition="0">
        <references count="1">
          <reference field="0" count="1">
            <x v="0"/>
          </reference>
        </references>
      </pivotArea>
    </format>
    <format dxfId="234">
      <pivotArea dataOnly="0" outline="0" fieldPosition="0">
        <references count="1">
          <reference field="0" count="1">
            <x v="0"/>
          </reference>
        </references>
      </pivotArea>
    </format>
    <format dxfId="233">
      <pivotArea dataOnly="0" outline="0" fieldPosition="0">
        <references count="1">
          <reference field="0" count="1">
            <x v="2"/>
          </reference>
        </references>
      </pivotArea>
    </format>
    <format dxfId="232">
      <pivotArea dataOnly="0" outline="0" fieldPosition="0">
        <references count="1">
          <reference field="0" count="1">
            <x v="2"/>
          </reference>
        </references>
      </pivotArea>
    </format>
    <format dxfId="231">
      <pivotArea dataOnly="0" outline="0" fieldPosition="0">
        <references count="1">
          <reference field="3" count="1">
            <x v="0"/>
          </reference>
        </references>
      </pivotArea>
    </format>
    <format dxfId="230">
      <pivotArea dataOnly="0" outline="0" fieldPosition="0">
        <references count="1">
          <reference field="3" count="1">
            <x v="0"/>
          </reference>
        </references>
      </pivotArea>
    </format>
    <format dxfId="229">
      <pivotArea dataOnly="0" outline="0" fieldPosition="0">
        <references count="1">
          <reference field="3" count="1">
            <x v="1"/>
          </reference>
        </references>
      </pivotArea>
    </format>
    <format dxfId="228">
      <pivotArea dataOnly="0" outline="0" fieldPosition="0">
        <references count="1">
          <reference field="3" count="1">
            <x v="1"/>
          </reference>
        </references>
      </pivotArea>
    </format>
    <format dxfId="227">
      <pivotArea dataOnly="0" outline="0" fieldPosition="0">
        <references count="1">
          <reference field="3" count="1">
            <x v="2"/>
          </reference>
        </references>
      </pivotArea>
    </format>
    <format dxfId="226">
      <pivotArea dataOnly="0" outline="0" fieldPosition="0">
        <references count="1">
          <reference field="3" count="1">
            <x v="2"/>
          </reference>
        </references>
      </pivotArea>
    </format>
    <format dxfId="225">
      <pivotArea dataOnly="0" outline="0" fieldPosition="0">
        <references count="1">
          <reference field="3" count="1">
            <x v="3"/>
          </reference>
        </references>
      </pivotArea>
    </format>
    <format dxfId="224">
      <pivotArea dataOnly="0" outline="0" fieldPosition="0">
        <references count="1">
          <reference field="3" count="1">
            <x v="3"/>
          </reference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A50621-DAEF-43BC-8768-C41F7DE28B1E}" name="TablaDinámica2" cacheId="0" applyNumberFormats="0" applyBorderFormats="0" applyFontFormats="0" applyPatternFormats="0" applyAlignmentFormats="0" applyWidthHeightFormats="1" dataCaption="Valores" missingCaption="--" updatedVersion="7" minRefreshableVersion="3" rowGrandTotals="0" colGrandTotals="0" itemPrintTitles="1" createdVersion="7" indent="0" compact="0" compactData="0" multipleFieldFilters="0" chartFormat="2" rowHeaderCaption="Género" colHeaderCaption="(%)">
  <location ref="L5:U25" firstHeaderRow="1" firstDataRow="3" firstDataCol="2"/>
  <pivotFields count="6">
    <pivotField axis="axisCol" compact="0" outline="0" showAll="0" defaultSubtotal="0">
      <items count="3">
        <item h="1" x="1"/>
        <item x="2"/>
        <item x="0"/>
      </items>
    </pivotField>
    <pivotField axis="axisRow" subtotalCaption="Subtotal" compact="0" outline="0" showAll="0">
      <items count="4">
        <item x="0"/>
        <item x="2"/>
        <item x="1"/>
        <item t="default"/>
      </items>
    </pivotField>
    <pivotField compact="0" outline="0" showAll="0"/>
    <pivotField axis="axisCol" compact="0" outline="0" showAll="0">
      <items count="5">
        <item x="3"/>
        <item x="2"/>
        <item x="1"/>
        <item x="0"/>
        <item t="default"/>
      </items>
    </pivotField>
    <pivotField axis="axisRow" compact="0" outline="0" showAll="0">
      <items count="6">
        <item x="0"/>
        <item x="1"/>
        <item x="2"/>
        <item x="3"/>
        <item x="4"/>
        <item t="default"/>
      </items>
    </pivotField>
    <pivotField dataField="1" compact="0" outline="0" showAll="0"/>
  </pivotFields>
  <rowFields count="2">
    <field x="1"/>
    <field x="4"/>
  </rowFields>
  <rowItems count="18">
    <i>
      <x/>
      <x/>
    </i>
    <i r="1">
      <x v="1"/>
    </i>
    <i r="1">
      <x v="2"/>
    </i>
    <i r="1">
      <x v="3"/>
    </i>
    <i r="1">
      <x v="4"/>
    </i>
    <i t="default">
      <x/>
    </i>
    <i>
      <x v="1"/>
      <x/>
    </i>
    <i r="1">
      <x v="1"/>
    </i>
    <i r="1">
      <x v="2"/>
    </i>
    <i r="1">
      <x v="3"/>
    </i>
    <i r="1">
      <x v="4"/>
    </i>
    <i t="default">
      <x v="1"/>
    </i>
    <i>
      <x v="2"/>
      <x/>
    </i>
    <i r="1">
      <x v="1"/>
    </i>
    <i r="1">
      <x v="2"/>
    </i>
    <i r="1">
      <x v="3"/>
    </i>
    <i r="1">
      <x v="4"/>
    </i>
    <i t="default">
      <x v="2"/>
    </i>
  </rowItems>
  <colFields count="2">
    <field x="0"/>
    <field x="3"/>
  </colFields>
  <colItems count="8"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</colItems>
  <dataFields count="1">
    <dataField name="Tasa de paro" fld="5" showDataAs="percent" baseField="0" baseItem="2" numFmtId="165"/>
  </dataFields>
  <formats count="30">
    <format dxfId="280">
      <pivotArea dataOnly="0" outline="0" fieldPosition="0">
        <references count="1">
          <reference field="4294967294" count="1">
            <x v="0"/>
          </reference>
        </references>
      </pivotArea>
    </format>
    <format dxfId="279">
      <pivotArea dataOnly="0" outline="0" fieldPosition="0">
        <references count="1">
          <reference field="4294967294" count="1">
            <x v="0"/>
          </reference>
        </references>
      </pivotArea>
    </format>
    <format dxfId="278">
      <pivotArea type="all" dataOnly="0" outline="0" fieldPosition="0"/>
    </format>
    <format dxfId="277">
      <pivotArea outline="0" collapsedLevelsAreSubtotals="1" fieldPosition="0"/>
    </format>
    <format dxfId="276">
      <pivotArea type="origin" dataOnly="0" labelOnly="1" outline="0" fieldPosition="0"/>
    </format>
    <format dxfId="275">
      <pivotArea field="0" type="button" dataOnly="0" labelOnly="1" outline="0" axis="axisCol" fieldPosition="0"/>
    </format>
    <format dxfId="274">
      <pivotArea type="topRight" dataOnly="0" labelOnly="1" outline="0" fieldPosition="0"/>
    </format>
    <format dxfId="273">
      <pivotArea field="1" type="button" dataOnly="0" labelOnly="1" outline="0" axis="axisRow" fieldPosition="0"/>
    </format>
    <format dxfId="272">
      <pivotArea field="4" type="button" dataOnly="0" labelOnly="1" outline="0" axis="axisRow" fieldPosition="1"/>
    </format>
    <format dxfId="271">
      <pivotArea dataOnly="0" labelOnly="1" outline="0" fieldPosition="0">
        <references count="1">
          <reference field="1" count="0"/>
        </references>
      </pivotArea>
    </format>
    <format dxfId="270">
      <pivotArea dataOnly="0" labelOnly="1" outline="0" fieldPosition="0">
        <references count="1">
          <reference field="1" count="0" defaultSubtotal="1"/>
        </references>
      </pivotArea>
    </format>
    <format dxfId="269">
      <pivotArea dataOnly="0" labelOnly="1" outline="0" fieldPosition="0">
        <references count="2">
          <reference field="1" count="1" selected="0">
            <x v="0"/>
          </reference>
          <reference field="4" count="0"/>
        </references>
      </pivotArea>
    </format>
    <format dxfId="268">
      <pivotArea dataOnly="0" labelOnly="1" outline="0" fieldPosition="0">
        <references count="2">
          <reference field="1" count="1" selected="0">
            <x v="1"/>
          </reference>
          <reference field="4" count="0"/>
        </references>
      </pivotArea>
    </format>
    <format dxfId="267">
      <pivotArea dataOnly="0" labelOnly="1" outline="0" fieldPosition="0">
        <references count="2">
          <reference field="1" count="1" selected="0">
            <x v="2"/>
          </reference>
          <reference field="4" count="0"/>
        </references>
      </pivotArea>
    </format>
    <format dxfId="266">
      <pivotArea dataOnly="0" labelOnly="1" outline="0" fieldPosition="0">
        <references count="1">
          <reference field="0" count="0"/>
        </references>
      </pivotArea>
    </format>
    <format dxfId="265">
      <pivotArea type="origin" dataOnly="0" labelOnly="1" outline="0" fieldPosition="0"/>
    </format>
    <format dxfId="264">
      <pivotArea dataOnly="0" outline="0" fieldPosition="0">
        <references count="1">
          <reference field="1" count="0" defaultSubtotal="1"/>
        </references>
      </pivotArea>
    </format>
    <format dxfId="263">
      <pivotArea dataOnly="0" outline="0" fieldPosition="0">
        <references count="1">
          <reference field="1" count="0" defaultSubtotal="1"/>
        </references>
      </pivotArea>
    </format>
    <format dxfId="262">
      <pivotArea dataOnly="0" outline="0" fieldPosition="0">
        <references count="1">
          <reference field="0" count="1">
            <x v="0"/>
          </reference>
        </references>
      </pivotArea>
    </format>
    <format dxfId="261">
      <pivotArea dataOnly="0" outline="0" fieldPosition="0">
        <references count="1">
          <reference field="0" count="1">
            <x v="0"/>
          </reference>
        </references>
      </pivotArea>
    </format>
    <format dxfId="260">
      <pivotArea dataOnly="0" outline="0" fieldPosition="0">
        <references count="1">
          <reference field="0" count="1">
            <x v="2"/>
          </reference>
        </references>
      </pivotArea>
    </format>
    <format dxfId="259">
      <pivotArea dataOnly="0" outline="0" fieldPosition="0">
        <references count="1">
          <reference field="0" count="1">
            <x v="2"/>
          </reference>
        </references>
      </pivotArea>
    </format>
    <format dxfId="258">
      <pivotArea dataOnly="0" outline="0" fieldPosition="0">
        <references count="1">
          <reference field="3" count="1">
            <x v="0"/>
          </reference>
        </references>
      </pivotArea>
    </format>
    <format dxfId="257">
      <pivotArea dataOnly="0" outline="0" fieldPosition="0">
        <references count="1">
          <reference field="3" count="1">
            <x v="0"/>
          </reference>
        </references>
      </pivotArea>
    </format>
    <format dxfId="256">
      <pivotArea dataOnly="0" outline="0" fieldPosition="0">
        <references count="1">
          <reference field="3" count="1">
            <x v="1"/>
          </reference>
        </references>
      </pivotArea>
    </format>
    <format dxfId="255">
      <pivotArea dataOnly="0" outline="0" fieldPosition="0">
        <references count="1">
          <reference field="3" count="1">
            <x v="1"/>
          </reference>
        </references>
      </pivotArea>
    </format>
    <format dxfId="254">
      <pivotArea dataOnly="0" outline="0" fieldPosition="0">
        <references count="1">
          <reference field="3" count="1">
            <x v="2"/>
          </reference>
        </references>
      </pivotArea>
    </format>
    <format dxfId="253">
      <pivotArea dataOnly="0" outline="0" fieldPosition="0">
        <references count="1">
          <reference field="3" count="1">
            <x v="2"/>
          </reference>
        </references>
      </pivotArea>
    </format>
    <format dxfId="252">
      <pivotArea dataOnly="0" outline="0" fieldPosition="0">
        <references count="1">
          <reference field="3" count="1">
            <x v="3"/>
          </reference>
        </references>
      </pivotArea>
    </format>
    <format dxfId="251">
      <pivotArea dataOnly="0" outline="0" fieldPosition="0">
        <references count="1">
          <reference field="3" count="1">
            <x v="3"/>
          </reference>
        </references>
      </pivotArea>
    </format>
  </formats>
  <chartFormats count="8">
    <chartFormat chart="1" format="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3" count="1" selected="0">
            <x v="0"/>
          </reference>
        </references>
      </pivotArea>
    </chartFormat>
    <chartFormat chart="1" format="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3" count="1" selected="0">
            <x v="1"/>
          </reference>
        </references>
      </pivotArea>
    </chartFormat>
    <chartFormat chart="1" format="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3" count="1" selected="0">
            <x v="2"/>
          </reference>
        </references>
      </pivotArea>
    </chartFormat>
    <chartFormat chart="1" format="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3" count="1" selected="0">
            <x v="3"/>
          </reference>
        </references>
      </pivotArea>
    </chartFormat>
    <chartFormat chart="1" format="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3" count="1" selected="0">
            <x v="0"/>
          </reference>
        </references>
      </pivotArea>
    </chartFormat>
    <chartFormat chart="1" format="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3" count="1" selected="0">
            <x v="1"/>
          </reference>
        </references>
      </pivotArea>
    </chartFormat>
    <chartFormat chart="1" format="6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3" count="1" selected="0">
            <x v="2"/>
          </reference>
        </references>
      </pivotArea>
    </chartFormat>
    <chartFormat chart="1" format="7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3" count="1" selected="0">
            <x v="3"/>
          </reference>
        </references>
      </pivotArea>
    </chartFormat>
  </chart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125E3E-D8F4-4A01-8622-2B6EAA0ACC22}" name="TablaDinámica3" cacheId="0" applyNumberFormats="0" applyBorderFormats="0" applyFontFormats="0" applyPatternFormats="0" applyAlignmentFormats="0" applyWidthHeightFormats="1" dataCaption="Valores" grandTotalCaption="Total" missingCaption="--" updatedVersion="7" minRefreshableVersion="3" rowGrandTotals="0" colGrandTotals="0" itemPrintTitles="1" createdVersion="7" indent="0" compact="0" compactData="0" multipleFieldFilters="0">
  <location ref="B5:K67" firstHeaderRow="1" firstDataRow="3" firstDataCol="2"/>
  <pivotFields count="6">
    <pivotField axis="axisCol" compact="0" outline="0" subtotalTop="0" showAll="0" defaultSubtotal="0">
      <items count="3">
        <item h="1" x="1"/>
        <item x="2"/>
        <item x="0"/>
      </items>
    </pivotField>
    <pivotField axis="axisRow" subtotalCaption="Subtotal" compact="0" outline="0" subtotalTop="0" showAll="0">
      <items count="4">
        <item x="0"/>
        <item x="2"/>
        <item x="1"/>
        <item t="default"/>
      </items>
    </pivotField>
    <pivotField axis="axisRow" compact="0" outline="0" subtotalTop="0" showAll="0">
      <items count="20">
        <item x="0"/>
        <item x="1"/>
        <item x="2"/>
        <item x="3"/>
        <item x="4"/>
        <item x="5"/>
        <item x="7"/>
        <item x="6"/>
        <item x="8"/>
        <item x="17"/>
        <item x="9"/>
        <item x="10"/>
        <item x="11"/>
        <item x="12"/>
        <item x="18"/>
        <item x="13"/>
        <item x="14"/>
        <item x="15"/>
        <item x="16"/>
        <item t="default"/>
      </items>
    </pivotField>
    <pivotField axis="axisCol" compact="0" outline="0" subtotalTop="0" showAll="0" defaultSubtotal="0">
      <items count="4">
        <item n="2018" x="3"/>
        <item n="2019" x="2"/>
        <item n="2020" x="1"/>
        <item n="2021" x="0"/>
      </items>
    </pivotField>
    <pivotField compact="0" outline="0" subtotalTop="0" showAll="0">
      <items count="6">
        <item x="0"/>
        <item x="1"/>
        <item x="2"/>
        <item x="3"/>
        <item x="4"/>
        <item t="default"/>
      </items>
    </pivotField>
    <pivotField dataField="1" compact="0" outline="0" subtotalTop="0" showAll="0"/>
  </pivotFields>
  <rowFields count="2">
    <field x="1"/>
    <field x="2"/>
  </rowFields>
  <rowItems count="6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t="default">
      <x v="2"/>
    </i>
  </rowItems>
  <colFields count="2">
    <field x="0"/>
    <field x="3"/>
  </colFields>
  <colItems count="8"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</colItems>
  <dataFields count="1">
    <dataField name="Tasa de paro" fld="5" showDataAs="percent" baseField="0" baseItem="2" numFmtId="165"/>
  </dataFields>
  <formats count="31">
    <format dxfId="223">
      <pivotArea type="all" dataOnly="0" outline="0" fieldPosition="0"/>
    </format>
    <format dxfId="222">
      <pivotArea outline="0" collapsedLevelsAreSubtotals="1" fieldPosition="0"/>
    </format>
    <format dxfId="221">
      <pivotArea type="origin" dataOnly="0" labelOnly="1" outline="0" fieldPosition="0"/>
    </format>
    <format dxfId="220">
      <pivotArea field="3" type="button" dataOnly="0" labelOnly="1" outline="0" axis="axisCol" fieldPosition="1"/>
    </format>
    <format dxfId="219">
      <pivotArea field="4" type="button" dataOnly="0" labelOnly="1" outline="0"/>
    </format>
    <format dxfId="218">
      <pivotArea type="topRight" dataOnly="0" labelOnly="1" outline="0" fieldPosition="0"/>
    </format>
    <format dxfId="217">
      <pivotArea field="1" type="button" dataOnly="0" labelOnly="1" outline="0" axis="axisRow" fieldPosition="0"/>
    </format>
    <format dxfId="216">
      <pivotArea field="2" type="button" dataOnly="0" labelOnly="1" outline="0" axis="axisRow" fieldPosition="1"/>
    </format>
    <format dxfId="215">
      <pivotArea dataOnly="0" labelOnly="1" outline="0" fieldPosition="0">
        <references count="1">
          <reference field="1" count="0"/>
        </references>
      </pivotArea>
    </format>
    <format dxfId="214">
      <pivotArea dataOnly="0" labelOnly="1" outline="0" fieldPosition="0">
        <references count="1">
          <reference field="1" count="0" defaultSubtotal="1"/>
        </references>
      </pivotArea>
    </format>
    <format dxfId="213">
      <pivotArea dataOnly="0" labelOnly="1" grandRow="1" outline="0" fieldPosition="0"/>
    </format>
    <format dxfId="212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11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10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09">
      <pivotArea dataOnly="0" labelOnly="1" grandCol="1" outline="0" fieldPosition="0"/>
    </format>
    <format dxfId="208">
      <pivotArea dataOnly="0" labelOnly="1" grandCol="1" outline="0" fieldPosition="0"/>
    </format>
    <format dxfId="207">
      <pivotArea dataOnly="0" labelOnly="1" grandCol="1" outline="0" fieldPosition="0"/>
    </format>
    <format dxfId="206">
      <pivotArea dataOnly="0" labelOnly="1" outline="0" fieldPosition="0">
        <references count="1">
          <reference field="1" count="1" defaultSubtotal="1">
            <x v="0"/>
          </reference>
        </references>
      </pivotArea>
    </format>
    <format dxfId="205">
      <pivotArea dataOnly="0" labelOnly="1" outline="0" fieldPosition="0">
        <references count="1">
          <reference field="1" count="1" defaultSubtotal="1">
            <x v="1"/>
          </reference>
        </references>
      </pivotArea>
    </format>
    <format dxfId="204">
      <pivotArea dataOnly="0" labelOnly="1" outline="0" fieldPosition="0">
        <references count="1">
          <reference field="1" count="1" defaultSubtotal="1">
            <x v="2"/>
          </reference>
        </references>
      </pivotArea>
    </format>
    <format dxfId="203">
      <pivotArea outline="0" fieldPosition="0">
        <references count="1">
          <reference field="1" count="1" selected="0" defaultSubtotal="1">
            <x v="2"/>
          </reference>
        </references>
      </pivotArea>
    </format>
    <format dxfId="202">
      <pivotArea dataOnly="0" labelOnly="1" outline="0" fieldPosition="0">
        <references count="1">
          <reference field="1" count="1" defaultSubtotal="1">
            <x v="2"/>
          </reference>
        </references>
      </pivotArea>
    </format>
    <format dxfId="201">
      <pivotArea outline="0" fieldPosition="0">
        <references count="1">
          <reference field="1" count="1" selected="0" defaultSubtotal="1">
            <x v="1"/>
          </reference>
        </references>
      </pivotArea>
    </format>
    <format dxfId="200">
      <pivotArea dataOnly="0" labelOnly="1" outline="0" fieldPosition="0">
        <references count="1">
          <reference field="1" count="1" defaultSubtotal="1">
            <x v="1"/>
          </reference>
        </references>
      </pivotArea>
    </format>
    <format dxfId="199">
      <pivotArea outline="0" fieldPosition="0">
        <references count="1">
          <reference field="1" count="1" selected="0" defaultSubtotal="1">
            <x v="0"/>
          </reference>
        </references>
      </pivotArea>
    </format>
    <format dxfId="198">
      <pivotArea dataOnly="0" labelOnly="1" outline="0" fieldPosition="0">
        <references count="1">
          <reference field="1" count="1" defaultSubtotal="1">
            <x v="0"/>
          </reference>
        </references>
      </pivotArea>
    </format>
    <format dxfId="197">
      <pivotArea outline="0" collapsedLevelsAreSubtotals="1" fieldPosition="0"/>
    </format>
    <format dxfId="196">
      <pivotArea type="origin" dataOnly="0" labelOnly="1" outline="0" fieldPosition="0"/>
    </format>
    <format dxfId="195">
      <pivotArea outline="0" fieldPosition="0">
        <references count="1">
          <reference field="4294967294" count="1">
            <x v="0"/>
          </reference>
        </references>
      </pivotArea>
    </format>
    <format dxfId="194">
      <pivotArea dataOnly="0" outline="0" fieldPosition="0">
        <references count="1">
          <reference field="3" count="0"/>
        </references>
      </pivotArea>
    </format>
    <format dxfId="193">
      <pivotArea dataOnly="0" outline="0" fieldPosition="0">
        <references count="1">
          <reference field="3" count="0"/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E8A3F6-7941-4639-BFE2-0867A8D517C7}" name="TablaDinámica4" cacheId="0" applyNumberFormats="0" applyBorderFormats="0" applyFontFormats="0" applyPatternFormats="0" applyAlignmentFormats="0" applyWidthHeightFormats="1" dataCaption="Valores" grandTotalCaption="Total" errorCaption="--" showError="1" missingCaption="--" updatedVersion="7" minRefreshableVersion="3" rowGrandTotals="0" colGrandTotals="0" itemPrintTitles="1" createdVersion="7" indent="0" compact="0" compactData="0" multipleFieldFilters="0">
  <location ref="B5:AQ68" firstHeaderRow="1" firstDataRow="4" firstDataCol="2"/>
  <pivotFields count="6">
    <pivotField axis="axisCol" compact="0" outline="0" subtotalTop="0" showAll="0" defaultSubtotal="0">
      <items count="3">
        <item h="1" x="1"/>
        <item x="2"/>
        <item x="0"/>
      </items>
    </pivotField>
    <pivotField axis="axisRow" subtotalCaption="Subtotal" compact="0" outline="0" subtotalTop="0" showAll="0">
      <items count="4">
        <item x="0"/>
        <item x="2"/>
        <item x="1"/>
        <item t="default"/>
      </items>
    </pivotField>
    <pivotField axis="axisRow" compact="0" outline="0" subtotalTop="0" showAll="0">
      <items count="20">
        <item x="0"/>
        <item x="1"/>
        <item x="2"/>
        <item x="3"/>
        <item x="4"/>
        <item x="5"/>
        <item x="7"/>
        <item x="6"/>
        <item x="8"/>
        <item x="17"/>
        <item x="9"/>
        <item x="10"/>
        <item x="11"/>
        <item x="12"/>
        <item x="18"/>
        <item x="13"/>
        <item x="14"/>
        <item x="15"/>
        <item x="16"/>
        <item t="default"/>
      </items>
    </pivotField>
    <pivotField axis="axisCol" compact="0" outline="0" subtotalTop="0" showAll="0" defaultSubtotal="0">
      <items count="4">
        <item x="3"/>
        <item x="2"/>
        <item x="1"/>
        <item x="0"/>
      </items>
    </pivotField>
    <pivotField axis="axisCol" compact="0" outline="0" subtotalTop="0" showAll="0">
      <items count="6">
        <item x="0"/>
        <item x="1"/>
        <item x="2"/>
        <item x="3"/>
        <item x="4"/>
        <item t="default"/>
      </items>
    </pivotField>
    <pivotField dataField="1" compact="0" outline="0" subtotalTop="0" showAll="0"/>
  </pivotFields>
  <rowFields count="2">
    <field x="1"/>
    <field x="2"/>
  </rowFields>
  <rowItems count="6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t="default">
      <x v="2"/>
    </i>
  </rowItems>
  <colFields count="3">
    <field x="0"/>
    <field x="3"/>
    <field x="4"/>
  </colFields>
  <colItems count="40">
    <i>
      <x v="1"/>
      <x/>
      <x/>
    </i>
    <i r="2">
      <x v="1"/>
    </i>
    <i r="2">
      <x v="2"/>
    </i>
    <i r="2">
      <x v="3"/>
    </i>
    <i r="2">
      <x v="4"/>
    </i>
    <i r="1">
      <x v="1"/>
      <x/>
    </i>
    <i r="2">
      <x v="1"/>
    </i>
    <i r="2">
      <x v="2"/>
    </i>
    <i r="2">
      <x v="3"/>
    </i>
    <i r="2">
      <x v="4"/>
    </i>
    <i r="1">
      <x v="2"/>
      <x/>
    </i>
    <i r="2">
      <x v="1"/>
    </i>
    <i r="2">
      <x v="2"/>
    </i>
    <i r="2">
      <x v="3"/>
    </i>
    <i r="2">
      <x v="4"/>
    </i>
    <i r="1">
      <x v="3"/>
      <x/>
    </i>
    <i r="2">
      <x v="1"/>
    </i>
    <i r="2">
      <x v="2"/>
    </i>
    <i r="2">
      <x v="3"/>
    </i>
    <i r="2">
      <x v="4"/>
    </i>
    <i>
      <x v="2"/>
      <x/>
      <x/>
    </i>
    <i r="2">
      <x v="1"/>
    </i>
    <i r="2">
      <x v="2"/>
    </i>
    <i r="2">
      <x v="3"/>
    </i>
    <i r="2">
      <x v="4"/>
    </i>
    <i r="1">
      <x v="1"/>
      <x/>
    </i>
    <i r="2">
      <x v="1"/>
    </i>
    <i r="2">
      <x v="2"/>
    </i>
    <i r="2">
      <x v="3"/>
    </i>
    <i r="2">
      <x v="4"/>
    </i>
    <i r="1">
      <x v="2"/>
      <x/>
    </i>
    <i r="2">
      <x v="1"/>
    </i>
    <i r="2">
      <x v="2"/>
    </i>
    <i r="2">
      <x v="3"/>
    </i>
    <i r="2">
      <x v="4"/>
    </i>
    <i r="1">
      <x v="3"/>
      <x/>
    </i>
    <i r="2">
      <x v="1"/>
    </i>
    <i r="2">
      <x v="2"/>
    </i>
    <i r="2">
      <x v="3"/>
    </i>
    <i r="2">
      <x v="4"/>
    </i>
  </colItems>
  <dataFields count="1">
    <dataField name="Tasa de paro" fld="5" showDataAs="percent" baseField="0" baseItem="2" numFmtId="165"/>
  </dataFields>
  <formats count="39">
    <format dxfId="192">
      <pivotArea dataOnly="0" outline="0" fieldPosition="0">
        <references count="2">
          <reference field="0" count="1" selected="0">
            <x v="2"/>
          </reference>
          <reference field="4" count="0"/>
        </references>
      </pivotArea>
    </format>
    <format dxfId="191">
      <pivotArea dataOnly="0" outline="0" fieldPosition="0">
        <references count="2">
          <reference field="0" count="1" selected="0">
            <x v="2"/>
          </reference>
          <reference field="4" count="0"/>
        </references>
      </pivotArea>
    </format>
    <format dxfId="190">
      <pivotArea type="all" dataOnly="0" outline="0" fieldPosition="0"/>
    </format>
    <format dxfId="189">
      <pivotArea outline="0" collapsedLevelsAreSubtotals="1" fieldPosition="0"/>
    </format>
    <format dxfId="188">
      <pivotArea type="origin" dataOnly="0" labelOnly="1" outline="0" fieldPosition="0"/>
    </format>
    <format dxfId="187">
      <pivotArea field="3" type="button" dataOnly="0" labelOnly="1" outline="0" axis="axisCol" fieldPosition="1"/>
    </format>
    <format dxfId="186">
      <pivotArea field="4" type="button" dataOnly="0" labelOnly="1" outline="0" axis="axisCol" fieldPosition="2"/>
    </format>
    <format dxfId="185">
      <pivotArea type="topRight" dataOnly="0" labelOnly="1" outline="0" fieldPosition="0"/>
    </format>
    <format dxfId="184">
      <pivotArea field="1" type="button" dataOnly="0" labelOnly="1" outline="0" axis="axisRow" fieldPosition="0"/>
    </format>
    <format dxfId="183">
      <pivotArea field="2" type="button" dataOnly="0" labelOnly="1" outline="0" axis="axisRow" fieldPosition="1"/>
    </format>
    <format dxfId="182">
      <pivotArea dataOnly="0" labelOnly="1" outline="0" fieldPosition="0">
        <references count="1">
          <reference field="1" count="0"/>
        </references>
      </pivotArea>
    </format>
    <format dxfId="181">
      <pivotArea dataOnly="0" labelOnly="1" outline="0" fieldPosition="0">
        <references count="1">
          <reference field="1" count="0" defaultSubtotal="1"/>
        </references>
      </pivotArea>
    </format>
    <format dxfId="180">
      <pivotArea dataOnly="0" labelOnly="1" grandRow="1" outline="0" fieldPosition="0"/>
    </format>
    <format dxfId="179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78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77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76">
      <pivotArea dataOnly="0" labelOnly="1" outline="0" fieldPosition="0">
        <references count="1">
          <reference field="3" count="0"/>
        </references>
      </pivotArea>
    </format>
    <format dxfId="175">
      <pivotArea dataOnly="0" labelOnly="1" outline="0" fieldPosition="0">
        <references count="1">
          <reference field="3" count="0" defaultSubtotal="1"/>
        </references>
      </pivotArea>
    </format>
    <format dxfId="174">
      <pivotArea dataOnly="0" labelOnly="1" grandCol="1" outline="0" fieldPosition="0"/>
    </format>
    <format dxfId="173">
      <pivotArea dataOnly="0" labelOnly="1" outline="0" fieldPosition="0">
        <references count="2">
          <reference field="3" count="1" selected="0">
            <x v="0"/>
          </reference>
          <reference field="4" count="0"/>
        </references>
      </pivotArea>
    </format>
    <format dxfId="172">
      <pivotArea dataOnly="0" labelOnly="1" outline="0" fieldPosition="0">
        <references count="2">
          <reference field="3" count="1" selected="0">
            <x v="1"/>
          </reference>
          <reference field="4" count="0"/>
        </references>
      </pivotArea>
    </format>
    <format dxfId="171">
      <pivotArea dataOnly="0" labelOnly="1" outline="0" fieldPosition="0">
        <references count="2">
          <reference field="3" count="1" selected="0">
            <x v="2"/>
          </reference>
          <reference field="4" count="0"/>
        </references>
      </pivotArea>
    </format>
    <format dxfId="170">
      <pivotArea dataOnly="0" labelOnly="1" outline="0" fieldPosition="0">
        <references count="2">
          <reference field="3" count="1" selected="0">
            <x v="3"/>
          </reference>
          <reference field="4" count="0"/>
        </references>
      </pivotArea>
    </format>
    <format dxfId="169">
      <pivotArea dataOnly="0" labelOnly="1" grandCol="1" outline="0" fieldPosition="0"/>
    </format>
    <format dxfId="168">
      <pivotArea dataOnly="0" labelOnly="1" grandCol="1" outline="0" fieldPosition="0"/>
    </format>
    <format dxfId="167">
      <pivotArea dataOnly="0" labelOnly="1" outline="0" fieldPosition="0">
        <references count="1">
          <reference field="1" count="1" defaultSubtotal="1">
            <x v="0"/>
          </reference>
        </references>
      </pivotArea>
    </format>
    <format dxfId="166">
      <pivotArea dataOnly="0" labelOnly="1" outline="0" fieldPosition="0">
        <references count="1">
          <reference field="1" count="1" defaultSubtotal="1">
            <x v="1"/>
          </reference>
        </references>
      </pivotArea>
    </format>
    <format dxfId="165">
      <pivotArea dataOnly="0" labelOnly="1" outline="0" fieldPosition="0">
        <references count="1">
          <reference field="1" count="1" defaultSubtotal="1">
            <x v="2"/>
          </reference>
        </references>
      </pivotArea>
    </format>
    <format dxfId="164">
      <pivotArea outline="0" fieldPosition="0">
        <references count="1">
          <reference field="1" count="1" selected="0" defaultSubtotal="1">
            <x v="2"/>
          </reference>
        </references>
      </pivotArea>
    </format>
    <format dxfId="163">
      <pivotArea dataOnly="0" labelOnly="1" outline="0" fieldPosition="0">
        <references count="1">
          <reference field="1" count="1" defaultSubtotal="1">
            <x v="2"/>
          </reference>
        </references>
      </pivotArea>
    </format>
    <format dxfId="162">
      <pivotArea outline="0" fieldPosition="0">
        <references count="1">
          <reference field="1" count="1" selected="0" defaultSubtotal="1">
            <x v="1"/>
          </reference>
        </references>
      </pivotArea>
    </format>
    <format dxfId="161">
      <pivotArea dataOnly="0" labelOnly="1" outline="0" fieldPosition="0">
        <references count="1">
          <reference field="1" count="1" defaultSubtotal="1">
            <x v="1"/>
          </reference>
        </references>
      </pivotArea>
    </format>
    <format dxfId="160">
      <pivotArea outline="0" fieldPosition="0">
        <references count="1">
          <reference field="1" count="1" selected="0" defaultSubtotal="1">
            <x v="0"/>
          </reference>
        </references>
      </pivotArea>
    </format>
    <format dxfId="159">
      <pivotArea dataOnly="0" labelOnly="1" outline="0" fieldPosition="0">
        <references count="1">
          <reference field="1" count="1" defaultSubtotal="1">
            <x v="0"/>
          </reference>
        </references>
      </pivotArea>
    </format>
    <format dxfId="158">
      <pivotArea outline="0" collapsedLevelsAreSubtotals="1" fieldPosition="0"/>
    </format>
    <format dxfId="157">
      <pivotArea type="origin" dataOnly="0" labelOnly="1" outline="0" fieldPosition="0"/>
    </format>
    <format dxfId="156">
      <pivotArea dataOnly="0" outline="0" fieldPosition="0">
        <references count="1">
          <reference field="4" count="0"/>
        </references>
      </pivotArea>
    </format>
    <format dxfId="155">
      <pivotArea dataOnly="0" outline="0" fieldPosition="0">
        <references count="1">
          <reference field="4" count="0"/>
        </references>
      </pivotArea>
    </format>
    <format dxfId="154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3ABE98-47DD-4BA8-8439-6D9A13188501}" name="TablaDinámica1" cacheId="1" applyNumberFormats="0" applyBorderFormats="0" applyFontFormats="0" applyPatternFormats="0" applyAlignmentFormats="0" applyWidthHeightFormats="1" dataCaption="Valores" missingCaption="--" updatedVersion="7" minRefreshableVersion="3" rowGrandTotals="0" colGrandTotals="0" itemPrintTitles="1" createdVersion="7" indent="0" compact="0" compactData="0" multipleFieldFilters="0">
  <location ref="B5:F15" firstHeaderRow="1" firstDataRow="2" firstDataCol="2"/>
  <pivotFields count="4">
    <pivotField axis="axisRow" subtotalCaption="Subtotal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axis="axisCol" compact="0" outline="0" showAll="0" defaultSubtotal="0">
      <items count="3">
        <item x="2"/>
        <item x="1"/>
        <item x="0"/>
      </items>
    </pivotField>
    <pivotField dataField="1" compact="0" outline="0" showAll="0" defaultSubtotal="0"/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2"/>
  </colFields>
  <colItems count="3">
    <i>
      <x/>
    </i>
    <i>
      <x v="1"/>
    </i>
    <i>
      <x v="2"/>
    </i>
  </colItems>
  <dataFields count="1">
    <dataField name="Salario mensual" fld="3" baseField="1" baseItem="0" numFmtId="166"/>
  </dataFields>
  <formats count="32">
    <format dxfId="153">
      <pivotArea type="all" dataOnly="0" outline="0" fieldPosition="0"/>
    </format>
    <format dxfId="152">
      <pivotArea outline="0" collapsedLevelsAreSubtotals="1" fieldPosition="0"/>
    </format>
    <format dxfId="151">
      <pivotArea type="origin" dataOnly="0" labelOnly="1" outline="0" fieldPosition="0"/>
    </format>
    <format dxfId="150">
      <pivotArea field="2" type="button" dataOnly="0" labelOnly="1" outline="0" axis="axisCol" fieldPosition="0"/>
    </format>
    <format dxfId="149">
      <pivotArea type="topRight" dataOnly="0" labelOnly="1" outline="0" fieldPosition="0"/>
    </format>
    <format dxfId="148">
      <pivotArea field="0" type="button" dataOnly="0" labelOnly="1" outline="0" axis="axisRow" fieldPosition="0"/>
    </format>
    <format dxfId="147">
      <pivotArea field="1" type="button" dataOnly="0" labelOnly="1" outline="0" axis="axisRow" fieldPosition="1"/>
    </format>
    <format dxfId="146">
      <pivotArea dataOnly="0" labelOnly="1" outline="0" fieldPosition="0">
        <references count="1">
          <reference field="0" count="0"/>
        </references>
      </pivotArea>
    </format>
    <format dxfId="145">
      <pivotArea dataOnly="0" labelOnly="1" outline="0" fieldPosition="0">
        <references count="1">
          <reference field="0" count="0" defaultSubtotal="1"/>
        </references>
      </pivotArea>
    </format>
    <format dxfId="144">
      <pivotArea dataOnly="0" labelOnly="1" grandRow="1" outline="0" fieldPosition="0"/>
    </format>
    <format dxfId="143">
      <pivotArea dataOnly="0" labelOnly="1" outline="0" fieldPosition="0">
        <references count="2">
          <reference field="0" count="1" selected="0">
            <x v="0"/>
          </reference>
          <reference field="1" count="0"/>
        </references>
      </pivotArea>
    </format>
    <format dxfId="142">
      <pivotArea dataOnly="0" labelOnly="1" outline="0" fieldPosition="0">
        <references count="2">
          <reference field="0" count="1" selected="0">
            <x v="1"/>
          </reference>
          <reference field="1" count="0"/>
        </references>
      </pivotArea>
    </format>
    <format dxfId="141">
      <pivotArea dataOnly="0" labelOnly="1" outline="0" fieldPosition="0">
        <references count="2">
          <reference field="0" count="1" selected="0">
            <x v="2"/>
          </reference>
          <reference field="1" count="0"/>
        </references>
      </pivotArea>
    </format>
    <format dxfId="140">
      <pivotArea dataOnly="0" labelOnly="1" outline="0" fieldPosition="0">
        <references count="1">
          <reference field="2" count="0"/>
        </references>
      </pivotArea>
    </format>
    <format dxfId="139">
      <pivotArea dataOnly="0" labelOnly="1" grandCol="1" outline="0" fieldPosition="0"/>
    </format>
    <format dxfId="138">
      <pivotArea dataOnly="0" outline="0" fieldPosition="0">
        <references count="1">
          <reference field="0" count="0" defaultSubtotal="1"/>
        </references>
      </pivotArea>
    </format>
    <format dxfId="137">
      <pivotArea dataOnly="0" outline="0" fieldPosition="0">
        <references count="1">
          <reference field="0" count="0" defaultSubtotal="1"/>
        </references>
      </pivotArea>
    </format>
    <format dxfId="136">
      <pivotArea outline="0" fieldPosition="0">
        <references count="1">
          <reference field="4294967294" count="1">
            <x v="0"/>
          </reference>
        </references>
      </pivotArea>
    </format>
    <format dxfId="135">
      <pivotArea type="all" dataOnly="0" outline="0" fieldPosition="0"/>
    </format>
    <format dxfId="134">
      <pivotArea outline="0" collapsedLevelsAreSubtotals="1" fieldPosition="0"/>
    </format>
    <format dxfId="133">
      <pivotArea type="origin" dataOnly="0" labelOnly="1" outline="0" fieldPosition="0"/>
    </format>
    <format dxfId="132">
      <pivotArea field="2" type="button" dataOnly="0" labelOnly="1" outline="0" axis="axisCol" fieldPosition="0"/>
    </format>
    <format dxfId="131">
      <pivotArea type="topRight" dataOnly="0" labelOnly="1" outline="0" fieldPosition="0"/>
    </format>
    <format dxfId="130">
      <pivotArea field="0" type="button" dataOnly="0" labelOnly="1" outline="0" axis="axisRow" fieldPosition="0"/>
    </format>
    <format dxfId="129">
      <pivotArea field="1" type="button" dataOnly="0" labelOnly="1" outline="0" axis="axisRow" fieldPosition="1"/>
    </format>
    <format dxfId="128">
      <pivotArea dataOnly="0" labelOnly="1" outline="0" fieldPosition="0">
        <references count="1">
          <reference field="0" count="0"/>
        </references>
      </pivotArea>
    </format>
    <format dxfId="127">
      <pivotArea dataOnly="0" labelOnly="1" outline="0" fieldPosition="0">
        <references count="1">
          <reference field="0" count="0" defaultSubtotal="1"/>
        </references>
      </pivotArea>
    </format>
    <format dxfId="126">
      <pivotArea dataOnly="0" labelOnly="1" outline="0" fieldPosition="0">
        <references count="2">
          <reference field="0" count="1" selected="0">
            <x v="0"/>
          </reference>
          <reference field="1" count="0"/>
        </references>
      </pivotArea>
    </format>
    <format dxfId="125">
      <pivotArea dataOnly="0" labelOnly="1" outline="0" fieldPosition="0">
        <references count="2">
          <reference field="0" count="1" selected="0">
            <x v="1"/>
          </reference>
          <reference field="1" count="0"/>
        </references>
      </pivotArea>
    </format>
    <format dxfId="124">
      <pivotArea dataOnly="0" labelOnly="1" outline="0" fieldPosition="0">
        <references count="2">
          <reference field="0" count="1" selected="0">
            <x v="2"/>
          </reference>
          <reference field="1" count="0"/>
        </references>
      </pivotArea>
    </format>
    <format dxfId="123">
      <pivotArea dataOnly="0" labelOnly="1" outline="0" fieldPosition="0">
        <references count="1">
          <reference field="2" count="0"/>
        </references>
      </pivotArea>
    </format>
    <format dxfId="122">
      <pivotArea dataOnly="0" labelOnly="1" outline="0" fieldPosition="0">
        <references count="1">
          <reference field="2" count="0"/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E313E6-1933-474B-85DF-783EF10F04D8}" name="TablaDinámica2" cacheId="2" applyNumberFormats="0" applyBorderFormats="0" applyFontFormats="0" applyPatternFormats="0" applyAlignmentFormats="0" applyWidthHeightFormats="1" dataCaption="Valores" missingCaption="--" updatedVersion="7" minRefreshableVersion="3" rowGrandTotals="0" colGrandTotals="0" itemPrintTitles="1" createdVersion="7" indent="0" compact="0" compactData="0" multipleFieldFilters="0">
  <location ref="B5:F21" firstHeaderRow="1" firstDataRow="2" firstDataCol="2"/>
  <pivotFields count="4"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Col" compact="0" outline="0" showAll="0" defaultSubtotal="0">
      <items count="3">
        <item x="2"/>
        <item x="1"/>
        <item x="0"/>
      </items>
    </pivotField>
    <pivotField dataField="1" compact="0" outline="0" showAll="0" defaultSubtotal="0"/>
  </pivotFields>
  <rowFields count="2">
    <field x="0"/>
    <field x="1"/>
  </rowFields>
  <rowItems count="15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</rowItems>
  <colFields count="1">
    <field x="2"/>
  </colFields>
  <colItems count="3">
    <i>
      <x/>
    </i>
    <i>
      <x v="1"/>
    </i>
    <i>
      <x v="2"/>
    </i>
  </colItems>
  <dataFields count="1">
    <dataField name="Salario mensual" fld="3" baseField="1" baseItem="0" numFmtId="166"/>
  </dataFields>
  <formats count="25">
    <format dxfId="121">
      <pivotArea type="all" dataOnly="0" outline="0" fieldPosition="0"/>
    </format>
    <format dxfId="120">
      <pivotArea outline="0" collapsedLevelsAreSubtotals="1" fieldPosition="0"/>
    </format>
    <format dxfId="119">
      <pivotArea type="origin" dataOnly="0" labelOnly="1" outline="0" fieldPosition="0"/>
    </format>
    <format dxfId="118">
      <pivotArea field="2" type="button" dataOnly="0" labelOnly="1" outline="0" axis="axisCol" fieldPosition="0"/>
    </format>
    <format dxfId="117">
      <pivotArea type="topRight" dataOnly="0" labelOnly="1" outline="0" fieldPosition="0"/>
    </format>
    <format dxfId="116">
      <pivotArea field="1" type="button" dataOnly="0" labelOnly="1" outline="0" axis="axisRow" fieldPosition="1"/>
    </format>
    <format dxfId="115">
      <pivotArea dataOnly="0" labelOnly="1" fieldPosition="0">
        <references count="1">
          <reference field="1" count="0"/>
        </references>
      </pivotArea>
    </format>
    <format dxfId="114">
      <pivotArea dataOnly="0" labelOnly="1" grandRow="1" outline="0" fieldPosition="0"/>
    </format>
    <format dxfId="113">
      <pivotArea dataOnly="0" labelOnly="1" fieldPosition="0">
        <references count="1">
          <reference field="2" count="0"/>
        </references>
      </pivotArea>
    </format>
    <format dxfId="112">
      <pivotArea dataOnly="0" labelOnly="1" grandCol="1" outline="0" fieldPosition="0"/>
    </format>
    <format dxfId="111">
      <pivotArea outline="0" fieldPosition="0">
        <references count="1">
          <reference field="4294967294" count="1">
            <x v="0"/>
          </reference>
        </references>
      </pivotArea>
    </format>
    <format dxfId="110">
      <pivotArea outline="0" collapsedLevelsAreSubtotals="1" fieldPosition="0"/>
    </format>
    <format dxfId="109">
      <pivotArea type="all" dataOnly="0" outline="0" fieldPosition="0"/>
    </format>
    <format dxfId="108">
      <pivotArea outline="0" collapsedLevelsAreSubtotals="1" fieldPosition="0"/>
    </format>
    <format dxfId="107">
      <pivotArea type="origin" dataOnly="0" labelOnly="1" outline="0" fieldPosition="0"/>
    </format>
    <format dxfId="106">
      <pivotArea field="2" type="button" dataOnly="0" labelOnly="1" outline="0" axis="axisCol" fieldPosition="0"/>
    </format>
    <format dxfId="105">
      <pivotArea type="topRight" dataOnly="0" labelOnly="1" outline="0" fieldPosition="0"/>
    </format>
    <format dxfId="104">
      <pivotArea field="0" type="button" dataOnly="0" labelOnly="1" outline="0" axis="axisRow" fieldPosition="0"/>
    </format>
    <format dxfId="103">
      <pivotArea field="1" type="button" dataOnly="0" labelOnly="1" outline="0" axis="axisRow" fieldPosition="1"/>
    </format>
    <format dxfId="102">
      <pivotArea dataOnly="0" labelOnly="1" outline="0" fieldPosition="0">
        <references count="1">
          <reference field="0" count="0"/>
        </references>
      </pivotArea>
    </format>
    <format dxfId="101">
      <pivotArea dataOnly="0" labelOnly="1" outline="0" fieldPosition="0">
        <references count="2">
          <reference field="0" count="1" selected="0">
            <x v="0"/>
          </reference>
          <reference field="1" count="0"/>
        </references>
      </pivotArea>
    </format>
    <format dxfId="100">
      <pivotArea dataOnly="0" labelOnly="1" outline="0" fieldPosition="0">
        <references count="2">
          <reference field="0" count="1" selected="0">
            <x v="1"/>
          </reference>
          <reference field="1" count="0"/>
        </references>
      </pivotArea>
    </format>
    <format dxfId="99">
      <pivotArea dataOnly="0" labelOnly="1" outline="0" fieldPosition="0">
        <references count="2">
          <reference field="0" count="1" selected="0">
            <x v="2"/>
          </reference>
          <reference field="1" count="0"/>
        </references>
      </pivotArea>
    </format>
    <format dxfId="98">
      <pivotArea dataOnly="0" labelOnly="1" outline="0" fieldPosition="0">
        <references count="1">
          <reference field="2" count="0"/>
        </references>
      </pivotArea>
    </format>
    <format dxfId="97">
      <pivotArea dataOnly="0" labelOnly="1" outline="0" fieldPosition="0">
        <references count="1">
          <reference field="2" count="0"/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C9AE18-937D-4D68-84B1-ABAFD3C68505}" name="TablaDinámica3" cacheId="3" applyNumberFormats="0" applyBorderFormats="0" applyFontFormats="0" applyPatternFormats="0" applyAlignmentFormats="0" applyWidthHeightFormats="1" dataCaption="Valores" missingCaption="--" updatedVersion="7" minRefreshableVersion="3" rowGrandTotals="0" colGrandTotals="0" itemPrintTitles="1" createdVersion="7" indent="0" compact="0" compactData="0" multipleFieldFilters="0">
  <location ref="B5:F63" firstHeaderRow="1" firstDataRow="2" firstDataCol="2"/>
  <pivotFields count="4">
    <pivotField axis="axisRow" subtotalCaption="Subtotal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19">
        <item x="0"/>
        <item x="1"/>
        <item x="2"/>
        <item x="3"/>
        <item x="4"/>
        <item x="5"/>
        <item x="7"/>
        <item x="6"/>
        <item x="8"/>
        <item x="17"/>
        <item x="9"/>
        <item x="10"/>
        <item x="11"/>
        <item x="12"/>
        <item x="18"/>
        <item x="13"/>
        <item x="14"/>
        <item x="15"/>
        <item x="16"/>
      </items>
    </pivotField>
    <pivotField axis="axisCol" compact="0" outline="0" showAll="0" defaultSubtotal="0">
      <items count="3">
        <item x="2"/>
        <item x="1"/>
        <item x="0"/>
      </items>
    </pivotField>
    <pivotField dataField="1" compact="0" outline="0" showAll="0" defaultSubtotal="0"/>
  </pivotFields>
  <rowFields count="2">
    <field x="0"/>
    <field x="1"/>
  </rowFields>
  <rowItems count="57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</rowItems>
  <colFields count="1">
    <field x="2"/>
  </colFields>
  <colItems count="3">
    <i>
      <x/>
    </i>
    <i>
      <x v="1"/>
    </i>
    <i>
      <x v="2"/>
    </i>
  </colItems>
  <dataFields count="1">
    <dataField name="Salario mensual" fld="3" subtotal="average" baseField="0" baseItem="0" numFmtId="166"/>
  </dataFields>
  <formats count="32">
    <format dxfId="96">
      <pivotArea type="all" dataOnly="0" outline="0" fieldPosition="0"/>
    </format>
    <format dxfId="95">
      <pivotArea outline="0" collapsedLevelsAreSubtotals="1" fieldPosition="0"/>
    </format>
    <format dxfId="94">
      <pivotArea type="origin" dataOnly="0" labelOnly="1" outline="0" fieldPosition="0"/>
    </format>
    <format dxfId="93">
      <pivotArea field="2" type="button" dataOnly="0" labelOnly="1" outline="0" axis="axisCol" fieldPosition="0"/>
    </format>
    <format dxfId="92">
      <pivotArea type="topRight" dataOnly="0" labelOnly="1" outline="0" fieldPosition="0"/>
    </format>
    <format dxfId="91">
      <pivotArea field="0" type="button" dataOnly="0" labelOnly="1" outline="0" axis="axisRow" fieldPosition="0"/>
    </format>
    <format dxfId="90">
      <pivotArea dataOnly="0" labelOnly="1" fieldPosition="0">
        <references count="1">
          <reference field="0" count="0"/>
        </references>
      </pivotArea>
    </format>
    <format dxfId="89">
      <pivotArea dataOnly="0" labelOnly="1" grandRow="1" outline="0" fieldPosition="0"/>
    </format>
    <format dxfId="88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87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86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85">
      <pivotArea dataOnly="0" labelOnly="1" fieldPosition="0">
        <references count="1">
          <reference field="2" count="0"/>
        </references>
      </pivotArea>
    </format>
    <format dxfId="84">
      <pivotArea dataOnly="0" labelOnly="1" grandCol="1" outline="0" fieldPosition="0"/>
    </format>
    <format dxfId="83">
      <pivotArea type="all" dataOnly="0" outline="0" fieldPosition="0"/>
    </format>
    <format dxfId="82">
      <pivotArea outline="0" collapsedLevelsAreSubtotals="1" fieldPosition="0"/>
    </format>
    <format dxfId="81">
      <pivotArea type="origin" dataOnly="0" labelOnly="1" outline="0" fieldPosition="0"/>
    </format>
    <format dxfId="80">
      <pivotArea field="2" type="button" dataOnly="0" labelOnly="1" outline="0" axis="axisCol" fieldPosition="0"/>
    </format>
    <format dxfId="79">
      <pivotArea type="topRight" dataOnly="0" labelOnly="1" outline="0" fieldPosition="0"/>
    </format>
    <format dxfId="78">
      <pivotArea field="0" type="button" dataOnly="0" labelOnly="1" outline="0" axis="axisRow" fieldPosition="0"/>
    </format>
    <format dxfId="77">
      <pivotArea field="1" type="button" dataOnly="0" labelOnly="1" outline="0" axis="axisRow" fieldPosition="1"/>
    </format>
    <format dxfId="76">
      <pivotArea dataOnly="0" labelOnly="1" outline="0" fieldPosition="0">
        <references count="1">
          <reference field="0" count="0"/>
        </references>
      </pivotArea>
    </format>
    <format dxfId="75">
      <pivotArea dataOnly="0" labelOnly="1" outline="0" fieldPosition="0">
        <references count="1">
          <reference field="0" count="0" defaultSubtotal="1"/>
        </references>
      </pivotArea>
    </format>
    <format dxfId="74">
      <pivotArea dataOnly="0" labelOnly="1" grandRow="1" outline="0" fieldPosition="0"/>
    </format>
    <format dxfId="73">
      <pivotArea dataOnly="0" labelOnly="1" outline="0" fieldPosition="0">
        <references count="2">
          <reference field="0" count="1" selected="0">
            <x v="0"/>
          </reference>
          <reference field="1" count="0"/>
        </references>
      </pivotArea>
    </format>
    <format dxfId="72">
      <pivotArea dataOnly="0" labelOnly="1" outline="0" fieldPosition="0">
        <references count="2">
          <reference field="0" count="1" selected="0">
            <x v="1"/>
          </reference>
          <reference field="1" count="0"/>
        </references>
      </pivotArea>
    </format>
    <format dxfId="71">
      <pivotArea dataOnly="0" labelOnly="1" outline="0" fieldPosition="0">
        <references count="2">
          <reference field="0" count="1" selected="0">
            <x v="2"/>
          </reference>
          <reference field="1" count="0"/>
        </references>
      </pivotArea>
    </format>
    <format dxfId="70">
      <pivotArea dataOnly="0" labelOnly="1" outline="0" fieldPosition="0">
        <references count="1">
          <reference field="2" count="0"/>
        </references>
      </pivotArea>
    </format>
    <format dxfId="69">
      <pivotArea dataOnly="0" labelOnly="1" grandCol="1" outline="0" fieldPosition="0"/>
    </format>
    <format dxfId="68">
      <pivotArea dataOnly="0" labelOnly="1" outline="0" fieldPosition="0">
        <references count="1">
          <reference field="2" count="0"/>
        </references>
      </pivotArea>
    </format>
    <format dxfId="67">
      <pivotArea dataOnly="0" outline="0" fieldPosition="0">
        <references count="1">
          <reference field="0" count="0" defaultSubtotal="1"/>
        </references>
      </pivotArea>
    </format>
    <format dxfId="66">
      <pivotArea dataOnly="0" outline="0" fieldPosition="0">
        <references count="1">
          <reference field="0" count="0" defaultSubtotal="1"/>
        </references>
      </pivotArea>
    </format>
    <format dxfId="65">
      <pivotArea outline="0" collapsedLevelsAreSubtotals="1" fieldPosition="0"/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C66E18-0A35-4532-872E-791C27D4C528}" name="TablaDinámica1" cacheId="4" applyNumberFormats="0" applyBorderFormats="0" applyFontFormats="0" applyPatternFormats="0" applyAlignmentFormats="0" applyWidthHeightFormats="1" dataCaption="Valores" missingCaption="--" updatedVersion="7" minRefreshableVersion="3" rowGrandTotals="0" colGrandTotals="0" itemPrintTitles="1" createdVersion="7" indent="0" compact="0" compactData="0" multipleFieldFilters="0">
  <location ref="B5:F72" firstHeaderRow="1" firstDataRow="2" firstDataCol="2"/>
  <pivotFields count="4">
    <pivotField axis="axisRow" subtotalCaption="Subtotal" compact="0" outline="0" showAll="0">
      <items count="4">
        <item x="0"/>
        <item x="1"/>
        <item x="2"/>
        <item t="default"/>
      </items>
    </pivotField>
    <pivotField axis="axisRow" compact="0" outline="0" showAll="0">
      <items count="22">
        <item x="13"/>
        <item x="17"/>
        <item x="19"/>
        <item x="20"/>
        <item x="10"/>
        <item x="11"/>
        <item x="12"/>
        <item x="16"/>
        <item x="14"/>
        <item x="0"/>
        <item x="6"/>
        <item x="5"/>
        <item x="15"/>
        <item x="8"/>
        <item x="2"/>
        <item x="1"/>
        <item x="9"/>
        <item x="18"/>
        <item x="4"/>
        <item x="3"/>
        <item x="7"/>
        <item t="default"/>
      </items>
    </pivotField>
    <pivotField axis="axisCol" compact="0" outline="0" showAll="0">
      <items count="4">
        <item x="2"/>
        <item x="1"/>
        <item x="0"/>
        <item t="default"/>
      </items>
    </pivotField>
    <pivotField dataField="1" compact="0" outline="0" showAll="0"/>
  </pivotFields>
  <rowFields count="2">
    <field x="0"/>
    <field x="1"/>
  </rowFields>
  <rowItems count="66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t="default">
      <x v="2"/>
    </i>
  </rowItems>
  <colFields count="1">
    <field x="2"/>
  </colFields>
  <colItems count="3">
    <i>
      <x/>
    </i>
    <i>
      <x v="1"/>
    </i>
    <i>
      <x v="2"/>
    </i>
  </colItems>
  <dataFields count="1">
    <dataField name="Salario mensual" fld="3" baseField="0" baseItem="0" numFmtId="166"/>
  </dataFields>
  <formats count="33">
    <format dxfId="64">
      <pivotArea type="all" dataOnly="0" outline="0" fieldPosition="0"/>
    </format>
    <format dxfId="63">
      <pivotArea outline="0" collapsedLevelsAreSubtotals="1" fieldPosition="0"/>
    </format>
    <format dxfId="62">
      <pivotArea type="origin" dataOnly="0" labelOnly="1" outline="0" fieldPosition="0"/>
    </format>
    <format dxfId="61">
      <pivotArea field="2" type="button" dataOnly="0" labelOnly="1" outline="0" axis="axisCol" fieldPosition="0"/>
    </format>
    <format dxfId="60">
      <pivotArea type="topRight" dataOnly="0" labelOnly="1" outline="0" fieldPosition="0"/>
    </format>
    <format dxfId="59">
      <pivotArea field="0" type="button" dataOnly="0" labelOnly="1" outline="0" axis="axisRow" fieldPosition="0"/>
    </format>
    <format dxfId="58">
      <pivotArea dataOnly="0" labelOnly="1" fieldPosition="0">
        <references count="1">
          <reference field="0" count="0"/>
        </references>
      </pivotArea>
    </format>
    <format dxfId="57">
      <pivotArea dataOnly="0" labelOnly="1" grandRow="1" outline="0" fieldPosition="0"/>
    </format>
    <format dxfId="56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55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54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53">
      <pivotArea dataOnly="0" labelOnly="1" fieldPosition="0">
        <references count="1">
          <reference field="2" count="0"/>
        </references>
      </pivotArea>
    </format>
    <format dxfId="52">
      <pivotArea dataOnly="0" labelOnly="1" grandCol="1" outline="0" fieldPosition="0"/>
    </format>
    <format dxfId="51">
      <pivotArea type="all" dataOnly="0" outline="0" fieldPosition="0"/>
    </format>
    <format dxfId="50">
      <pivotArea outline="0" collapsedLevelsAreSubtotals="1" fieldPosition="0"/>
    </format>
    <format dxfId="49">
      <pivotArea type="origin" dataOnly="0" labelOnly="1" outline="0" fieldPosition="0"/>
    </format>
    <format dxfId="48">
      <pivotArea field="2" type="button" dataOnly="0" labelOnly="1" outline="0" axis="axisCol" fieldPosition="0"/>
    </format>
    <format dxfId="47">
      <pivotArea type="topRight" dataOnly="0" labelOnly="1" outline="0" fieldPosition="0"/>
    </format>
    <format dxfId="46">
      <pivotArea field="0" type="button" dataOnly="0" labelOnly="1" outline="0" axis="axisRow" fieldPosition="0"/>
    </format>
    <format dxfId="45">
      <pivotArea field="1" type="button" dataOnly="0" labelOnly="1" outline="0" axis="axisRow" fieldPosition="1"/>
    </format>
    <format dxfId="44">
      <pivotArea dataOnly="0" labelOnly="1" outline="0" fieldPosition="0">
        <references count="1">
          <reference field="0" count="0"/>
        </references>
      </pivotArea>
    </format>
    <format dxfId="43">
      <pivotArea dataOnly="0" labelOnly="1" outline="0" fieldPosition="0">
        <references count="1">
          <reference field="0" count="0" defaultSubtotal="1"/>
        </references>
      </pivotArea>
    </format>
    <format dxfId="42">
      <pivotArea dataOnly="0" labelOnly="1" grandRow="1" outline="0" fieldPosition="0"/>
    </format>
    <format dxfId="41">
      <pivotArea dataOnly="0" labelOnly="1" outline="0" fieldPosition="0">
        <references count="2">
          <reference field="0" count="1" selected="0">
            <x v="0"/>
          </reference>
          <reference field="1" count="0"/>
        </references>
      </pivotArea>
    </format>
    <format dxfId="40">
      <pivotArea dataOnly="0" labelOnly="1" outline="0" fieldPosition="0">
        <references count="2">
          <reference field="0" count="1" selected="0">
            <x v="1"/>
          </reference>
          <reference field="1" count="0"/>
        </references>
      </pivotArea>
    </format>
    <format dxfId="39">
      <pivotArea dataOnly="0" labelOnly="1" outline="0" fieldPosition="0">
        <references count="2">
          <reference field="0" count="1" selected="0">
            <x v="2"/>
          </reference>
          <reference field="1" count="0"/>
        </references>
      </pivotArea>
    </format>
    <format dxfId="38">
      <pivotArea dataOnly="0" labelOnly="1" outline="0" fieldPosition="0">
        <references count="1">
          <reference field="2" count="0"/>
        </references>
      </pivotArea>
    </format>
    <format dxfId="37">
      <pivotArea dataOnly="0" labelOnly="1" grandCol="1" outline="0" fieldPosition="0"/>
    </format>
    <format dxfId="36">
      <pivotArea dataOnly="0" labelOnly="1" outline="0" fieldPosition="0">
        <references count="1">
          <reference field="2" count="0"/>
        </references>
      </pivotArea>
    </format>
    <format dxfId="35">
      <pivotArea dataOnly="0" labelOnly="1" grandCol="1" outline="0" fieldPosition="0"/>
    </format>
    <format dxfId="34">
      <pivotArea outline="0" collapsedLevelsAreSubtotals="1" fieldPosition="0"/>
    </format>
    <format dxfId="33">
      <pivotArea dataOnly="0" outline="0" fieldPosition="0">
        <references count="1">
          <reference field="0" count="0" defaultSubtotal="1"/>
        </references>
      </pivotArea>
    </format>
    <format dxfId="32">
      <pivotArea dataOnly="0" outline="0" fieldPosition="0">
        <references count="1">
          <reference field="0" count="0" defaultSubtotal="1"/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44322A-79B2-48F7-AAC9-1B27372F5349}" name="Tabla1" displayName="Tabla1" ref="A1:F3421" totalsRowShown="0" headerRowDxfId="31" dataDxfId="30">
  <autoFilter ref="A1:F3421" xr:uid="{C844322A-79B2-48F7-AAC9-1B27372F5349}"/>
  <tableColumns count="6">
    <tableColumn id="1" xr3:uid="{005C4E88-E6A3-4C3D-8943-C1F0B0C26A2E}" name="Tipo" dataDxfId="29"/>
    <tableColumn id="2" xr3:uid="{EA08420E-2D7C-4572-A2A1-881E05CD0792}" name="Género" dataDxfId="28"/>
    <tableColumn id="3" xr3:uid="{C9027F9D-130F-4F5A-8BCF-25BB840FCE07}" name="Comunidad" dataDxfId="27"/>
    <tableColumn id="4" xr3:uid="{97189E92-14D0-425A-8AFB-AA4F64B93D47}" name="Año" dataDxfId="26"/>
    <tableColumn id="5" xr3:uid="{1FA226A3-0ADB-4AE0-8DDC-4E1C21D975B6}" name="Nivel de formación" dataDxfId="25"/>
    <tableColumn id="6" xr3:uid="{74546420-CCDF-4771-8E3E-F1E126777101}" name="Personas" dataDxfId="24"/>
  </tableColumns>
  <tableStyleInfo name="TableStyleLight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3E9AD6-678B-424E-AC93-31D094E50D92}" name="Tabla2" displayName="Tabla2" ref="A1:D28" totalsRowShown="0" headerRowDxfId="23" dataDxfId="22">
  <autoFilter ref="A1:D28" xr:uid="{F03E9AD6-678B-424E-AC93-31D094E50D92}"/>
  <tableColumns count="4">
    <tableColumn id="1" xr3:uid="{64D2987E-817B-42FC-9E21-623AAE358AAC}" name="Jornada" dataDxfId="21"/>
    <tableColumn id="2" xr3:uid="{3D0B7294-AFE3-4A79-91BC-A7D2AA54BDFD}" name="Género" dataDxfId="20"/>
    <tableColumn id="3" xr3:uid="{394E64D9-EB91-42C7-8E22-454914218918}" name="Año" dataDxfId="19"/>
    <tableColumn id="4" xr3:uid="{053E6DD4-E5BD-439C-B579-6A6B26D5E90B}" name="Salario" dataDxfId="18"/>
  </tableColumns>
  <tableStyleInfo name="TableStyleLight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47A11C7-992E-48E4-85E6-7DB8C8992521}" name="Tabla3" displayName="Tabla3" ref="F1:I46" totalsRowShown="0" headerRowDxfId="17" dataDxfId="16">
  <autoFilter ref="F1:I46" xr:uid="{F47A11C7-992E-48E4-85E6-7DB8C8992521}"/>
  <tableColumns count="4">
    <tableColumn id="1" xr3:uid="{F0B6873C-9A97-4B7C-883C-F57E39245A0D}" name="Jornada" dataDxfId="15"/>
    <tableColumn id="2" xr3:uid="{461D2225-A786-4779-897B-7AAE13CF06A3}" name="Nivel de formación" dataDxfId="14"/>
    <tableColumn id="3" xr3:uid="{CE433D19-478E-4D25-812D-37ABC6037E59}" name="Año" dataDxfId="13"/>
    <tableColumn id="4" xr3:uid="{DEB744F4-E463-4AD9-B971-90DAEA434520}" name="Salario" dataDxfId="12"/>
  </tableColumns>
  <tableStyleInfo name="TableStyleLight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34C96A1-E66B-4332-B6ED-ACB8851F9F5B}" name="Tabla4" displayName="Tabla4" ref="K1:N172" totalsRowShown="0" headerRowDxfId="11" dataDxfId="10">
  <autoFilter ref="K1:N172" xr:uid="{234C96A1-E66B-4332-B6ED-ACB8851F9F5B}"/>
  <tableColumns count="4">
    <tableColumn id="1" xr3:uid="{38497894-0986-4EA4-9567-D61AF0CABF8D}" name="Jornada" dataDxfId="9"/>
    <tableColumn id="2" xr3:uid="{91510091-A6DE-46F1-A701-6D29C1F76381}" name="Comunidad" dataDxfId="8"/>
    <tableColumn id="3" xr3:uid="{7DF83908-1669-484C-9089-A34474379C95}" name="Año" dataDxfId="7"/>
    <tableColumn id="4" xr3:uid="{D01BC412-18DA-4F40-BAE2-84077D728BE3}" name="Salario" dataDxfId="6"/>
  </tableColumns>
  <tableStyleInfo name="TableStyleLight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2ADE47C-8496-42E8-BB06-144596FEC8BA}" name="Tabla5" displayName="Tabla5" ref="P1:S190" totalsRowShown="0" headerRowDxfId="5" dataDxfId="4">
  <autoFilter ref="P1:S190" xr:uid="{62ADE47C-8496-42E8-BB06-144596FEC8BA}"/>
  <tableColumns count="4">
    <tableColumn id="1" xr3:uid="{2EAE78CC-3DAF-4859-B979-995B81F76AE0}" name="Jornada" dataDxfId="3"/>
    <tableColumn id="2" xr3:uid="{425C89D0-D151-428F-94F7-AFEDE30C4620}" name="Rama de actividad" dataDxfId="2"/>
    <tableColumn id="3" xr3:uid="{0CBAD97E-7F02-49A1-A315-F856152612DB}" name="Año" dataDxfId="1"/>
    <tableColumn id="4" xr3:uid="{1EB18040-77AC-42AB-8AB7-B0856F48C010}" name="Salario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ivotTable" Target="../pivotTables/pivotTable13.xml"/><Relationship Id="rId1" Type="http://schemas.openxmlformats.org/officeDocument/2006/relationships/pivotTable" Target="../pivotTables/pivotTable12.xml"/><Relationship Id="rId4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14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15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16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8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1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2E0C0-4173-49EB-A685-B5940E243869}">
  <dimension ref="B2:C26"/>
  <sheetViews>
    <sheetView showGridLines="0" tabSelected="1" workbookViewId="0"/>
  </sheetViews>
  <sheetFormatPr baseColWidth="10" defaultRowHeight="14.4" x14ac:dyDescent="0.3"/>
  <cols>
    <col min="1" max="1" width="2.77734375" style="1" customWidth="1"/>
    <col min="2" max="2" width="4.5546875" style="1" customWidth="1"/>
    <col min="3" max="16384" width="11.5546875" style="1"/>
  </cols>
  <sheetData>
    <row r="2" spans="2:3" ht="23.4" x14ac:dyDescent="0.45">
      <c r="B2" s="2" t="s">
        <v>13</v>
      </c>
    </row>
    <row r="4" spans="2:3" ht="21" x14ac:dyDescent="0.4">
      <c r="B4" s="3" t="s">
        <v>16</v>
      </c>
    </row>
    <row r="5" spans="2:3" ht="15.6" x14ac:dyDescent="0.3">
      <c r="C5" s="6" t="s">
        <v>18</v>
      </c>
    </row>
    <row r="6" spans="2:3" ht="15.6" x14ac:dyDescent="0.3">
      <c r="C6" s="6" t="s">
        <v>19</v>
      </c>
    </row>
    <row r="7" spans="2:3" ht="15.6" x14ac:dyDescent="0.3">
      <c r="C7" s="6" t="s">
        <v>30</v>
      </c>
    </row>
    <row r="8" spans="2:3" ht="21" x14ac:dyDescent="0.4">
      <c r="B8" s="3" t="s">
        <v>14</v>
      </c>
    </row>
    <row r="9" spans="2:3" ht="15.6" x14ac:dyDescent="0.3">
      <c r="C9" s="6" t="s">
        <v>18</v>
      </c>
    </row>
    <row r="10" spans="2:3" ht="15.6" x14ac:dyDescent="0.3">
      <c r="C10" s="6" t="s">
        <v>19</v>
      </c>
    </row>
    <row r="11" spans="2:3" ht="15.6" x14ac:dyDescent="0.3">
      <c r="C11" s="6" t="s">
        <v>20</v>
      </c>
    </row>
    <row r="12" spans="2:3" ht="15.6" x14ac:dyDescent="0.3">
      <c r="C12" s="6" t="s">
        <v>72</v>
      </c>
    </row>
    <row r="13" spans="2:3" ht="15.6" x14ac:dyDescent="0.3">
      <c r="C13" s="6" t="s">
        <v>83</v>
      </c>
    </row>
    <row r="14" spans="2:3" ht="21" x14ac:dyDescent="0.4">
      <c r="B14" s="3" t="s">
        <v>15</v>
      </c>
    </row>
    <row r="15" spans="2:3" ht="15.6" x14ac:dyDescent="0.3">
      <c r="C15" s="6" t="s">
        <v>18</v>
      </c>
    </row>
    <row r="16" spans="2:3" ht="15.6" x14ac:dyDescent="0.3">
      <c r="C16" s="6" t="s">
        <v>19</v>
      </c>
    </row>
    <row r="17" spans="2:3" ht="15.6" x14ac:dyDescent="0.3">
      <c r="C17" s="6" t="s">
        <v>21</v>
      </c>
    </row>
    <row r="18" spans="2:3" ht="15.6" x14ac:dyDescent="0.3">
      <c r="C18" s="6" t="s">
        <v>80</v>
      </c>
    </row>
    <row r="19" spans="2:3" ht="15.6" x14ac:dyDescent="0.3">
      <c r="C19" s="6" t="s">
        <v>73</v>
      </c>
    </row>
    <row r="20" spans="2:3" ht="21" x14ac:dyDescent="0.4">
      <c r="B20" s="3" t="s">
        <v>94</v>
      </c>
      <c r="C20" s="6"/>
    </row>
    <row r="21" spans="2:3" ht="15.6" x14ac:dyDescent="0.3">
      <c r="C21" s="6" t="s">
        <v>95</v>
      </c>
    </row>
    <row r="22" spans="2:3" ht="15.6" x14ac:dyDescent="0.3">
      <c r="C22" s="6" t="s">
        <v>96</v>
      </c>
    </row>
    <row r="23" spans="2:3" ht="15.6" x14ac:dyDescent="0.3">
      <c r="C23" s="6" t="s">
        <v>97</v>
      </c>
    </row>
    <row r="24" spans="2:3" ht="15.6" x14ac:dyDescent="0.3">
      <c r="C24" s="6" t="s">
        <v>121</v>
      </c>
    </row>
    <row r="26" spans="2:3" x14ac:dyDescent="0.3">
      <c r="B26" s="5" t="s">
        <v>17</v>
      </c>
    </row>
  </sheetData>
  <hyperlinks>
    <hyperlink ref="C17" location="'Tasa de paro'!A1" display="Tasa de paro según género y nivel formativo" xr:uid="{0788A9AE-407F-4AD4-A122-2AD54F54597B}"/>
    <hyperlink ref="C18" location="'Tasa de paro CCAA'!A1" display="Tasa de paro según Comunidad Autónoma, género y nivel de formación" xr:uid="{7CFF32F1-3855-487E-BD87-CEFBEA22CEDD}"/>
    <hyperlink ref="C16" location="'Parada (variación interanual)'!A1" display="Según género y nivel formativo (variación interanual)" xr:uid="{D7E94A1E-CDB7-43E9-BBBF-BCEA7B9483C9}"/>
    <hyperlink ref="C15" location="'Parada (miles de personas)'!A1" display="Según género y nivel formativo (miles de personas)" xr:uid="{30C5E718-3639-4816-B6F4-D9CB8DD8FD9A}"/>
    <hyperlink ref="C11" location="'Tasa de ocupación'!A1" display="Tasa de ocupación según género y nivel formativo" xr:uid="{1120CF1D-D155-43D5-9BE1-96CD4706BA6B}"/>
    <hyperlink ref="C12" location="'Tasa de ocupación CCAA'!A1" display="Tasa de ocupación según Comunidad Autónoma, género y nivel de formación" xr:uid="{FD2FDC20-7DBF-483F-B987-E22216FD0CEC}"/>
    <hyperlink ref="C10" location="'Ocupada (variación interanual)'!A1" display="Según género y nivel formativo (variación interanual)" xr:uid="{80923E43-F17D-4B0F-AD52-09D89C6171E3}"/>
    <hyperlink ref="C9" location="'Ocupada (miles de personas)'!A1" display="Según género y nivel formativo (miles de personas)" xr:uid="{4A1ED95C-9549-41EA-9A00-A5A0A75EABFA}"/>
    <hyperlink ref="C7" location="'Activa_CCAA (miles de personas)'!A1" display="Según Comunidad Autónoma, género y nivel de formación (miles de personas)" xr:uid="{E69186B6-1945-4E30-8A4C-EB44210853AC}"/>
    <hyperlink ref="C6" location="'Activa (variación interanual)'!A1" display="Según género y nivel formativo (variación interanual)" xr:uid="{8D9EA9DC-60BC-49A1-9714-DE5E29714673}"/>
    <hyperlink ref="C5" location="'Activa (miles de personas)'!A1" display="Según género y nivel formativo (miles de personas)" xr:uid="{5A739233-7702-4787-A982-2820E4137958}"/>
    <hyperlink ref="C19" location="'Tasa de paro formación CCAA'!A1" display="Tasa de paro según Comunidad Autónoma, género y nivel de formación" xr:uid="{72AAF0A1-192E-4271-816A-05742B267123}"/>
    <hyperlink ref="C13" location="'Distribución ocupadas CCAA'!A1" display="Distribución de personas ocupadas según Comunidad Autónoma, género y nivel de formación (%)" xr:uid="{91EC27E0-0830-4302-9BA8-2FA2D5EF37F8}"/>
    <hyperlink ref="C23" location="Salario_CCAA!A1" display="Según Comunidad Autónoma" xr:uid="{E43AE62C-2C10-497A-A9FA-EED870D5314B}"/>
    <hyperlink ref="C22" location="Salario_formación!A1" display="Según nivel de formación" xr:uid="{AA9BE242-6E0E-4231-912E-D6C0871AC904}"/>
    <hyperlink ref="C21" location="Salario_género!A1" display="Según género" xr:uid="{8B3D0EA7-0723-467D-837B-C662F7195407}"/>
    <hyperlink ref="C24" location="Salario_rama!A1" display="Según rama de actividad" xr:uid="{2E34D7F0-BFB0-4EAF-ABB5-71ED68108A5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1D6B1-248A-49D3-BA59-CDEFD94F4994}">
  <dimension ref="A1:K26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0.88671875" style="1" customWidth="1"/>
    <col min="3" max="3" width="19.21875" style="1" customWidth="1"/>
    <col min="4" max="7" width="11.5546875" style="1" customWidth="1"/>
    <col min="8" max="16384" width="11.5546875" style="1"/>
  </cols>
  <sheetData>
    <row r="1" spans="1:11" x14ac:dyDescent="0.3">
      <c r="A1" s="4" t="s">
        <v>29</v>
      </c>
    </row>
    <row r="2" spans="1:11" x14ac:dyDescent="0.3">
      <c r="A2" s="4"/>
    </row>
    <row r="3" spans="1:11" ht="18" x14ac:dyDescent="0.35">
      <c r="A3" s="4"/>
      <c r="B3" s="15" t="s">
        <v>22</v>
      </c>
    </row>
    <row r="4" spans="1:11" hidden="1" x14ac:dyDescent="0.3">
      <c r="A4" s="4"/>
      <c r="B4" s="9" t="s">
        <v>36</v>
      </c>
      <c r="C4" s="24" t="s">
        <v>37</v>
      </c>
    </row>
    <row r="5" spans="1:11" x14ac:dyDescent="0.3">
      <c r="A5" s="4"/>
    </row>
    <row r="6" spans="1:11" x14ac:dyDescent="0.3">
      <c r="B6" s="10" t="s">
        <v>59</v>
      </c>
      <c r="C6" s="8"/>
      <c r="D6" s="10" t="s">
        <v>32</v>
      </c>
      <c r="E6" s="24"/>
      <c r="F6" s="24"/>
      <c r="G6" s="24"/>
      <c r="H6"/>
      <c r="I6"/>
      <c r="J6"/>
      <c r="K6"/>
    </row>
    <row r="7" spans="1:11" x14ac:dyDescent="0.3">
      <c r="B7" s="9" t="s">
        <v>4</v>
      </c>
      <c r="C7" s="25" t="s">
        <v>6</v>
      </c>
      <c r="D7" s="8">
        <v>2018</v>
      </c>
      <c r="E7" s="8">
        <v>2019</v>
      </c>
      <c r="F7" s="8">
        <v>2020</v>
      </c>
      <c r="G7" s="8">
        <v>2021</v>
      </c>
      <c r="H7"/>
      <c r="I7"/>
      <c r="J7"/>
      <c r="K7"/>
    </row>
    <row r="8" spans="1:11" x14ac:dyDescent="0.3">
      <c r="B8" s="16" t="s">
        <v>5</v>
      </c>
      <c r="C8" s="24" t="s">
        <v>7</v>
      </c>
      <c r="D8" s="11">
        <v>60.000000000000007</v>
      </c>
      <c r="E8" s="11">
        <v>61.29999999999999</v>
      </c>
      <c r="F8" s="11">
        <v>67.3</v>
      </c>
      <c r="G8" s="11">
        <v>72.8</v>
      </c>
      <c r="H8"/>
      <c r="I8"/>
      <c r="J8"/>
      <c r="K8"/>
    </row>
    <row r="9" spans="1:11" x14ac:dyDescent="0.3">
      <c r="B9" s="16"/>
      <c r="C9" s="24" t="s">
        <v>2</v>
      </c>
      <c r="D9" s="11">
        <v>1539.3000000000002</v>
      </c>
      <c r="E9" s="11">
        <v>1398.1000000000001</v>
      </c>
      <c r="F9" s="11">
        <v>1236.1999999999996</v>
      </c>
      <c r="G9" s="11">
        <v>1166.9000000000001</v>
      </c>
      <c r="H9"/>
      <c r="I9"/>
      <c r="J9"/>
      <c r="K9"/>
    </row>
    <row r="10" spans="1:11" x14ac:dyDescent="0.3">
      <c r="B10" s="16"/>
      <c r="C10" s="24" t="s">
        <v>3</v>
      </c>
      <c r="D10" s="11">
        <v>9792.7999999999993</v>
      </c>
      <c r="E10" s="11">
        <v>9771.9000000000015</v>
      </c>
      <c r="F10" s="11">
        <v>9362.2000000000007</v>
      </c>
      <c r="G10" s="11">
        <v>9432.8000000000011</v>
      </c>
      <c r="H10"/>
      <c r="I10"/>
      <c r="J10"/>
      <c r="K10"/>
    </row>
    <row r="11" spans="1:11" x14ac:dyDescent="0.3">
      <c r="B11" s="16"/>
      <c r="C11" s="24" t="s">
        <v>11</v>
      </c>
      <c r="D11" s="11">
        <v>2307.8000000000002</v>
      </c>
      <c r="E11" s="11">
        <v>2316.9</v>
      </c>
      <c r="F11" s="11">
        <v>2341.2000000000003</v>
      </c>
      <c r="G11" s="11">
        <v>2459.5</v>
      </c>
      <c r="H11"/>
      <c r="I11"/>
      <c r="J11"/>
      <c r="K11"/>
    </row>
    <row r="12" spans="1:11" x14ac:dyDescent="0.3">
      <c r="B12" s="16"/>
      <c r="C12" s="24" t="s">
        <v>1</v>
      </c>
      <c r="D12" s="11">
        <v>9106.4</v>
      </c>
      <c r="E12" s="11">
        <v>9478.9</v>
      </c>
      <c r="F12" s="11">
        <v>9726.6</v>
      </c>
      <c r="G12" s="11">
        <v>10071.599999999999</v>
      </c>
      <c r="H12"/>
      <c r="I12"/>
      <c r="J12"/>
      <c r="K12"/>
    </row>
    <row r="13" spans="1:11" x14ac:dyDescent="0.3">
      <c r="B13" s="26" t="s">
        <v>60</v>
      </c>
      <c r="C13" s="26"/>
      <c r="D13" s="14">
        <v>22806.299999999996</v>
      </c>
      <c r="E13" s="14">
        <v>23027.1</v>
      </c>
      <c r="F13" s="14">
        <v>22733.5</v>
      </c>
      <c r="G13" s="14">
        <v>23203.599999999999</v>
      </c>
      <c r="H13"/>
      <c r="I13"/>
      <c r="J13"/>
      <c r="K13"/>
    </row>
    <row r="14" spans="1:11" x14ac:dyDescent="0.3">
      <c r="B14" s="16" t="s">
        <v>34</v>
      </c>
      <c r="C14" s="24" t="s">
        <v>7</v>
      </c>
      <c r="D14" s="11">
        <v>22.2</v>
      </c>
      <c r="E14" s="11">
        <v>26.4</v>
      </c>
      <c r="F14" s="11">
        <v>32.099999999999994</v>
      </c>
      <c r="G14" s="11">
        <v>28.5</v>
      </c>
      <c r="H14"/>
      <c r="I14"/>
      <c r="J14"/>
      <c r="K14"/>
    </row>
    <row r="15" spans="1:11" x14ac:dyDescent="0.3">
      <c r="B15" s="16"/>
      <c r="C15" s="24" t="s">
        <v>2</v>
      </c>
      <c r="D15" s="11">
        <v>609</v>
      </c>
      <c r="E15" s="11">
        <v>538.49999999999989</v>
      </c>
      <c r="F15" s="11">
        <v>482.60000000000008</v>
      </c>
      <c r="G15" s="11">
        <v>438.09999999999997</v>
      </c>
      <c r="H15"/>
      <c r="I15"/>
      <c r="J15"/>
      <c r="K15"/>
    </row>
    <row r="16" spans="1:11" x14ac:dyDescent="0.3">
      <c r="B16" s="16"/>
      <c r="C16" s="24" t="s">
        <v>3</v>
      </c>
      <c r="D16" s="11">
        <v>4111.9000000000005</v>
      </c>
      <c r="E16" s="11">
        <v>4102.6000000000004</v>
      </c>
      <c r="F16" s="11">
        <v>3891.0999999999995</v>
      </c>
      <c r="G16" s="11">
        <v>3977.5999999999995</v>
      </c>
      <c r="H16"/>
      <c r="I16"/>
      <c r="J16"/>
      <c r="K16"/>
    </row>
    <row r="17" spans="2:11" x14ac:dyDescent="0.3">
      <c r="B17" s="16"/>
      <c r="C17" s="24" t="s">
        <v>11</v>
      </c>
      <c r="D17" s="11">
        <v>1115.5</v>
      </c>
      <c r="E17" s="11">
        <v>1125.8999999999999</v>
      </c>
      <c r="F17" s="11">
        <v>1108.1999999999998</v>
      </c>
      <c r="G17" s="11">
        <v>1160.9000000000001</v>
      </c>
      <c r="H17"/>
      <c r="I17"/>
      <c r="J17"/>
      <c r="K17"/>
    </row>
    <row r="18" spans="2:11" x14ac:dyDescent="0.3">
      <c r="B18" s="16"/>
      <c r="C18" s="24" t="s">
        <v>1</v>
      </c>
      <c r="D18" s="11">
        <v>4742.2</v>
      </c>
      <c r="E18" s="11">
        <v>4960.1000000000004</v>
      </c>
      <c r="F18" s="11">
        <v>5110.4999999999991</v>
      </c>
      <c r="G18" s="11">
        <v>5347.2999999999993</v>
      </c>
      <c r="H18"/>
      <c r="I18"/>
      <c r="J18"/>
      <c r="K18"/>
    </row>
    <row r="19" spans="2:11" x14ac:dyDescent="0.3">
      <c r="B19" s="26" t="s">
        <v>60</v>
      </c>
      <c r="C19" s="26"/>
      <c r="D19" s="14">
        <v>10600.8</v>
      </c>
      <c r="E19" s="14">
        <v>10753.5</v>
      </c>
      <c r="F19" s="14">
        <v>10624.499999999998</v>
      </c>
      <c r="G19" s="14">
        <v>10952.4</v>
      </c>
      <c r="H19"/>
      <c r="I19"/>
      <c r="J19"/>
      <c r="K19"/>
    </row>
    <row r="20" spans="2:11" x14ac:dyDescent="0.3">
      <c r="B20" s="16" t="s">
        <v>33</v>
      </c>
      <c r="C20" s="24" t="s">
        <v>7</v>
      </c>
      <c r="D20" s="11">
        <v>38.100000000000009</v>
      </c>
      <c r="E20" s="11">
        <v>34.900000000000006</v>
      </c>
      <c r="F20" s="11">
        <v>35.500000000000014</v>
      </c>
      <c r="G20" s="11">
        <v>44.1</v>
      </c>
      <c r="H20"/>
      <c r="I20"/>
      <c r="J20"/>
      <c r="K20"/>
    </row>
    <row r="21" spans="2:11" x14ac:dyDescent="0.3">
      <c r="B21" s="16"/>
      <c r="C21" s="24" t="s">
        <v>2</v>
      </c>
      <c r="D21" s="11">
        <v>931.09999999999991</v>
      </c>
      <c r="E21" s="11">
        <v>859.6</v>
      </c>
      <c r="F21" s="11">
        <v>753.30000000000007</v>
      </c>
      <c r="G21" s="11">
        <v>728.89999999999986</v>
      </c>
      <c r="H21"/>
      <c r="I21"/>
      <c r="J21"/>
      <c r="K21"/>
    </row>
    <row r="22" spans="2:11" x14ac:dyDescent="0.3">
      <c r="B22" s="16"/>
      <c r="C22" s="24" t="s">
        <v>3</v>
      </c>
      <c r="D22" s="11">
        <v>5680.6</v>
      </c>
      <c r="E22" s="11">
        <v>5669</v>
      </c>
      <c r="F22" s="11">
        <v>5470.7999999999993</v>
      </c>
      <c r="G22" s="11">
        <v>5455</v>
      </c>
      <c r="H22"/>
      <c r="I22"/>
      <c r="J22"/>
      <c r="K22"/>
    </row>
    <row r="23" spans="2:11" x14ac:dyDescent="0.3">
      <c r="B23" s="16"/>
      <c r="C23" s="24" t="s">
        <v>11</v>
      </c>
      <c r="D23" s="11">
        <v>1192.3</v>
      </c>
      <c r="E23" s="11">
        <v>1191.1000000000001</v>
      </c>
      <c r="F23" s="11">
        <v>1233.3000000000002</v>
      </c>
      <c r="G23" s="11">
        <v>1298.5999999999999</v>
      </c>
      <c r="H23"/>
      <c r="I23"/>
      <c r="J23"/>
      <c r="K23"/>
    </row>
    <row r="24" spans="2:11" x14ac:dyDescent="0.3">
      <c r="B24" s="16"/>
      <c r="C24" s="24" t="s">
        <v>1</v>
      </c>
      <c r="D24" s="11">
        <v>4364.2999999999993</v>
      </c>
      <c r="E24" s="11">
        <v>4519.1000000000004</v>
      </c>
      <c r="F24" s="11">
        <v>4615.8</v>
      </c>
      <c r="G24" s="11">
        <v>4724.1000000000004</v>
      </c>
      <c r="H24"/>
      <c r="I24"/>
      <c r="J24"/>
      <c r="K24"/>
    </row>
    <row r="25" spans="2:11" x14ac:dyDescent="0.3">
      <c r="B25" s="26" t="s">
        <v>60</v>
      </c>
      <c r="C25" s="26"/>
      <c r="D25" s="14">
        <v>12206.4</v>
      </c>
      <c r="E25" s="14">
        <v>12273.7</v>
      </c>
      <c r="F25" s="14">
        <v>12108.7</v>
      </c>
      <c r="G25" s="14">
        <v>12250.7</v>
      </c>
      <c r="H25"/>
      <c r="I25"/>
      <c r="J25"/>
      <c r="K25"/>
    </row>
    <row r="26" spans="2:11" x14ac:dyDescent="0.3">
      <c r="B26"/>
      <c r="C26"/>
      <c r="D26"/>
      <c r="E26"/>
      <c r="F26"/>
      <c r="G26"/>
      <c r="H26"/>
      <c r="I26"/>
      <c r="J26"/>
      <c r="K26"/>
    </row>
  </sheetData>
  <hyperlinks>
    <hyperlink ref="A1" location="Índice!A1" display="Volver al índice" xr:uid="{F3A5AFCA-E246-472B-8026-D173F4CBC714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C9BE5-DE7F-4133-91CF-E4D9488B06D0}">
  <dimension ref="A1:J11"/>
  <sheetViews>
    <sheetView showGridLines="0" workbookViewId="0"/>
  </sheetViews>
  <sheetFormatPr baseColWidth="10" defaultRowHeight="14.4" x14ac:dyDescent="0.3"/>
  <cols>
    <col min="1" max="1" width="2.77734375" customWidth="1"/>
    <col min="2" max="2" width="12.77734375" customWidth="1"/>
  </cols>
  <sheetData>
    <row r="1" spans="1:10" x14ac:dyDescent="0.3">
      <c r="A1" s="4" t="s">
        <v>29</v>
      </c>
    </row>
    <row r="2" spans="1:10" x14ac:dyDescent="0.3">
      <c r="A2" s="4"/>
    </row>
    <row r="3" spans="1:10" ht="18" x14ac:dyDescent="0.35">
      <c r="A3" s="4"/>
      <c r="B3" s="15" t="s">
        <v>23</v>
      </c>
    </row>
    <row r="4" spans="1:10" hidden="1" x14ac:dyDescent="0.3">
      <c r="A4" s="4"/>
      <c r="B4" s="7" t="s">
        <v>36</v>
      </c>
      <c r="C4" s="1" t="s">
        <v>37</v>
      </c>
    </row>
    <row r="6" spans="1:10" ht="28.8" x14ac:dyDescent="0.3">
      <c r="B6" s="12" t="s">
        <v>61</v>
      </c>
      <c r="C6" s="7" t="s">
        <v>4</v>
      </c>
      <c r="D6" s="1"/>
      <c r="E6" s="1"/>
    </row>
    <row r="7" spans="1:10" x14ac:dyDescent="0.3">
      <c r="B7" s="7" t="s">
        <v>32</v>
      </c>
      <c r="C7" s="8" t="s">
        <v>5</v>
      </c>
      <c r="D7" s="8" t="s">
        <v>34</v>
      </c>
      <c r="E7" s="8" t="s">
        <v>33</v>
      </c>
    </row>
    <row r="8" spans="1:10" x14ac:dyDescent="0.3">
      <c r="B8" s="8" t="s">
        <v>62</v>
      </c>
      <c r="C8" s="17"/>
      <c r="D8" s="17"/>
      <c r="E8" s="17"/>
      <c r="H8" t="str">
        <f>C7</f>
        <v>Ambos</v>
      </c>
      <c r="I8" t="str">
        <f>D7</f>
        <v>Mujer</v>
      </c>
      <c r="J8" t="str">
        <f>E7</f>
        <v>Hombre</v>
      </c>
    </row>
    <row r="9" spans="1:10" x14ac:dyDescent="0.3">
      <c r="B9" s="8" t="s">
        <v>8</v>
      </c>
      <c r="C9" s="17">
        <v>9.6815353652278374E-3</v>
      </c>
      <c r="D9" s="17">
        <v>1.4404573239755905E-2</v>
      </c>
      <c r="E9" s="17">
        <v>5.5135011141695554E-3</v>
      </c>
      <c r="G9" t="str">
        <f>B9</f>
        <v>2018-2019</v>
      </c>
      <c r="H9" s="19">
        <f>GETPIVOTDATA("Personas",$B$6,"Género","Ambos","Año","2018-2019")</f>
        <v>9.6815353652278374E-3</v>
      </c>
      <c r="I9" s="19">
        <f>GETPIVOTDATA("Personas",$B$6,"Género","Mujer","Año","2018-2019")</f>
        <v>1.4404573239755905E-2</v>
      </c>
      <c r="J9" s="19">
        <f>GETPIVOTDATA("Personas",$B$6,"Género","Hombre","Año","2018-2019")</f>
        <v>5.5135011141695554E-3</v>
      </c>
    </row>
    <row r="10" spans="1:10" x14ac:dyDescent="0.3">
      <c r="B10" s="8" t="s">
        <v>9</v>
      </c>
      <c r="C10" s="17">
        <v>-1.2750194336238387E-2</v>
      </c>
      <c r="D10" s="17">
        <v>-1.1996094294881073E-2</v>
      </c>
      <c r="E10" s="17">
        <v>-1.3443378932188188E-2</v>
      </c>
      <c r="G10" t="str">
        <f t="shared" ref="G10:G11" si="0">B10</f>
        <v>2019-2020</v>
      </c>
      <c r="H10" s="19">
        <f>GETPIVOTDATA("Personas",$B$6,"Género","Ambos","Año","2019-2020")</f>
        <v>-1.2750194336238387E-2</v>
      </c>
      <c r="I10" s="19">
        <f>GETPIVOTDATA("Personas",$B$6,"Género","Mujer","Año","2019-2020")</f>
        <v>-1.1996094294881073E-2</v>
      </c>
      <c r="J10" s="19">
        <f>GETPIVOTDATA("Personas",$B$6,"Género","Hombre","Año","2019-2020")</f>
        <v>-1.3443378932188188E-2</v>
      </c>
    </row>
    <row r="11" spans="1:10" x14ac:dyDescent="0.3">
      <c r="B11" s="8" t="s">
        <v>10</v>
      </c>
      <c r="C11" s="17">
        <v>2.0678734026876571E-2</v>
      </c>
      <c r="D11" s="17">
        <v>3.0862628829592124E-2</v>
      </c>
      <c r="E11" s="17">
        <v>1.1727105304450517E-2</v>
      </c>
      <c r="G11" t="str">
        <f t="shared" si="0"/>
        <v>2020-2021</v>
      </c>
      <c r="H11" s="19">
        <f>GETPIVOTDATA("Personas",$B$6,"Género","Ambos","Año","2020-2021")</f>
        <v>2.0678734026876571E-2</v>
      </c>
      <c r="I11" s="19">
        <f>GETPIVOTDATA("Personas",$B$6,"Género","Mujer","Año","2020-2021")</f>
        <v>3.0862628829592124E-2</v>
      </c>
      <c r="J11" s="19">
        <f>GETPIVOTDATA("Personas",$B$6,"Género","Hombre","Año","2020-2021")</f>
        <v>1.1727105304450517E-2</v>
      </c>
    </row>
  </sheetData>
  <hyperlinks>
    <hyperlink ref="A1" location="Índice!A1" display="Volver al índice" xr:uid="{2B18C7EB-A2F0-4529-ACC5-3B004564B529}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6D472-CD50-417E-A51E-C852B737E05F}">
  <dimension ref="A1:AB69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0.88671875" style="1" customWidth="1"/>
    <col min="3" max="3" width="24.88671875" style="1" bestFit="1" customWidth="1"/>
    <col min="4" max="4" width="11" style="1" bestFit="1" customWidth="1"/>
    <col min="5" max="5" width="19.21875" style="1" bestFit="1" customWidth="1"/>
    <col min="6" max="6" width="11.21875" style="1" bestFit="1" customWidth="1"/>
    <col min="7" max="7" width="7.109375" style="1" bestFit="1" customWidth="1"/>
    <col min="8" max="8" width="17.109375" style="1" bestFit="1" customWidth="1"/>
    <col min="9" max="9" width="11" style="1" bestFit="1" customWidth="1"/>
    <col min="10" max="10" width="8.88671875" style="1" bestFit="1" customWidth="1"/>
    <col min="11" max="11" width="11.21875" style="1" bestFit="1" customWidth="1"/>
    <col min="12" max="12" width="7.109375" style="1" bestFit="1" customWidth="1"/>
    <col min="13" max="13" width="17.109375" style="1" bestFit="1" customWidth="1"/>
    <col min="14" max="14" width="11" style="1" bestFit="1" customWidth="1"/>
    <col min="15" max="15" width="8.88671875" style="1" bestFit="1" customWidth="1"/>
    <col min="16" max="16" width="11.21875" style="1" bestFit="1" customWidth="1"/>
    <col min="17" max="17" width="7.109375" style="1" bestFit="1" customWidth="1"/>
    <col min="18" max="18" width="17.109375" style="1" bestFit="1" customWidth="1"/>
    <col min="19" max="19" width="11" style="1" bestFit="1" customWidth="1"/>
    <col min="20" max="20" width="8.88671875" style="1" bestFit="1" customWidth="1"/>
    <col min="21" max="21" width="11.21875" style="1" bestFit="1" customWidth="1"/>
    <col min="22" max="22" width="7.109375" style="1" bestFit="1" customWidth="1"/>
    <col min="23" max="23" width="17.109375" style="1" bestFit="1" customWidth="1"/>
    <col min="24" max="24" width="8.109375" style="1" bestFit="1" customWidth="1"/>
    <col min="25" max="26" width="17.109375" style="1" bestFit="1" customWidth="1"/>
    <col min="27" max="27" width="9.6640625" style="1" bestFit="1" customWidth="1"/>
    <col min="28" max="28" width="11.88671875" style="1" bestFit="1" customWidth="1"/>
    <col min="29" max="16384" width="11.5546875" style="1"/>
  </cols>
  <sheetData>
    <row r="1" spans="1:28" x14ac:dyDescent="0.3">
      <c r="A1" s="4" t="s">
        <v>29</v>
      </c>
    </row>
    <row r="2" spans="1:28" x14ac:dyDescent="0.3">
      <c r="A2" s="4"/>
    </row>
    <row r="3" spans="1:28" ht="18" x14ac:dyDescent="0.35">
      <c r="B3" s="15" t="s">
        <v>28</v>
      </c>
    </row>
    <row r="4" spans="1:28" hidden="1" x14ac:dyDescent="0.3">
      <c r="B4" s="7" t="s">
        <v>36</v>
      </c>
      <c r="C4" s="1" t="s">
        <v>37</v>
      </c>
    </row>
    <row r="6" spans="1:28" x14ac:dyDescent="0.3">
      <c r="B6" s="7" t="s">
        <v>59</v>
      </c>
      <c r="D6" s="7" t="s">
        <v>32</v>
      </c>
      <c r="E6" s="7" t="s">
        <v>6</v>
      </c>
      <c r="X6"/>
      <c r="Y6"/>
      <c r="Z6"/>
      <c r="AA6"/>
      <c r="AB6"/>
    </row>
    <row r="7" spans="1:28" x14ac:dyDescent="0.3">
      <c r="D7" s="1">
        <v>2018</v>
      </c>
      <c r="I7" s="1">
        <v>2019</v>
      </c>
      <c r="N7" s="1">
        <v>2020</v>
      </c>
      <c r="S7" s="1">
        <v>2021</v>
      </c>
      <c r="X7"/>
      <c r="Y7"/>
      <c r="Z7"/>
      <c r="AA7"/>
      <c r="AB7"/>
    </row>
    <row r="8" spans="1:28" x14ac:dyDescent="0.3">
      <c r="B8" s="7" t="s">
        <v>4</v>
      </c>
      <c r="C8" s="7" t="s">
        <v>31</v>
      </c>
      <c r="D8" s="18" t="s">
        <v>7</v>
      </c>
      <c r="E8" s="18" t="s">
        <v>2</v>
      </c>
      <c r="F8" s="18" t="s">
        <v>3</v>
      </c>
      <c r="G8" s="18" t="s">
        <v>11</v>
      </c>
      <c r="H8" s="18" t="s">
        <v>1</v>
      </c>
      <c r="I8" s="18" t="s">
        <v>7</v>
      </c>
      <c r="J8" s="18" t="s">
        <v>2</v>
      </c>
      <c r="K8" s="18" t="s">
        <v>3</v>
      </c>
      <c r="L8" s="18" t="s">
        <v>11</v>
      </c>
      <c r="M8" s="18" t="s">
        <v>1</v>
      </c>
      <c r="N8" s="18" t="s">
        <v>7</v>
      </c>
      <c r="O8" s="18" t="s">
        <v>2</v>
      </c>
      <c r="P8" s="18" t="s">
        <v>3</v>
      </c>
      <c r="Q8" s="18" t="s">
        <v>11</v>
      </c>
      <c r="R8" s="18" t="s">
        <v>1</v>
      </c>
      <c r="S8" s="18" t="s">
        <v>7</v>
      </c>
      <c r="T8" s="18" t="s">
        <v>2</v>
      </c>
      <c r="U8" s="18" t="s">
        <v>3</v>
      </c>
      <c r="V8" s="18" t="s">
        <v>11</v>
      </c>
      <c r="W8" s="18" t="s">
        <v>1</v>
      </c>
      <c r="X8"/>
      <c r="Y8"/>
      <c r="Z8"/>
      <c r="AA8"/>
      <c r="AB8"/>
    </row>
    <row r="9" spans="1:28" x14ac:dyDescent="0.3">
      <c r="B9" s="1" t="s">
        <v>5</v>
      </c>
      <c r="C9" s="1" t="s">
        <v>40</v>
      </c>
      <c r="D9" s="11">
        <v>15</v>
      </c>
      <c r="E9" s="11">
        <v>408.6</v>
      </c>
      <c r="F9" s="11">
        <v>1808.7</v>
      </c>
      <c r="G9" s="11">
        <v>407.5</v>
      </c>
      <c r="H9" s="11">
        <v>1295.5999999999999</v>
      </c>
      <c r="I9" s="11">
        <v>15.2</v>
      </c>
      <c r="J9" s="11">
        <v>372</v>
      </c>
      <c r="K9" s="11">
        <v>1801.3000000000002</v>
      </c>
      <c r="L9" s="11">
        <v>430.9</v>
      </c>
      <c r="M9" s="11">
        <v>1339.1</v>
      </c>
      <c r="N9" s="11">
        <v>18.3</v>
      </c>
      <c r="O9" s="11">
        <v>341.9</v>
      </c>
      <c r="P9" s="11">
        <v>1713.1999999999998</v>
      </c>
      <c r="Q9" s="11">
        <v>413.5</v>
      </c>
      <c r="R9" s="11">
        <v>1400.4</v>
      </c>
      <c r="S9" s="11">
        <v>25.7</v>
      </c>
      <c r="T9" s="11">
        <v>308</v>
      </c>
      <c r="U9" s="11">
        <v>1734.7</v>
      </c>
      <c r="V9" s="11">
        <v>466.5</v>
      </c>
      <c r="W9" s="11">
        <v>1487.8</v>
      </c>
      <c r="X9"/>
      <c r="Y9"/>
      <c r="Z9"/>
      <c r="AA9"/>
      <c r="AB9"/>
    </row>
    <row r="10" spans="1:28" x14ac:dyDescent="0.3">
      <c r="C10" s="1" t="s">
        <v>41</v>
      </c>
      <c r="D10" s="11">
        <v>1</v>
      </c>
      <c r="E10" s="11">
        <v>43.7</v>
      </c>
      <c r="F10" s="11">
        <v>254</v>
      </c>
      <c r="G10" s="11">
        <v>83.9</v>
      </c>
      <c r="H10" s="11">
        <v>259.5</v>
      </c>
      <c r="I10" s="11">
        <v>1.4</v>
      </c>
      <c r="J10" s="11">
        <v>31.700000000000003</v>
      </c>
      <c r="K10" s="11">
        <v>264.60000000000002</v>
      </c>
      <c r="L10" s="11">
        <v>85.5</v>
      </c>
      <c r="M10" s="11">
        <v>269.8</v>
      </c>
      <c r="N10" s="11">
        <v>3.2</v>
      </c>
      <c r="O10" s="11">
        <v>29.6</v>
      </c>
      <c r="P10" s="11">
        <v>251.60000000000002</v>
      </c>
      <c r="Q10" s="11">
        <v>91.7</v>
      </c>
      <c r="R10" s="11">
        <v>269.39999999999998</v>
      </c>
      <c r="S10" s="11">
        <v>2</v>
      </c>
      <c r="T10" s="11">
        <v>25</v>
      </c>
      <c r="U10" s="11">
        <v>247.6</v>
      </c>
      <c r="V10" s="11">
        <v>93.8</v>
      </c>
      <c r="W10" s="11">
        <v>276.7</v>
      </c>
      <c r="X10"/>
      <c r="Y10"/>
      <c r="Z10"/>
      <c r="AA10"/>
      <c r="AB10"/>
    </row>
    <row r="11" spans="1:28" x14ac:dyDescent="0.3">
      <c r="C11" s="1" t="s">
        <v>42</v>
      </c>
      <c r="D11" s="11">
        <v>0.2</v>
      </c>
      <c r="E11" s="11">
        <v>18</v>
      </c>
      <c r="F11" s="11">
        <v>168.1</v>
      </c>
      <c r="G11" s="11">
        <v>48.6</v>
      </c>
      <c r="H11" s="11">
        <v>218.7</v>
      </c>
      <c r="I11" s="11">
        <v>0.4</v>
      </c>
      <c r="J11" s="11">
        <v>9.5</v>
      </c>
      <c r="K11" s="11">
        <v>178</v>
      </c>
      <c r="L11" s="11">
        <v>45.4</v>
      </c>
      <c r="M11" s="11">
        <v>217.8</v>
      </c>
      <c r="N11" s="11">
        <v>0.1</v>
      </c>
      <c r="O11" s="11">
        <v>9.1999999999999993</v>
      </c>
      <c r="P11" s="11">
        <v>166.8</v>
      </c>
      <c r="Q11" s="11">
        <v>51.2</v>
      </c>
      <c r="R11" s="11">
        <v>216.5</v>
      </c>
      <c r="S11" s="11">
        <v>0.3</v>
      </c>
      <c r="T11" s="11">
        <v>8.5</v>
      </c>
      <c r="U11" s="11">
        <v>161.9</v>
      </c>
      <c r="V11" s="11">
        <v>56.2</v>
      </c>
      <c r="W11" s="11">
        <v>219.9</v>
      </c>
      <c r="X11"/>
      <c r="Y11"/>
      <c r="Z11"/>
      <c r="AA11"/>
      <c r="AB11"/>
    </row>
    <row r="12" spans="1:28" x14ac:dyDescent="0.3">
      <c r="C12" s="1" t="s">
        <v>43</v>
      </c>
      <c r="D12" s="11">
        <v>1.3</v>
      </c>
      <c r="E12" s="11">
        <v>37</v>
      </c>
      <c r="F12" s="11">
        <v>330</v>
      </c>
      <c r="G12" s="11">
        <v>70</v>
      </c>
      <c r="H12" s="11">
        <v>194.8</v>
      </c>
      <c r="I12" s="11">
        <v>2</v>
      </c>
      <c r="J12" s="11">
        <v>38</v>
      </c>
      <c r="K12" s="11">
        <v>321.10000000000002</v>
      </c>
      <c r="L12" s="11">
        <v>71.099999999999994</v>
      </c>
      <c r="M12" s="11">
        <v>215</v>
      </c>
      <c r="N12" s="11">
        <v>2.2999999999999998</v>
      </c>
      <c r="O12" s="11">
        <v>22.5</v>
      </c>
      <c r="P12" s="11">
        <v>302</v>
      </c>
      <c r="Q12" s="11">
        <v>70.7</v>
      </c>
      <c r="R12" s="11">
        <v>232.5</v>
      </c>
      <c r="S12" s="11">
        <v>3.3</v>
      </c>
      <c r="T12" s="11">
        <v>26.1</v>
      </c>
      <c r="U12" s="11">
        <v>292.70000000000005</v>
      </c>
      <c r="V12" s="11">
        <v>79.3</v>
      </c>
      <c r="W12" s="11">
        <v>247.4</v>
      </c>
      <c r="X12"/>
      <c r="Y12"/>
      <c r="Z12"/>
      <c r="AA12"/>
      <c r="AB12"/>
    </row>
    <row r="13" spans="1:28" x14ac:dyDescent="0.3">
      <c r="C13" s="1" t="s">
        <v>44</v>
      </c>
      <c r="D13" s="11">
        <v>1.9</v>
      </c>
      <c r="E13" s="11">
        <v>114.6</v>
      </c>
      <c r="F13" s="11">
        <v>524.20000000000005</v>
      </c>
      <c r="G13" s="11">
        <v>109.6</v>
      </c>
      <c r="H13" s="11">
        <v>372.1</v>
      </c>
      <c r="I13" s="11">
        <v>1.3</v>
      </c>
      <c r="J13" s="11">
        <v>105.4</v>
      </c>
      <c r="K13" s="11">
        <v>520.1</v>
      </c>
      <c r="L13" s="11">
        <v>106.6</v>
      </c>
      <c r="M13" s="11">
        <v>405.9</v>
      </c>
      <c r="N13" s="11">
        <v>3</v>
      </c>
      <c r="O13" s="11">
        <v>95.1</v>
      </c>
      <c r="P13" s="11">
        <v>479.4</v>
      </c>
      <c r="Q13" s="11">
        <v>103</v>
      </c>
      <c r="R13" s="11">
        <v>417.7</v>
      </c>
      <c r="S13" s="11">
        <v>3.4</v>
      </c>
      <c r="T13" s="11">
        <v>91.3</v>
      </c>
      <c r="U13" s="11">
        <v>469.09999999999997</v>
      </c>
      <c r="V13" s="11">
        <v>122</v>
      </c>
      <c r="W13" s="11">
        <v>435.3</v>
      </c>
      <c r="X13"/>
      <c r="Y13"/>
      <c r="Z13"/>
      <c r="AA13"/>
      <c r="AB13"/>
    </row>
    <row r="14" spans="1:28" x14ac:dyDescent="0.3">
      <c r="C14" s="1" t="s">
        <v>45</v>
      </c>
      <c r="D14" s="11">
        <v>0.3</v>
      </c>
      <c r="E14" s="11">
        <v>7.8</v>
      </c>
      <c r="F14" s="11">
        <v>106.10000000000001</v>
      </c>
      <c r="G14" s="11">
        <v>36</v>
      </c>
      <c r="H14" s="11">
        <v>119.5</v>
      </c>
      <c r="I14" s="11">
        <v>0.5</v>
      </c>
      <c r="J14" s="11">
        <v>5.6000000000000005</v>
      </c>
      <c r="K14" s="11">
        <v>107.9</v>
      </c>
      <c r="L14" s="11">
        <v>35.700000000000003</v>
      </c>
      <c r="M14" s="11">
        <v>122.1</v>
      </c>
      <c r="N14" s="11">
        <v>0.5</v>
      </c>
      <c r="O14" s="11">
        <v>5.6</v>
      </c>
      <c r="P14" s="11">
        <v>99.8</v>
      </c>
      <c r="Q14" s="11">
        <v>37.5</v>
      </c>
      <c r="R14" s="11">
        <v>123.4</v>
      </c>
      <c r="S14" s="11" t="s">
        <v>12</v>
      </c>
      <c r="T14" s="11">
        <v>5.6999999999999993</v>
      </c>
      <c r="U14" s="11">
        <v>100</v>
      </c>
      <c r="V14" s="11">
        <v>41.1</v>
      </c>
      <c r="W14" s="11">
        <v>129.30000000000001</v>
      </c>
      <c r="X14"/>
      <c r="Y14"/>
      <c r="Z14"/>
      <c r="AA14"/>
      <c r="AB14"/>
    </row>
    <row r="15" spans="1:28" x14ac:dyDescent="0.3">
      <c r="C15" s="1" t="s">
        <v>47</v>
      </c>
      <c r="D15" s="11">
        <v>3.6</v>
      </c>
      <c r="E15" s="11">
        <v>85.5</v>
      </c>
      <c r="F15" s="11">
        <v>493.9</v>
      </c>
      <c r="G15" s="11">
        <v>98.1</v>
      </c>
      <c r="H15" s="11">
        <v>302.5</v>
      </c>
      <c r="I15" s="11">
        <v>2.8</v>
      </c>
      <c r="J15" s="11">
        <v>85</v>
      </c>
      <c r="K15" s="11">
        <v>472.29999999999995</v>
      </c>
      <c r="L15" s="11">
        <v>103.2</v>
      </c>
      <c r="M15" s="11">
        <v>321.3</v>
      </c>
      <c r="N15" s="11">
        <v>1.4</v>
      </c>
      <c r="O15" s="11">
        <v>77.599999999999994</v>
      </c>
      <c r="P15" s="11">
        <v>463.5</v>
      </c>
      <c r="Q15" s="11">
        <v>99.9</v>
      </c>
      <c r="R15" s="11">
        <v>327.5</v>
      </c>
      <c r="S15" s="11">
        <v>3.5</v>
      </c>
      <c r="T15" s="11">
        <v>70.7</v>
      </c>
      <c r="U15" s="11">
        <v>488.5</v>
      </c>
      <c r="V15" s="11">
        <v>109.3</v>
      </c>
      <c r="W15" s="11">
        <v>332.4</v>
      </c>
      <c r="X15"/>
      <c r="Y15"/>
      <c r="Z15"/>
      <c r="AA15"/>
      <c r="AB15"/>
    </row>
    <row r="16" spans="1:28" x14ac:dyDescent="0.3">
      <c r="C16" s="1" t="s">
        <v>46</v>
      </c>
      <c r="D16" s="11">
        <v>2.2999999999999998</v>
      </c>
      <c r="E16" s="11">
        <v>68.599999999999994</v>
      </c>
      <c r="F16" s="11">
        <v>477.40000000000003</v>
      </c>
      <c r="G16" s="11">
        <v>136.69999999999999</v>
      </c>
      <c r="H16" s="11">
        <v>433</v>
      </c>
      <c r="I16" s="11">
        <v>1.4</v>
      </c>
      <c r="J16" s="11">
        <v>67.5</v>
      </c>
      <c r="K16" s="11">
        <v>463.59999999999997</v>
      </c>
      <c r="L16" s="11">
        <v>130.19999999999999</v>
      </c>
      <c r="M16" s="11">
        <v>458.6</v>
      </c>
      <c r="N16" s="11">
        <v>1.5</v>
      </c>
      <c r="O16" s="11">
        <v>57.5</v>
      </c>
      <c r="P16" s="11">
        <v>453.4</v>
      </c>
      <c r="Q16" s="11">
        <v>127.7</v>
      </c>
      <c r="R16" s="11">
        <v>457</v>
      </c>
      <c r="S16" s="11">
        <v>1</v>
      </c>
      <c r="T16" s="11">
        <v>52.9</v>
      </c>
      <c r="U16" s="11">
        <v>443</v>
      </c>
      <c r="V16" s="11">
        <v>141.4</v>
      </c>
      <c r="W16" s="11">
        <v>464</v>
      </c>
      <c r="X16"/>
      <c r="Y16"/>
      <c r="Z16"/>
      <c r="AA16"/>
      <c r="AB16"/>
    </row>
    <row r="17" spans="2:28" x14ac:dyDescent="0.3">
      <c r="C17" s="1" t="s">
        <v>48</v>
      </c>
      <c r="D17" s="11">
        <v>9</v>
      </c>
      <c r="E17" s="11">
        <v>248.10000000000002</v>
      </c>
      <c r="F17" s="11">
        <v>1516.8</v>
      </c>
      <c r="G17" s="11">
        <v>369.4</v>
      </c>
      <c r="H17" s="11">
        <v>1655.3</v>
      </c>
      <c r="I17" s="11">
        <v>12.1</v>
      </c>
      <c r="J17" s="11">
        <v>225.3</v>
      </c>
      <c r="K17" s="11">
        <v>1545.5</v>
      </c>
      <c r="L17" s="11">
        <v>363</v>
      </c>
      <c r="M17" s="11">
        <v>1721.2</v>
      </c>
      <c r="N17" s="11">
        <v>11</v>
      </c>
      <c r="O17" s="11">
        <v>192.5</v>
      </c>
      <c r="P17" s="11">
        <v>1511.1</v>
      </c>
      <c r="Q17" s="11">
        <v>388.9</v>
      </c>
      <c r="R17" s="11">
        <v>1714.6</v>
      </c>
      <c r="S17" s="11">
        <v>8.5</v>
      </c>
      <c r="T17" s="11">
        <v>188</v>
      </c>
      <c r="U17" s="11">
        <v>1526.3</v>
      </c>
      <c r="V17" s="11">
        <v>392.7</v>
      </c>
      <c r="W17" s="11">
        <v>1776.9</v>
      </c>
      <c r="X17"/>
      <c r="Y17"/>
      <c r="Z17"/>
      <c r="AA17"/>
      <c r="AB17"/>
    </row>
    <row r="18" spans="2:28" x14ac:dyDescent="0.3">
      <c r="C18" s="1" t="s">
        <v>57</v>
      </c>
      <c r="D18" s="11">
        <v>0.6</v>
      </c>
      <c r="E18" s="11">
        <v>4.9000000000000004</v>
      </c>
      <c r="F18" s="11">
        <v>18.5</v>
      </c>
      <c r="G18" s="11">
        <v>3.6</v>
      </c>
      <c r="H18" s="11">
        <v>11</v>
      </c>
      <c r="I18" s="11">
        <v>0.5</v>
      </c>
      <c r="J18" s="11">
        <v>5.3</v>
      </c>
      <c r="K18" s="11">
        <v>19.8</v>
      </c>
      <c r="L18" s="11">
        <v>3.1</v>
      </c>
      <c r="M18" s="11">
        <v>9.6</v>
      </c>
      <c r="N18" s="11">
        <v>0.3</v>
      </c>
      <c r="O18" s="11">
        <v>4.1000000000000005</v>
      </c>
      <c r="P18" s="11">
        <v>19.2</v>
      </c>
      <c r="Q18" s="11">
        <v>2.8</v>
      </c>
      <c r="R18" s="11">
        <v>10.6</v>
      </c>
      <c r="S18" s="11">
        <v>0.1</v>
      </c>
      <c r="T18" s="11">
        <v>3.5</v>
      </c>
      <c r="U18" s="11">
        <v>19.5</v>
      </c>
      <c r="V18" s="11">
        <v>2.6</v>
      </c>
      <c r="W18" s="11">
        <v>10.7</v>
      </c>
      <c r="X18"/>
      <c r="Y18"/>
      <c r="Z18"/>
      <c r="AA18"/>
      <c r="AB18"/>
    </row>
    <row r="19" spans="2:28" x14ac:dyDescent="0.3">
      <c r="C19" s="1" t="s">
        <v>49</v>
      </c>
      <c r="D19" s="11">
        <v>5</v>
      </c>
      <c r="E19" s="11">
        <v>114.2</v>
      </c>
      <c r="F19" s="11">
        <v>1128.6999999999998</v>
      </c>
      <c r="G19" s="11">
        <v>267.89999999999998</v>
      </c>
      <c r="H19" s="11">
        <v>904.2</v>
      </c>
      <c r="I19" s="11">
        <v>5.5</v>
      </c>
      <c r="J19" s="11">
        <v>105.9</v>
      </c>
      <c r="K19" s="11">
        <v>1109</v>
      </c>
      <c r="L19" s="11">
        <v>265.5</v>
      </c>
      <c r="M19" s="11">
        <v>944.3</v>
      </c>
      <c r="N19" s="11">
        <v>8.6</v>
      </c>
      <c r="O19" s="11">
        <v>94</v>
      </c>
      <c r="P19" s="11">
        <v>1069.5999999999999</v>
      </c>
      <c r="Q19" s="11">
        <v>267.89999999999998</v>
      </c>
      <c r="R19" s="11">
        <v>970.5</v>
      </c>
      <c r="S19" s="11">
        <v>7</v>
      </c>
      <c r="T19" s="11">
        <v>104.1</v>
      </c>
      <c r="U19" s="11">
        <v>1072.2</v>
      </c>
      <c r="V19" s="11">
        <v>265.7</v>
      </c>
      <c r="W19" s="11">
        <v>1001.5</v>
      </c>
      <c r="X19"/>
      <c r="Y19"/>
      <c r="Z19"/>
      <c r="AA19"/>
      <c r="AB19"/>
    </row>
    <row r="20" spans="2:28" x14ac:dyDescent="0.3">
      <c r="C20" s="1" t="s">
        <v>50</v>
      </c>
      <c r="D20" s="11">
        <v>1.6</v>
      </c>
      <c r="E20" s="11">
        <v>46</v>
      </c>
      <c r="F20" s="11">
        <v>250</v>
      </c>
      <c r="G20" s="11">
        <v>52.4</v>
      </c>
      <c r="H20" s="11">
        <v>146.19999999999999</v>
      </c>
      <c r="I20" s="11">
        <v>1.4</v>
      </c>
      <c r="J20" s="11">
        <v>49.6</v>
      </c>
      <c r="K20" s="11">
        <v>248.4</v>
      </c>
      <c r="L20" s="11">
        <v>52.5</v>
      </c>
      <c r="M20" s="11">
        <v>146.1</v>
      </c>
      <c r="N20" s="11">
        <v>2.2999999999999998</v>
      </c>
      <c r="O20" s="11">
        <v>41.8</v>
      </c>
      <c r="P20" s="11">
        <v>234.5</v>
      </c>
      <c r="Q20" s="11">
        <v>58.3</v>
      </c>
      <c r="R20" s="11">
        <v>149.30000000000001</v>
      </c>
      <c r="S20" s="11">
        <v>1.8</v>
      </c>
      <c r="T20" s="11">
        <v>32.200000000000003</v>
      </c>
      <c r="U20" s="11">
        <v>239.3</v>
      </c>
      <c r="V20" s="11">
        <v>57.6</v>
      </c>
      <c r="W20" s="11">
        <v>161.69999999999999</v>
      </c>
      <c r="X20"/>
      <c r="Y20"/>
      <c r="Z20"/>
      <c r="AA20"/>
      <c r="AB20"/>
    </row>
    <row r="21" spans="2:28" x14ac:dyDescent="0.3">
      <c r="C21" s="1" t="s">
        <v>51</v>
      </c>
      <c r="D21" s="11">
        <v>1.7</v>
      </c>
      <c r="E21" s="11">
        <v>60.6</v>
      </c>
      <c r="F21" s="11">
        <v>539.20000000000005</v>
      </c>
      <c r="G21" s="11">
        <v>135</v>
      </c>
      <c r="H21" s="11">
        <v>506.9</v>
      </c>
      <c r="I21" s="11">
        <v>0.9</v>
      </c>
      <c r="J21" s="11">
        <v>43</v>
      </c>
      <c r="K21" s="11">
        <v>538.5</v>
      </c>
      <c r="L21" s="11">
        <v>140.4</v>
      </c>
      <c r="M21" s="11">
        <v>518.29999999999995</v>
      </c>
      <c r="N21" s="11">
        <v>1</v>
      </c>
      <c r="O21" s="11">
        <v>34.299999999999997</v>
      </c>
      <c r="P21" s="11">
        <v>515.79999999999995</v>
      </c>
      <c r="Q21" s="11">
        <v>129.19999999999999</v>
      </c>
      <c r="R21" s="11">
        <v>540.6</v>
      </c>
      <c r="S21" s="11">
        <v>0.6</v>
      </c>
      <c r="T21" s="11">
        <v>29.5</v>
      </c>
      <c r="U21" s="11">
        <v>505.8</v>
      </c>
      <c r="V21" s="11">
        <v>130.5</v>
      </c>
      <c r="W21" s="11">
        <v>561.79999999999995</v>
      </c>
      <c r="X21"/>
      <c r="Y21"/>
      <c r="Z21"/>
      <c r="AA21"/>
      <c r="AB21"/>
    </row>
    <row r="22" spans="2:28" x14ac:dyDescent="0.3">
      <c r="C22" s="1" t="s">
        <v>52</v>
      </c>
      <c r="D22" s="11">
        <v>6.2</v>
      </c>
      <c r="E22" s="11">
        <v>158.29999999999998</v>
      </c>
      <c r="F22" s="11">
        <v>1326.1</v>
      </c>
      <c r="G22" s="11">
        <v>240.4</v>
      </c>
      <c r="H22" s="11">
        <v>1676.2</v>
      </c>
      <c r="I22" s="11">
        <v>3</v>
      </c>
      <c r="J22" s="11">
        <v>137.1</v>
      </c>
      <c r="K22" s="11">
        <v>1340.3000000000002</v>
      </c>
      <c r="L22" s="11">
        <v>230.4</v>
      </c>
      <c r="M22" s="11">
        <v>1756.3</v>
      </c>
      <c r="N22" s="11">
        <v>4</v>
      </c>
      <c r="O22" s="11">
        <v>123.3</v>
      </c>
      <c r="P22" s="11">
        <v>1294</v>
      </c>
      <c r="Q22" s="11">
        <v>243.7</v>
      </c>
      <c r="R22" s="11">
        <v>1815.5</v>
      </c>
      <c r="S22" s="11">
        <v>5.0999999999999996</v>
      </c>
      <c r="T22" s="11">
        <v>119.5</v>
      </c>
      <c r="U22" s="11">
        <v>1341.5</v>
      </c>
      <c r="V22" s="11">
        <v>244.8</v>
      </c>
      <c r="W22" s="11">
        <v>1832.7</v>
      </c>
      <c r="X22"/>
      <c r="Y22"/>
      <c r="Z22"/>
      <c r="AA22"/>
      <c r="AB22"/>
    </row>
    <row r="23" spans="2:28" x14ac:dyDescent="0.3">
      <c r="C23" s="1" t="s">
        <v>58</v>
      </c>
      <c r="D23" s="11">
        <v>0.4</v>
      </c>
      <c r="E23" s="11">
        <v>6.8000000000000007</v>
      </c>
      <c r="F23" s="11">
        <v>16.100000000000001</v>
      </c>
      <c r="G23" s="11">
        <v>3.3</v>
      </c>
      <c r="H23" s="11">
        <v>12.8</v>
      </c>
      <c r="I23" s="11">
        <v>0.4</v>
      </c>
      <c r="J23" s="11">
        <v>5.8999999999999995</v>
      </c>
      <c r="K23" s="11">
        <v>14.600000000000001</v>
      </c>
      <c r="L23" s="11">
        <v>4.2</v>
      </c>
      <c r="M23" s="11">
        <v>12.8</v>
      </c>
      <c r="N23" s="11">
        <v>0.5</v>
      </c>
      <c r="O23" s="11">
        <v>5.3</v>
      </c>
      <c r="P23" s="11">
        <v>14.5</v>
      </c>
      <c r="Q23" s="11">
        <v>3.8</v>
      </c>
      <c r="R23" s="11">
        <v>15.1</v>
      </c>
      <c r="S23" s="11">
        <v>0.4</v>
      </c>
      <c r="T23" s="11">
        <v>4.4000000000000004</v>
      </c>
      <c r="U23" s="11">
        <v>14.7</v>
      </c>
      <c r="V23" s="11">
        <v>3.4</v>
      </c>
      <c r="W23" s="11">
        <v>17</v>
      </c>
      <c r="X23"/>
      <c r="Y23"/>
      <c r="Z23"/>
      <c r="AA23"/>
      <c r="AB23"/>
    </row>
    <row r="24" spans="2:28" x14ac:dyDescent="0.3">
      <c r="C24" s="1" t="s">
        <v>53</v>
      </c>
      <c r="D24" s="11">
        <v>6.6</v>
      </c>
      <c r="E24" s="11">
        <v>65.400000000000006</v>
      </c>
      <c r="F24" s="11">
        <v>329.2</v>
      </c>
      <c r="G24" s="11">
        <v>73.7</v>
      </c>
      <c r="H24" s="11">
        <v>236.6</v>
      </c>
      <c r="I24" s="11">
        <v>9.6</v>
      </c>
      <c r="J24" s="11">
        <v>58.400000000000006</v>
      </c>
      <c r="K24" s="11">
        <v>332.7</v>
      </c>
      <c r="L24" s="11">
        <v>79.5</v>
      </c>
      <c r="M24" s="11">
        <v>239.1</v>
      </c>
      <c r="N24" s="11">
        <v>7.2</v>
      </c>
      <c r="O24" s="11">
        <v>57.7</v>
      </c>
      <c r="P24" s="11">
        <v>322.7</v>
      </c>
      <c r="Q24" s="11">
        <v>81.7</v>
      </c>
      <c r="R24" s="11">
        <v>254.7</v>
      </c>
      <c r="S24" s="11">
        <v>7.1</v>
      </c>
      <c r="T24" s="11">
        <v>54.5</v>
      </c>
      <c r="U24" s="11">
        <v>335.8</v>
      </c>
      <c r="V24" s="11">
        <v>79.8</v>
      </c>
      <c r="W24" s="11">
        <v>271.10000000000002</v>
      </c>
      <c r="X24"/>
      <c r="Y24"/>
      <c r="Z24"/>
      <c r="AA24"/>
      <c r="AB24"/>
    </row>
    <row r="25" spans="2:28" x14ac:dyDescent="0.3">
      <c r="C25" s="1" t="s">
        <v>54</v>
      </c>
      <c r="D25" s="11">
        <v>1.9</v>
      </c>
      <c r="E25" s="11">
        <v>15</v>
      </c>
      <c r="F25" s="11">
        <v>106.2</v>
      </c>
      <c r="G25" s="11">
        <v>39.4</v>
      </c>
      <c r="H25" s="11">
        <v>151.19999999999999</v>
      </c>
      <c r="I25" s="11">
        <v>1.2</v>
      </c>
      <c r="J25" s="11">
        <v>14.7</v>
      </c>
      <c r="K25" s="11">
        <v>104.10000000000001</v>
      </c>
      <c r="L25" s="11">
        <v>39.700000000000003</v>
      </c>
      <c r="M25" s="11">
        <v>155.1</v>
      </c>
      <c r="N25" s="11">
        <v>1.4</v>
      </c>
      <c r="O25" s="11">
        <v>11.100000000000001</v>
      </c>
      <c r="P25" s="11">
        <v>98.8</v>
      </c>
      <c r="Q25" s="11">
        <v>36.9</v>
      </c>
      <c r="R25" s="11">
        <v>161.30000000000001</v>
      </c>
      <c r="S25" s="11">
        <v>2</v>
      </c>
      <c r="T25" s="11">
        <v>14.3</v>
      </c>
      <c r="U25" s="11">
        <v>97</v>
      </c>
      <c r="V25" s="11">
        <v>38.1</v>
      </c>
      <c r="W25" s="11">
        <v>165.9</v>
      </c>
      <c r="X25"/>
      <c r="Y25"/>
      <c r="Z25"/>
      <c r="AA25"/>
      <c r="AB25"/>
    </row>
    <row r="26" spans="2:28" x14ac:dyDescent="0.3">
      <c r="C26" s="1" t="s">
        <v>55</v>
      </c>
      <c r="D26" s="11">
        <v>0.8</v>
      </c>
      <c r="E26" s="11">
        <v>30.9</v>
      </c>
      <c r="F26" s="11">
        <v>330.2</v>
      </c>
      <c r="G26" s="11">
        <v>114.5</v>
      </c>
      <c r="H26" s="11">
        <v>549.4</v>
      </c>
      <c r="I26" s="11">
        <v>1.4</v>
      </c>
      <c r="J26" s="11">
        <v>33</v>
      </c>
      <c r="K26" s="11">
        <v>318.39999999999998</v>
      </c>
      <c r="L26" s="11">
        <v>113</v>
      </c>
      <c r="M26" s="11">
        <v>564.6</v>
      </c>
      <c r="N26" s="11">
        <v>0.3</v>
      </c>
      <c r="O26" s="11">
        <v>27</v>
      </c>
      <c r="P26" s="11">
        <v>284.79999999999995</v>
      </c>
      <c r="Q26" s="11">
        <v>114.7</v>
      </c>
      <c r="R26" s="11">
        <v>587.6</v>
      </c>
      <c r="S26" s="11">
        <v>0.7</v>
      </c>
      <c r="T26" s="11">
        <v>23</v>
      </c>
      <c r="U26" s="11">
        <v>276.39999999999998</v>
      </c>
      <c r="V26" s="11">
        <v>116.1</v>
      </c>
      <c r="W26" s="11">
        <v>612.6</v>
      </c>
      <c r="X26"/>
      <c r="Y26"/>
      <c r="Z26"/>
      <c r="AA26"/>
      <c r="AB26"/>
    </row>
    <row r="27" spans="2:28" x14ac:dyDescent="0.3">
      <c r="C27" s="1" t="s">
        <v>56</v>
      </c>
      <c r="D27" s="11">
        <v>0.6</v>
      </c>
      <c r="E27" s="11">
        <v>5.3</v>
      </c>
      <c r="F27" s="11">
        <v>69.400000000000006</v>
      </c>
      <c r="G27" s="11">
        <v>17.8</v>
      </c>
      <c r="H27" s="11">
        <v>60.9</v>
      </c>
      <c r="I27" s="11">
        <v>0.3</v>
      </c>
      <c r="J27" s="11">
        <v>5.2</v>
      </c>
      <c r="K27" s="11">
        <v>71.699999999999989</v>
      </c>
      <c r="L27" s="11">
        <v>17</v>
      </c>
      <c r="M27" s="11">
        <v>61.9</v>
      </c>
      <c r="N27" s="11">
        <v>0.4</v>
      </c>
      <c r="O27" s="11">
        <v>6.1000000000000005</v>
      </c>
      <c r="P27" s="11">
        <v>67.5</v>
      </c>
      <c r="Q27" s="11">
        <v>18.100000000000001</v>
      </c>
      <c r="R27" s="11">
        <v>62.4</v>
      </c>
      <c r="S27" s="11">
        <v>0.3</v>
      </c>
      <c r="T27" s="11">
        <v>5.7</v>
      </c>
      <c r="U27" s="11">
        <v>66.8</v>
      </c>
      <c r="V27" s="11">
        <v>18.600000000000001</v>
      </c>
      <c r="W27" s="11">
        <v>66.900000000000006</v>
      </c>
      <c r="X27"/>
      <c r="Y27"/>
      <c r="Z27"/>
      <c r="AA27"/>
      <c r="AB27"/>
    </row>
    <row r="28" spans="2:28" x14ac:dyDescent="0.3">
      <c r="B28" s="13" t="s">
        <v>60</v>
      </c>
      <c r="C28" s="13"/>
      <c r="D28" s="14">
        <v>60.000000000000007</v>
      </c>
      <c r="E28" s="14">
        <v>1539.3000000000002</v>
      </c>
      <c r="F28" s="14">
        <v>9792.8000000000011</v>
      </c>
      <c r="G28" s="14">
        <v>2307.8000000000006</v>
      </c>
      <c r="H28" s="14">
        <v>9106.4</v>
      </c>
      <c r="I28" s="14">
        <v>61.29999999999999</v>
      </c>
      <c r="J28" s="14">
        <v>1398.1000000000001</v>
      </c>
      <c r="K28" s="14">
        <v>9771.9000000000033</v>
      </c>
      <c r="L28" s="14">
        <v>2316.8999999999996</v>
      </c>
      <c r="M28" s="14">
        <v>9478.9000000000015</v>
      </c>
      <c r="N28" s="14">
        <v>67.3</v>
      </c>
      <c r="O28" s="14">
        <v>1236.1999999999998</v>
      </c>
      <c r="P28" s="14">
        <v>9362.2000000000007</v>
      </c>
      <c r="Q28" s="14">
        <v>2341.1999999999994</v>
      </c>
      <c r="R28" s="14">
        <v>9726.6</v>
      </c>
      <c r="S28" s="14">
        <v>72.8</v>
      </c>
      <c r="T28" s="14">
        <v>1166.9000000000001</v>
      </c>
      <c r="U28" s="14">
        <v>9432.7999999999975</v>
      </c>
      <c r="V28" s="14">
        <v>2459.5</v>
      </c>
      <c r="W28" s="14">
        <v>10071.6</v>
      </c>
      <c r="X28"/>
      <c r="Y28"/>
      <c r="Z28"/>
      <c r="AA28"/>
      <c r="AB28"/>
    </row>
    <row r="29" spans="2:28" x14ac:dyDescent="0.3">
      <c r="B29" s="1" t="s">
        <v>34</v>
      </c>
      <c r="C29" s="1" t="s">
        <v>40</v>
      </c>
      <c r="D29" s="11">
        <v>7.6</v>
      </c>
      <c r="E29" s="11">
        <v>155.60000000000002</v>
      </c>
      <c r="F29" s="11">
        <v>736.19999999999993</v>
      </c>
      <c r="G29" s="11">
        <v>201.9</v>
      </c>
      <c r="H29" s="11">
        <v>668.7</v>
      </c>
      <c r="I29" s="11">
        <v>10</v>
      </c>
      <c r="J29" s="11">
        <v>133</v>
      </c>
      <c r="K29" s="11">
        <v>741.7</v>
      </c>
      <c r="L29" s="11">
        <v>212.2</v>
      </c>
      <c r="M29" s="11">
        <v>698.6</v>
      </c>
      <c r="N29" s="11">
        <v>11.5</v>
      </c>
      <c r="O29" s="11">
        <v>116.9</v>
      </c>
      <c r="P29" s="11">
        <v>684.8</v>
      </c>
      <c r="Q29" s="11">
        <v>197.5</v>
      </c>
      <c r="R29" s="11">
        <v>734.2</v>
      </c>
      <c r="S29" s="11">
        <v>10.4</v>
      </c>
      <c r="T29" s="11">
        <v>110.9</v>
      </c>
      <c r="U29" s="11">
        <v>691.7</v>
      </c>
      <c r="V29" s="11">
        <v>232.5</v>
      </c>
      <c r="W29" s="11">
        <v>790.2</v>
      </c>
      <c r="X29"/>
      <c r="Y29"/>
      <c r="Z29"/>
      <c r="AA29"/>
      <c r="AB29"/>
    </row>
    <row r="30" spans="2:28" x14ac:dyDescent="0.3">
      <c r="C30" s="1" t="s">
        <v>41</v>
      </c>
      <c r="D30" s="11">
        <v>0.4</v>
      </c>
      <c r="E30" s="11">
        <v>19.2</v>
      </c>
      <c r="F30" s="11">
        <v>103.69999999999999</v>
      </c>
      <c r="G30" s="11">
        <v>37.9</v>
      </c>
      <c r="H30" s="11">
        <v>134</v>
      </c>
      <c r="I30" s="11">
        <v>0.3</v>
      </c>
      <c r="J30" s="11">
        <v>13.7</v>
      </c>
      <c r="K30" s="11">
        <v>109.4</v>
      </c>
      <c r="L30" s="11">
        <v>34.6</v>
      </c>
      <c r="M30" s="11">
        <v>140.69999999999999</v>
      </c>
      <c r="N30" s="11">
        <v>0.8</v>
      </c>
      <c r="O30" s="11">
        <v>13.899999999999999</v>
      </c>
      <c r="P30" s="11">
        <v>105.1</v>
      </c>
      <c r="Q30" s="11">
        <v>37.700000000000003</v>
      </c>
      <c r="R30" s="11">
        <v>142.4</v>
      </c>
      <c r="S30" s="11">
        <v>0.5</v>
      </c>
      <c r="T30" s="11">
        <v>8.9</v>
      </c>
      <c r="U30" s="11">
        <v>104.1</v>
      </c>
      <c r="V30" s="11">
        <v>41</v>
      </c>
      <c r="W30" s="11">
        <v>148.5</v>
      </c>
      <c r="X30"/>
      <c r="Y30"/>
      <c r="Z30"/>
      <c r="AA30"/>
      <c r="AB30"/>
    </row>
    <row r="31" spans="2:28" x14ac:dyDescent="0.3">
      <c r="C31" s="1" t="s">
        <v>42</v>
      </c>
      <c r="D31" s="11">
        <v>0.2</v>
      </c>
      <c r="E31" s="11">
        <v>8.6</v>
      </c>
      <c r="F31" s="11">
        <v>73.800000000000011</v>
      </c>
      <c r="G31" s="11">
        <v>23.2</v>
      </c>
      <c r="H31" s="11">
        <v>114.6</v>
      </c>
      <c r="I31" s="11">
        <v>0.4</v>
      </c>
      <c r="J31" s="11">
        <v>4.5999999999999996</v>
      </c>
      <c r="K31" s="11">
        <v>76.3</v>
      </c>
      <c r="L31" s="11">
        <v>24.8</v>
      </c>
      <c r="M31" s="11">
        <v>113.2</v>
      </c>
      <c r="N31" s="11">
        <v>0.1</v>
      </c>
      <c r="O31" s="11">
        <v>3.9</v>
      </c>
      <c r="P31" s="11">
        <v>72.099999999999994</v>
      </c>
      <c r="Q31" s="11">
        <v>26.3</v>
      </c>
      <c r="R31" s="11">
        <v>113.1</v>
      </c>
      <c r="S31" s="11">
        <v>0.3</v>
      </c>
      <c r="T31" s="11">
        <v>4.5999999999999996</v>
      </c>
      <c r="U31" s="11">
        <v>71.599999999999994</v>
      </c>
      <c r="V31" s="11">
        <v>24.7</v>
      </c>
      <c r="W31" s="11">
        <v>114.4</v>
      </c>
      <c r="X31"/>
      <c r="Y31"/>
      <c r="Z31"/>
      <c r="AA31"/>
      <c r="AB31"/>
    </row>
    <row r="32" spans="2:28" x14ac:dyDescent="0.3">
      <c r="C32" s="1" t="s">
        <v>43</v>
      </c>
      <c r="D32" s="11" t="s">
        <v>12</v>
      </c>
      <c r="E32" s="11">
        <v>16.899999999999999</v>
      </c>
      <c r="F32" s="11">
        <v>136.30000000000001</v>
      </c>
      <c r="G32" s="11">
        <v>33.5</v>
      </c>
      <c r="H32" s="11">
        <v>105.7</v>
      </c>
      <c r="I32" s="11">
        <v>0.4</v>
      </c>
      <c r="J32" s="11">
        <v>15.899999999999999</v>
      </c>
      <c r="K32" s="11">
        <v>136.5</v>
      </c>
      <c r="L32" s="11">
        <v>32.299999999999997</v>
      </c>
      <c r="M32" s="11">
        <v>115.4</v>
      </c>
      <c r="N32" s="11">
        <v>0.4</v>
      </c>
      <c r="O32" s="11">
        <v>8.8000000000000007</v>
      </c>
      <c r="P32" s="11">
        <v>128.39999999999998</v>
      </c>
      <c r="Q32" s="11">
        <v>33.299999999999997</v>
      </c>
      <c r="R32" s="11">
        <v>121.9</v>
      </c>
      <c r="S32" s="11">
        <v>0.9</v>
      </c>
      <c r="T32" s="11">
        <v>9.5</v>
      </c>
      <c r="U32" s="11">
        <v>124.2</v>
      </c>
      <c r="V32" s="11">
        <v>34.4</v>
      </c>
      <c r="W32" s="11">
        <v>136.19999999999999</v>
      </c>
      <c r="X32"/>
      <c r="Y32"/>
      <c r="Z32"/>
      <c r="AA32"/>
      <c r="AB32"/>
    </row>
    <row r="33" spans="2:28" x14ac:dyDescent="0.3">
      <c r="C33" s="1" t="s">
        <v>44</v>
      </c>
      <c r="D33" s="11">
        <v>0.1</v>
      </c>
      <c r="E33" s="11">
        <v>43.2</v>
      </c>
      <c r="F33" s="11">
        <v>233.8</v>
      </c>
      <c r="G33" s="11">
        <v>56</v>
      </c>
      <c r="H33" s="11">
        <v>190</v>
      </c>
      <c r="I33" s="11">
        <v>0.1</v>
      </c>
      <c r="J33" s="11">
        <v>38.699999999999996</v>
      </c>
      <c r="K33" s="11">
        <v>226.7</v>
      </c>
      <c r="L33" s="11">
        <v>56.2</v>
      </c>
      <c r="M33" s="11">
        <v>209.3</v>
      </c>
      <c r="N33" s="11">
        <v>2.1</v>
      </c>
      <c r="O33" s="11">
        <v>32.299999999999997</v>
      </c>
      <c r="P33" s="11">
        <v>209.3</v>
      </c>
      <c r="Q33" s="11">
        <v>48</v>
      </c>
      <c r="R33" s="11">
        <v>226.8</v>
      </c>
      <c r="S33" s="11">
        <v>2.2000000000000002</v>
      </c>
      <c r="T33" s="11">
        <v>30.9</v>
      </c>
      <c r="U33" s="11">
        <v>209.2</v>
      </c>
      <c r="V33" s="11">
        <v>56.6</v>
      </c>
      <c r="W33" s="11">
        <v>239.3</v>
      </c>
      <c r="X33"/>
      <c r="Y33"/>
      <c r="Z33"/>
      <c r="AA33"/>
      <c r="AB33"/>
    </row>
    <row r="34" spans="2:28" x14ac:dyDescent="0.3">
      <c r="C34" s="1" t="s">
        <v>45</v>
      </c>
      <c r="D34" s="11">
        <v>0.1</v>
      </c>
      <c r="E34" s="11">
        <v>3.5</v>
      </c>
      <c r="F34" s="11">
        <v>42.1</v>
      </c>
      <c r="G34" s="11">
        <v>16.100000000000001</v>
      </c>
      <c r="H34" s="11">
        <v>63.2</v>
      </c>
      <c r="I34" s="11">
        <v>0.1</v>
      </c>
      <c r="J34" s="11">
        <v>3.1999999999999997</v>
      </c>
      <c r="K34" s="11">
        <v>41.400000000000006</v>
      </c>
      <c r="L34" s="11">
        <v>17.3</v>
      </c>
      <c r="M34" s="11">
        <v>63.8</v>
      </c>
      <c r="N34" s="11" t="s">
        <v>12</v>
      </c>
      <c r="O34" s="11">
        <v>2.8</v>
      </c>
      <c r="P34" s="11">
        <v>40.6</v>
      </c>
      <c r="Q34" s="11">
        <v>16.8</v>
      </c>
      <c r="R34" s="11">
        <v>64.599999999999994</v>
      </c>
      <c r="S34" s="11" t="s">
        <v>12</v>
      </c>
      <c r="T34" s="11">
        <v>2.2000000000000002</v>
      </c>
      <c r="U34" s="11">
        <v>41.4</v>
      </c>
      <c r="V34" s="11">
        <v>18.7</v>
      </c>
      <c r="W34" s="11">
        <v>67.400000000000006</v>
      </c>
      <c r="X34"/>
      <c r="Y34"/>
      <c r="Z34"/>
      <c r="AA34"/>
      <c r="AB34"/>
    </row>
    <row r="35" spans="2:28" x14ac:dyDescent="0.3">
      <c r="C35" s="1" t="s">
        <v>47</v>
      </c>
      <c r="D35" s="11">
        <v>1.2</v>
      </c>
      <c r="E35" s="11">
        <v>31.599999999999998</v>
      </c>
      <c r="F35" s="11">
        <v>191.9</v>
      </c>
      <c r="G35" s="11">
        <v>45.3</v>
      </c>
      <c r="H35" s="11">
        <v>159.80000000000001</v>
      </c>
      <c r="I35" s="11">
        <v>1.5</v>
      </c>
      <c r="J35" s="11">
        <v>31.8</v>
      </c>
      <c r="K35" s="11">
        <v>181.5</v>
      </c>
      <c r="L35" s="11">
        <v>49.6</v>
      </c>
      <c r="M35" s="11">
        <v>168.6</v>
      </c>
      <c r="N35" s="11">
        <v>0.8</v>
      </c>
      <c r="O35" s="11">
        <v>24.9</v>
      </c>
      <c r="P35" s="11">
        <v>176.9</v>
      </c>
      <c r="Q35" s="11">
        <v>44.8</v>
      </c>
      <c r="R35" s="11">
        <v>174.7</v>
      </c>
      <c r="S35" s="11">
        <v>1.5</v>
      </c>
      <c r="T35" s="11">
        <v>23.7</v>
      </c>
      <c r="U35" s="11">
        <v>192.2</v>
      </c>
      <c r="V35" s="11">
        <v>47.6</v>
      </c>
      <c r="W35" s="11">
        <v>178.9</v>
      </c>
      <c r="X35"/>
      <c r="Y35"/>
      <c r="Z35"/>
      <c r="AA35"/>
      <c r="AB35"/>
    </row>
    <row r="36" spans="2:28" x14ac:dyDescent="0.3">
      <c r="C36" s="1" t="s">
        <v>46</v>
      </c>
      <c r="D36" s="11">
        <v>1.5</v>
      </c>
      <c r="E36" s="11">
        <v>23.400000000000002</v>
      </c>
      <c r="F36" s="11">
        <v>189.60000000000002</v>
      </c>
      <c r="G36" s="11">
        <v>58.9</v>
      </c>
      <c r="H36" s="11">
        <v>233.3</v>
      </c>
      <c r="I36" s="11">
        <v>0.8</v>
      </c>
      <c r="J36" s="11">
        <v>24.7</v>
      </c>
      <c r="K36" s="11">
        <v>181.9</v>
      </c>
      <c r="L36" s="11">
        <v>57.5</v>
      </c>
      <c r="M36" s="11">
        <v>244.8</v>
      </c>
      <c r="N36" s="11">
        <v>0.3</v>
      </c>
      <c r="O36" s="11">
        <v>22.7</v>
      </c>
      <c r="P36" s="11">
        <v>180.7</v>
      </c>
      <c r="Q36" s="11">
        <v>56.2</v>
      </c>
      <c r="R36" s="11">
        <v>242.1</v>
      </c>
      <c r="S36" s="11">
        <v>0.2</v>
      </c>
      <c r="T36" s="11">
        <v>19.7</v>
      </c>
      <c r="U36" s="11">
        <v>168.3</v>
      </c>
      <c r="V36" s="11">
        <v>65.3</v>
      </c>
      <c r="W36" s="11">
        <v>253.2</v>
      </c>
      <c r="X36"/>
      <c r="Y36"/>
      <c r="Z36"/>
      <c r="AA36"/>
      <c r="AB36"/>
    </row>
    <row r="37" spans="2:28" x14ac:dyDescent="0.3">
      <c r="C37" s="1" t="s">
        <v>48</v>
      </c>
      <c r="D37" s="11">
        <v>2.2999999999999998</v>
      </c>
      <c r="E37" s="11">
        <v>101.5</v>
      </c>
      <c r="F37" s="11">
        <v>648.5</v>
      </c>
      <c r="G37" s="11">
        <v>180.3</v>
      </c>
      <c r="H37" s="11">
        <v>865.2</v>
      </c>
      <c r="I37" s="11">
        <v>4.5999999999999996</v>
      </c>
      <c r="J37" s="11">
        <v>91.600000000000009</v>
      </c>
      <c r="K37" s="11">
        <v>663.2</v>
      </c>
      <c r="L37" s="11">
        <v>176.6</v>
      </c>
      <c r="M37" s="11">
        <v>907.3</v>
      </c>
      <c r="N37" s="11">
        <v>6</v>
      </c>
      <c r="O37" s="11">
        <v>88.899999999999991</v>
      </c>
      <c r="P37" s="11">
        <v>642.29999999999995</v>
      </c>
      <c r="Q37" s="11">
        <v>176.5</v>
      </c>
      <c r="R37" s="11">
        <v>904.3</v>
      </c>
      <c r="S37" s="11">
        <v>2.2999999999999998</v>
      </c>
      <c r="T37" s="11">
        <v>76.3</v>
      </c>
      <c r="U37" s="11">
        <v>671.8</v>
      </c>
      <c r="V37" s="11">
        <v>178</v>
      </c>
      <c r="W37" s="11">
        <v>945.1</v>
      </c>
      <c r="X37"/>
      <c r="Y37"/>
      <c r="Z37"/>
      <c r="AA37"/>
      <c r="AB37"/>
    </row>
    <row r="38" spans="2:28" x14ac:dyDescent="0.3">
      <c r="C38" s="1" t="s">
        <v>57</v>
      </c>
      <c r="D38" s="11">
        <v>0.4</v>
      </c>
      <c r="E38" s="11">
        <v>2.3000000000000003</v>
      </c>
      <c r="F38" s="11">
        <v>6.9</v>
      </c>
      <c r="G38" s="11">
        <v>1.9</v>
      </c>
      <c r="H38" s="11">
        <v>6.1</v>
      </c>
      <c r="I38" s="11">
        <v>0.2</v>
      </c>
      <c r="J38" s="11">
        <v>2.4000000000000004</v>
      </c>
      <c r="K38" s="11">
        <v>6.5</v>
      </c>
      <c r="L38" s="11">
        <v>1.5</v>
      </c>
      <c r="M38" s="11">
        <v>5.4</v>
      </c>
      <c r="N38" s="11">
        <v>0.2</v>
      </c>
      <c r="O38" s="11">
        <v>1.8</v>
      </c>
      <c r="P38" s="11">
        <v>6.7</v>
      </c>
      <c r="Q38" s="11">
        <v>1.1000000000000001</v>
      </c>
      <c r="R38" s="11">
        <v>5.8</v>
      </c>
      <c r="S38" s="11">
        <v>0.1</v>
      </c>
      <c r="T38" s="11">
        <v>1.4000000000000001</v>
      </c>
      <c r="U38" s="11">
        <v>7.5</v>
      </c>
      <c r="V38" s="11">
        <v>1.7</v>
      </c>
      <c r="W38" s="11">
        <v>6</v>
      </c>
      <c r="X38"/>
      <c r="Y38"/>
      <c r="Z38"/>
      <c r="AA38"/>
      <c r="AB38"/>
    </row>
    <row r="39" spans="2:28" x14ac:dyDescent="0.3">
      <c r="C39" s="1" t="s">
        <v>49</v>
      </c>
      <c r="D39" s="11">
        <v>0.7</v>
      </c>
      <c r="E39" s="11">
        <v>47.3</v>
      </c>
      <c r="F39" s="11">
        <v>449.1</v>
      </c>
      <c r="G39" s="11">
        <v>138.4</v>
      </c>
      <c r="H39" s="11">
        <v>473.5</v>
      </c>
      <c r="I39" s="11">
        <v>2.5</v>
      </c>
      <c r="J39" s="11">
        <v>39.200000000000003</v>
      </c>
      <c r="K39" s="11">
        <v>439.4</v>
      </c>
      <c r="L39" s="11">
        <v>140.69999999999999</v>
      </c>
      <c r="M39" s="11">
        <v>490.8</v>
      </c>
      <c r="N39" s="11">
        <v>3.9</v>
      </c>
      <c r="O39" s="11">
        <v>37.700000000000003</v>
      </c>
      <c r="P39" s="11">
        <v>425.1</v>
      </c>
      <c r="Q39" s="11">
        <v>140.19999999999999</v>
      </c>
      <c r="R39" s="11">
        <v>501.9</v>
      </c>
      <c r="S39" s="11">
        <v>3.2</v>
      </c>
      <c r="T39" s="11">
        <v>40.5</v>
      </c>
      <c r="U39" s="11">
        <v>445.1</v>
      </c>
      <c r="V39" s="11">
        <v>135.1</v>
      </c>
      <c r="W39" s="11">
        <v>520.5</v>
      </c>
      <c r="X39"/>
      <c r="Y39"/>
      <c r="Z39"/>
      <c r="AA39"/>
      <c r="AB39"/>
    </row>
    <row r="40" spans="2:28" x14ac:dyDescent="0.3">
      <c r="C40" s="1" t="s">
        <v>50</v>
      </c>
      <c r="D40" s="11">
        <v>0.8</v>
      </c>
      <c r="E40" s="11">
        <v>15.3</v>
      </c>
      <c r="F40" s="11">
        <v>97.2</v>
      </c>
      <c r="G40" s="11">
        <v>24.9</v>
      </c>
      <c r="H40" s="11">
        <v>80.400000000000006</v>
      </c>
      <c r="I40" s="11">
        <v>0.9</v>
      </c>
      <c r="J40" s="11">
        <v>17.3</v>
      </c>
      <c r="K40" s="11">
        <v>94.1</v>
      </c>
      <c r="L40" s="11">
        <v>26.9</v>
      </c>
      <c r="M40" s="11">
        <v>82.6</v>
      </c>
      <c r="N40" s="11">
        <v>1</v>
      </c>
      <c r="O40" s="11">
        <v>14.299999999999999</v>
      </c>
      <c r="P40" s="11">
        <v>92.6</v>
      </c>
      <c r="Q40" s="11">
        <v>28.7</v>
      </c>
      <c r="R40" s="11">
        <v>85.2</v>
      </c>
      <c r="S40" s="11">
        <v>0.8</v>
      </c>
      <c r="T40" s="11">
        <v>10.4</v>
      </c>
      <c r="U40" s="11">
        <v>93.4</v>
      </c>
      <c r="V40" s="11">
        <v>26.5</v>
      </c>
      <c r="W40" s="11">
        <v>90.9</v>
      </c>
      <c r="X40"/>
      <c r="Y40"/>
      <c r="Z40"/>
      <c r="AA40"/>
      <c r="AB40"/>
    </row>
    <row r="41" spans="2:28" x14ac:dyDescent="0.3">
      <c r="C41" s="1" t="s">
        <v>51</v>
      </c>
      <c r="D41" s="11">
        <v>1.1000000000000001</v>
      </c>
      <c r="E41" s="11">
        <v>26.299999999999997</v>
      </c>
      <c r="F41" s="11">
        <v>232.7</v>
      </c>
      <c r="G41" s="11">
        <v>65.599999999999994</v>
      </c>
      <c r="H41" s="11">
        <v>275.7</v>
      </c>
      <c r="I41" s="11">
        <v>0.3</v>
      </c>
      <c r="J41" s="11">
        <v>19.600000000000001</v>
      </c>
      <c r="K41" s="11">
        <v>232.8</v>
      </c>
      <c r="L41" s="11">
        <v>65.2</v>
      </c>
      <c r="M41" s="11">
        <v>280.2</v>
      </c>
      <c r="N41" s="11">
        <v>0.4</v>
      </c>
      <c r="O41" s="11">
        <v>13.799999999999999</v>
      </c>
      <c r="P41" s="11">
        <v>215.89999999999998</v>
      </c>
      <c r="Q41" s="11">
        <v>59</v>
      </c>
      <c r="R41" s="11">
        <v>293.3</v>
      </c>
      <c r="S41" s="11">
        <v>0.4</v>
      </c>
      <c r="T41" s="11">
        <v>10.5</v>
      </c>
      <c r="U41" s="11">
        <v>211.8</v>
      </c>
      <c r="V41" s="11">
        <v>61.6</v>
      </c>
      <c r="W41" s="11">
        <v>305</v>
      </c>
      <c r="X41"/>
      <c r="Y41"/>
      <c r="Z41"/>
      <c r="AA41"/>
      <c r="AB41"/>
    </row>
    <row r="42" spans="2:28" x14ac:dyDescent="0.3">
      <c r="C42" s="1" t="s">
        <v>52</v>
      </c>
      <c r="D42" s="11">
        <v>2</v>
      </c>
      <c r="E42" s="11">
        <v>63.3</v>
      </c>
      <c r="F42" s="11">
        <v>611.09999999999991</v>
      </c>
      <c r="G42" s="11">
        <v>120.3</v>
      </c>
      <c r="H42" s="11">
        <v>855.6</v>
      </c>
      <c r="I42" s="11">
        <v>0.9</v>
      </c>
      <c r="J42" s="11">
        <v>58.4</v>
      </c>
      <c r="K42" s="11">
        <v>619.20000000000005</v>
      </c>
      <c r="L42" s="11">
        <v>115.3</v>
      </c>
      <c r="M42" s="11">
        <v>901.4</v>
      </c>
      <c r="N42" s="11">
        <v>1.5</v>
      </c>
      <c r="O42" s="11">
        <v>58.8</v>
      </c>
      <c r="P42" s="11">
        <v>588.79999999999995</v>
      </c>
      <c r="Q42" s="11">
        <v>127.9</v>
      </c>
      <c r="R42" s="11">
        <v>936.7</v>
      </c>
      <c r="S42" s="11">
        <v>2.2000000000000002</v>
      </c>
      <c r="T42" s="11">
        <v>50.900000000000006</v>
      </c>
      <c r="U42" s="11">
        <v>612.9</v>
      </c>
      <c r="V42" s="11">
        <v>122.6</v>
      </c>
      <c r="W42" s="11">
        <v>964.8</v>
      </c>
      <c r="X42"/>
      <c r="Y42"/>
      <c r="Z42"/>
      <c r="AA42"/>
      <c r="AB42"/>
    </row>
    <row r="43" spans="2:28" x14ac:dyDescent="0.3">
      <c r="C43" s="1" t="s">
        <v>58</v>
      </c>
      <c r="D43" s="11">
        <v>0.3</v>
      </c>
      <c r="E43" s="11">
        <v>3.1</v>
      </c>
      <c r="F43" s="11">
        <v>5.9</v>
      </c>
      <c r="G43" s="11">
        <v>0.7</v>
      </c>
      <c r="H43" s="11">
        <v>6.5</v>
      </c>
      <c r="I43" s="11">
        <v>0.2</v>
      </c>
      <c r="J43" s="11">
        <v>2.6</v>
      </c>
      <c r="K43" s="11">
        <v>5.4</v>
      </c>
      <c r="L43" s="11">
        <v>1.8</v>
      </c>
      <c r="M43" s="11">
        <v>6.8</v>
      </c>
      <c r="N43" s="11">
        <v>0.3</v>
      </c>
      <c r="O43" s="11">
        <v>2.2000000000000002</v>
      </c>
      <c r="P43" s="11">
        <v>6</v>
      </c>
      <c r="Q43" s="11">
        <v>1.5</v>
      </c>
      <c r="R43" s="11">
        <v>7.6</v>
      </c>
      <c r="S43" s="11">
        <v>0.1</v>
      </c>
      <c r="T43" s="11">
        <v>2.5</v>
      </c>
      <c r="U43" s="11">
        <v>5</v>
      </c>
      <c r="V43" s="11">
        <v>1.5</v>
      </c>
      <c r="W43" s="11">
        <v>8.6999999999999993</v>
      </c>
      <c r="X43"/>
      <c r="Y43"/>
      <c r="Z43"/>
      <c r="AA43"/>
      <c r="AB43"/>
    </row>
    <row r="44" spans="2:28" x14ac:dyDescent="0.3">
      <c r="C44" s="1" t="s">
        <v>53</v>
      </c>
      <c r="D44" s="11">
        <v>2.1</v>
      </c>
      <c r="E44" s="11">
        <v>21.9</v>
      </c>
      <c r="F44" s="11">
        <v>135.19999999999999</v>
      </c>
      <c r="G44" s="11">
        <v>36</v>
      </c>
      <c r="H44" s="11">
        <v>120.1</v>
      </c>
      <c r="I44" s="11">
        <v>1.7</v>
      </c>
      <c r="J44" s="11">
        <v>18.7</v>
      </c>
      <c r="K44" s="11">
        <v>133.4</v>
      </c>
      <c r="L44" s="11">
        <v>38.6</v>
      </c>
      <c r="M44" s="11">
        <v>125.7</v>
      </c>
      <c r="N44" s="11">
        <v>1.4</v>
      </c>
      <c r="O44" s="11">
        <v>20.2</v>
      </c>
      <c r="P44" s="11">
        <v>121</v>
      </c>
      <c r="Q44" s="11">
        <v>39.700000000000003</v>
      </c>
      <c r="R44" s="11">
        <v>136</v>
      </c>
      <c r="S44" s="11">
        <v>1.4</v>
      </c>
      <c r="T44" s="11">
        <v>17.7</v>
      </c>
      <c r="U44" s="11">
        <v>136.5</v>
      </c>
      <c r="V44" s="11">
        <v>34.4</v>
      </c>
      <c r="W44" s="11">
        <v>141.6</v>
      </c>
      <c r="X44"/>
      <c r="Y44"/>
      <c r="Z44"/>
      <c r="AA44"/>
      <c r="AB44"/>
    </row>
    <row r="45" spans="2:28" x14ac:dyDescent="0.3">
      <c r="C45" s="1" t="s">
        <v>54</v>
      </c>
      <c r="D45" s="11">
        <v>0.7</v>
      </c>
      <c r="E45" s="11">
        <v>7.7</v>
      </c>
      <c r="F45" s="11">
        <v>44.1</v>
      </c>
      <c r="G45" s="11">
        <v>14.6</v>
      </c>
      <c r="H45" s="11">
        <v>80.8</v>
      </c>
      <c r="I45" s="11">
        <v>0.5</v>
      </c>
      <c r="J45" s="11">
        <v>6.9</v>
      </c>
      <c r="K45" s="11">
        <v>44</v>
      </c>
      <c r="L45" s="11">
        <v>14.2</v>
      </c>
      <c r="M45" s="11">
        <v>81.400000000000006</v>
      </c>
      <c r="N45" s="11">
        <v>1</v>
      </c>
      <c r="O45" s="11">
        <v>4.0999999999999996</v>
      </c>
      <c r="P45" s="11">
        <v>39.099999999999994</v>
      </c>
      <c r="Q45" s="11">
        <v>14</v>
      </c>
      <c r="R45" s="11">
        <v>84.8</v>
      </c>
      <c r="S45" s="11">
        <v>1.6</v>
      </c>
      <c r="T45" s="11">
        <v>3.8</v>
      </c>
      <c r="U45" s="11">
        <v>39.9</v>
      </c>
      <c r="V45" s="11">
        <v>17.399999999999999</v>
      </c>
      <c r="W45" s="11">
        <v>87.7</v>
      </c>
      <c r="X45"/>
      <c r="Y45"/>
      <c r="Z45"/>
      <c r="AA45"/>
      <c r="AB45"/>
    </row>
    <row r="46" spans="2:28" x14ac:dyDescent="0.3">
      <c r="C46" s="1" t="s">
        <v>55</v>
      </c>
      <c r="D46" s="11">
        <v>0.4</v>
      </c>
      <c r="E46" s="11">
        <v>16.600000000000001</v>
      </c>
      <c r="F46" s="11">
        <v>143.39999999999998</v>
      </c>
      <c r="G46" s="11">
        <v>51.4</v>
      </c>
      <c r="H46" s="11">
        <v>277.39999999999998</v>
      </c>
      <c r="I46" s="11">
        <v>0.8</v>
      </c>
      <c r="J46" s="11">
        <v>14.8</v>
      </c>
      <c r="K46" s="11">
        <v>140</v>
      </c>
      <c r="L46" s="11">
        <v>51.5</v>
      </c>
      <c r="M46" s="11">
        <v>290.3</v>
      </c>
      <c r="N46" s="11">
        <v>0.2</v>
      </c>
      <c r="O46" s="11">
        <v>12.6</v>
      </c>
      <c r="P46" s="11">
        <v>129.30000000000001</v>
      </c>
      <c r="Q46" s="11">
        <v>49.7</v>
      </c>
      <c r="R46" s="11">
        <v>301</v>
      </c>
      <c r="S46" s="11">
        <v>0.2</v>
      </c>
      <c r="T46" s="11">
        <v>11</v>
      </c>
      <c r="U46" s="11">
        <v>123.69999999999999</v>
      </c>
      <c r="V46" s="11">
        <v>52</v>
      </c>
      <c r="W46" s="11">
        <v>313.39999999999998</v>
      </c>
      <c r="X46"/>
      <c r="Y46"/>
      <c r="Z46"/>
      <c r="AA46"/>
      <c r="AB46"/>
    </row>
    <row r="47" spans="2:28" x14ac:dyDescent="0.3">
      <c r="C47" s="1" t="s">
        <v>56</v>
      </c>
      <c r="D47" s="11">
        <v>0.3</v>
      </c>
      <c r="E47" s="11">
        <v>1.7</v>
      </c>
      <c r="F47" s="11">
        <v>30.4</v>
      </c>
      <c r="G47" s="11">
        <v>8.6</v>
      </c>
      <c r="H47" s="11">
        <v>31.6</v>
      </c>
      <c r="I47" s="11">
        <v>0.2</v>
      </c>
      <c r="J47" s="11">
        <v>1.4000000000000001</v>
      </c>
      <c r="K47" s="11">
        <v>29.2</v>
      </c>
      <c r="L47" s="11">
        <v>9.1</v>
      </c>
      <c r="M47" s="11">
        <v>33.799999999999997</v>
      </c>
      <c r="N47" s="11">
        <v>0.2</v>
      </c>
      <c r="O47" s="11">
        <v>2</v>
      </c>
      <c r="P47" s="11">
        <v>26.4</v>
      </c>
      <c r="Q47" s="11">
        <v>9.3000000000000007</v>
      </c>
      <c r="R47" s="11">
        <v>34.1</v>
      </c>
      <c r="S47" s="11">
        <v>0.2</v>
      </c>
      <c r="T47" s="11">
        <v>2.7</v>
      </c>
      <c r="U47" s="11">
        <v>27.299999999999997</v>
      </c>
      <c r="V47" s="11">
        <v>9.3000000000000007</v>
      </c>
      <c r="W47" s="11">
        <v>35.5</v>
      </c>
      <c r="X47"/>
      <c r="Y47"/>
      <c r="Z47"/>
      <c r="AA47"/>
      <c r="AB47"/>
    </row>
    <row r="48" spans="2:28" x14ac:dyDescent="0.3">
      <c r="B48" s="13" t="s">
        <v>60</v>
      </c>
      <c r="C48" s="13"/>
      <c r="D48" s="14">
        <v>22.2</v>
      </c>
      <c r="E48" s="14">
        <v>609.00000000000011</v>
      </c>
      <c r="F48" s="14">
        <v>4111.8999999999987</v>
      </c>
      <c r="G48" s="14">
        <v>1115.5</v>
      </c>
      <c r="H48" s="14">
        <v>4742.2000000000007</v>
      </c>
      <c r="I48" s="14">
        <v>26.4</v>
      </c>
      <c r="J48" s="14">
        <v>538.49999999999989</v>
      </c>
      <c r="K48" s="14">
        <v>4102.6000000000004</v>
      </c>
      <c r="L48" s="14">
        <v>1125.8999999999999</v>
      </c>
      <c r="M48" s="14">
        <v>4960.0999999999995</v>
      </c>
      <c r="N48" s="14">
        <v>32.099999999999994</v>
      </c>
      <c r="O48" s="14">
        <v>482.60000000000008</v>
      </c>
      <c r="P48" s="14">
        <v>3891.0999999999995</v>
      </c>
      <c r="Q48" s="14">
        <v>1108.2</v>
      </c>
      <c r="R48" s="14">
        <v>5110.5000000000009</v>
      </c>
      <c r="S48" s="14">
        <v>28.5</v>
      </c>
      <c r="T48" s="14">
        <v>438.09999999999997</v>
      </c>
      <c r="U48" s="14">
        <v>3977.6000000000004</v>
      </c>
      <c r="V48" s="14">
        <v>1160.9000000000001</v>
      </c>
      <c r="W48" s="14">
        <v>5347.3</v>
      </c>
      <c r="X48"/>
      <c r="Y48"/>
      <c r="Z48"/>
      <c r="AA48"/>
      <c r="AB48"/>
    </row>
    <row r="49" spans="2:28" x14ac:dyDescent="0.3">
      <c r="B49" s="1" t="s">
        <v>33</v>
      </c>
      <c r="C49" s="1" t="s">
        <v>40</v>
      </c>
      <c r="D49" s="11">
        <v>7.5</v>
      </c>
      <c r="E49" s="11">
        <v>253.1</v>
      </c>
      <c r="F49" s="11">
        <v>1072.5</v>
      </c>
      <c r="G49" s="11">
        <v>205.6</v>
      </c>
      <c r="H49" s="11">
        <v>626.79999999999995</v>
      </c>
      <c r="I49" s="11">
        <v>5.2</v>
      </c>
      <c r="J49" s="11">
        <v>239</v>
      </c>
      <c r="K49" s="11">
        <v>1059.4000000000001</v>
      </c>
      <c r="L49" s="11">
        <v>218.7</v>
      </c>
      <c r="M49" s="11">
        <v>640.5</v>
      </c>
      <c r="N49" s="11">
        <v>6.8</v>
      </c>
      <c r="O49" s="11">
        <v>225</v>
      </c>
      <c r="P49" s="11">
        <v>1028.3</v>
      </c>
      <c r="Q49" s="11">
        <v>216</v>
      </c>
      <c r="R49" s="11">
        <v>666.2</v>
      </c>
      <c r="S49" s="11">
        <v>15.4</v>
      </c>
      <c r="T49" s="11">
        <v>197.1</v>
      </c>
      <c r="U49" s="11">
        <v>1043.0999999999999</v>
      </c>
      <c r="V49" s="11">
        <v>234</v>
      </c>
      <c r="W49" s="11">
        <v>697.6</v>
      </c>
      <c r="X49"/>
      <c r="Y49"/>
      <c r="Z49"/>
      <c r="AA49"/>
      <c r="AB49"/>
    </row>
    <row r="50" spans="2:28" x14ac:dyDescent="0.3">
      <c r="C50" s="1" t="s">
        <v>41</v>
      </c>
      <c r="D50" s="11">
        <v>0.6</v>
      </c>
      <c r="E50" s="11">
        <v>24.4</v>
      </c>
      <c r="F50" s="11">
        <v>150.19999999999999</v>
      </c>
      <c r="G50" s="11">
        <v>46</v>
      </c>
      <c r="H50" s="11">
        <v>125.5</v>
      </c>
      <c r="I50" s="11">
        <v>1.1000000000000001</v>
      </c>
      <c r="J50" s="11">
        <v>18</v>
      </c>
      <c r="K50" s="11">
        <v>155.19999999999999</v>
      </c>
      <c r="L50" s="11">
        <v>50.9</v>
      </c>
      <c r="M50" s="11">
        <v>129.1</v>
      </c>
      <c r="N50" s="11">
        <v>2.4</v>
      </c>
      <c r="O50" s="11">
        <v>15.700000000000001</v>
      </c>
      <c r="P50" s="11">
        <v>146.5</v>
      </c>
      <c r="Q50" s="11">
        <v>54</v>
      </c>
      <c r="R50" s="11">
        <v>127</v>
      </c>
      <c r="S50" s="11">
        <v>1.5</v>
      </c>
      <c r="T50" s="11">
        <v>16.2</v>
      </c>
      <c r="U50" s="11">
        <v>143.4</v>
      </c>
      <c r="V50" s="11">
        <v>52.8</v>
      </c>
      <c r="W50" s="11">
        <v>128.19999999999999</v>
      </c>
      <c r="X50"/>
      <c r="Y50"/>
      <c r="Z50"/>
      <c r="AA50"/>
      <c r="AB50"/>
    </row>
    <row r="51" spans="2:28" x14ac:dyDescent="0.3">
      <c r="C51" s="1" t="s">
        <v>42</v>
      </c>
      <c r="D51" s="11" t="s">
        <v>12</v>
      </c>
      <c r="E51" s="11">
        <v>9.4</v>
      </c>
      <c r="F51" s="11">
        <v>94.3</v>
      </c>
      <c r="G51" s="11">
        <v>25.4</v>
      </c>
      <c r="H51" s="11">
        <v>104.1</v>
      </c>
      <c r="I51" s="11" t="s">
        <v>12</v>
      </c>
      <c r="J51" s="11">
        <v>4.9000000000000004</v>
      </c>
      <c r="K51" s="11">
        <v>101.60000000000001</v>
      </c>
      <c r="L51" s="11">
        <v>20.6</v>
      </c>
      <c r="M51" s="11">
        <v>104.6</v>
      </c>
      <c r="N51" s="11" t="s">
        <v>12</v>
      </c>
      <c r="O51" s="11">
        <v>5.3</v>
      </c>
      <c r="P51" s="11">
        <v>94.699999999999989</v>
      </c>
      <c r="Q51" s="11">
        <v>24.9</v>
      </c>
      <c r="R51" s="11">
        <v>103.4</v>
      </c>
      <c r="S51" s="11" t="s">
        <v>12</v>
      </c>
      <c r="T51" s="11">
        <v>3.9</v>
      </c>
      <c r="U51" s="11">
        <v>90.3</v>
      </c>
      <c r="V51" s="11">
        <v>31.5</v>
      </c>
      <c r="W51" s="11">
        <v>105.5</v>
      </c>
      <c r="X51"/>
      <c r="Y51"/>
      <c r="Z51"/>
      <c r="AA51"/>
      <c r="AB51"/>
    </row>
    <row r="52" spans="2:28" x14ac:dyDescent="0.3">
      <c r="C52" s="1" t="s">
        <v>43</v>
      </c>
      <c r="D52" s="11">
        <v>1.3</v>
      </c>
      <c r="E52" s="11">
        <v>20.100000000000001</v>
      </c>
      <c r="F52" s="11">
        <v>193.60000000000002</v>
      </c>
      <c r="G52" s="11">
        <v>36.5</v>
      </c>
      <c r="H52" s="11">
        <v>89.1</v>
      </c>
      <c r="I52" s="11">
        <v>1.7</v>
      </c>
      <c r="J52" s="11">
        <v>22.1</v>
      </c>
      <c r="K52" s="11">
        <v>184.6</v>
      </c>
      <c r="L52" s="11">
        <v>38.799999999999997</v>
      </c>
      <c r="M52" s="11">
        <v>99.7</v>
      </c>
      <c r="N52" s="11">
        <v>1.9</v>
      </c>
      <c r="O52" s="11">
        <v>13.700000000000001</v>
      </c>
      <c r="P52" s="11">
        <v>173.6</v>
      </c>
      <c r="Q52" s="11">
        <v>37.4</v>
      </c>
      <c r="R52" s="11">
        <v>110.5</v>
      </c>
      <c r="S52" s="11">
        <v>2.2999999999999998</v>
      </c>
      <c r="T52" s="11">
        <v>16.600000000000001</v>
      </c>
      <c r="U52" s="11">
        <v>168.5</v>
      </c>
      <c r="V52" s="11">
        <v>44.9</v>
      </c>
      <c r="W52" s="11">
        <v>111.1</v>
      </c>
      <c r="X52"/>
      <c r="Y52"/>
      <c r="Z52"/>
      <c r="AA52"/>
      <c r="AB52"/>
    </row>
    <row r="53" spans="2:28" x14ac:dyDescent="0.3">
      <c r="C53" s="1" t="s">
        <v>44</v>
      </c>
      <c r="D53" s="11">
        <v>1.8</v>
      </c>
      <c r="E53" s="11">
        <v>71.400000000000006</v>
      </c>
      <c r="F53" s="11">
        <v>290.3</v>
      </c>
      <c r="G53" s="11">
        <v>53.6</v>
      </c>
      <c r="H53" s="11">
        <v>182.2</v>
      </c>
      <c r="I53" s="11">
        <v>1.2</v>
      </c>
      <c r="J53" s="11">
        <v>66.7</v>
      </c>
      <c r="K53" s="11">
        <v>293.39999999999998</v>
      </c>
      <c r="L53" s="11">
        <v>50.5</v>
      </c>
      <c r="M53" s="11">
        <v>196.5</v>
      </c>
      <c r="N53" s="11">
        <v>1</v>
      </c>
      <c r="O53" s="11">
        <v>62.8</v>
      </c>
      <c r="P53" s="11">
        <v>270.10000000000002</v>
      </c>
      <c r="Q53" s="11">
        <v>55.1</v>
      </c>
      <c r="R53" s="11">
        <v>191</v>
      </c>
      <c r="S53" s="11">
        <v>1.2</v>
      </c>
      <c r="T53" s="11">
        <v>60.300000000000004</v>
      </c>
      <c r="U53" s="11">
        <v>259.89999999999998</v>
      </c>
      <c r="V53" s="11">
        <v>65.3</v>
      </c>
      <c r="W53" s="11">
        <v>196</v>
      </c>
      <c r="X53"/>
      <c r="Y53"/>
      <c r="Z53"/>
      <c r="AA53"/>
      <c r="AB53"/>
    </row>
    <row r="54" spans="2:28" x14ac:dyDescent="0.3">
      <c r="C54" s="1" t="s">
        <v>45</v>
      </c>
      <c r="D54" s="11">
        <v>0.3</v>
      </c>
      <c r="E54" s="11">
        <v>4.3</v>
      </c>
      <c r="F54" s="11">
        <v>64.099999999999994</v>
      </c>
      <c r="G54" s="11">
        <v>19.899999999999999</v>
      </c>
      <c r="H54" s="11">
        <v>56.3</v>
      </c>
      <c r="I54" s="11">
        <v>0.4</v>
      </c>
      <c r="J54" s="11">
        <v>2.2999999999999998</v>
      </c>
      <c r="K54" s="11">
        <v>66.599999999999994</v>
      </c>
      <c r="L54" s="11">
        <v>18.399999999999999</v>
      </c>
      <c r="M54" s="11">
        <v>58.3</v>
      </c>
      <c r="N54" s="11">
        <v>0.5</v>
      </c>
      <c r="O54" s="11">
        <v>2.9</v>
      </c>
      <c r="P54" s="11">
        <v>59.2</v>
      </c>
      <c r="Q54" s="11">
        <v>20.7</v>
      </c>
      <c r="R54" s="11">
        <v>58.8</v>
      </c>
      <c r="S54" s="11" t="s">
        <v>12</v>
      </c>
      <c r="T54" s="11">
        <v>3.5</v>
      </c>
      <c r="U54" s="11">
        <v>58.5</v>
      </c>
      <c r="V54" s="11">
        <v>22.5</v>
      </c>
      <c r="W54" s="11">
        <v>61.9</v>
      </c>
      <c r="X54"/>
      <c r="Y54"/>
      <c r="Z54"/>
      <c r="AA54"/>
      <c r="AB54"/>
    </row>
    <row r="55" spans="2:28" x14ac:dyDescent="0.3">
      <c r="C55" s="1" t="s">
        <v>47</v>
      </c>
      <c r="D55" s="11">
        <v>2.4</v>
      </c>
      <c r="E55" s="11">
        <v>54</v>
      </c>
      <c r="F55" s="11">
        <v>302</v>
      </c>
      <c r="G55" s="11">
        <v>52.8</v>
      </c>
      <c r="H55" s="11">
        <v>142.69999999999999</v>
      </c>
      <c r="I55" s="11">
        <v>1.3</v>
      </c>
      <c r="J55" s="11">
        <v>53.199999999999996</v>
      </c>
      <c r="K55" s="11">
        <v>290.89999999999998</v>
      </c>
      <c r="L55" s="11">
        <v>53.6</v>
      </c>
      <c r="M55" s="11">
        <v>152.69999999999999</v>
      </c>
      <c r="N55" s="11">
        <v>0.6</v>
      </c>
      <c r="O55" s="11">
        <v>52.6</v>
      </c>
      <c r="P55" s="11">
        <v>286.5</v>
      </c>
      <c r="Q55" s="11">
        <v>55.2</v>
      </c>
      <c r="R55" s="11">
        <v>152.80000000000001</v>
      </c>
      <c r="S55" s="11">
        <v>2</v>
      </c>
      <c r="T55" s="11">
        <v>47</v>
      </c>
      <c r="U55" s="11">
        <v>296.2</v>
      </c>
      <c r="V55" s="11">
        <v>61.7</v>
      </c>
      <c r="W55" s="11">
        <v>153.5</v>
      </c>
      <c r="X55"/>
      <c r="Y55"/>
      <c r="Z55"/>
      <c r="AA55"/>
      <c r="AB55"/>
    </row>
    <row r="56" spans="2:28" x14ac:dyDescent="0.3">
      <c r="C56" s="1" t="s">
        <v>46</v>
      </c>
      <c r="D56" s="11">
        <v>0.9</v>
      </c>
      <c r="E56" s="11">
        <v>45.3</v>
      </c>
      <c r="F56" s="11">
        <v>287.8</v>
      </c>
      <c r="G56" s="11">
        <v>77.8</v>
      </c>
      <c r="H56" s="11">
        <v>199.7</v>
      </c>
      <c r="I56" s="11">
        <v>0.6</v>
      </c>
      <c r="J56" s="11">
        <v>42.7</v>
      </c>
      <c r="K56" s="11">
        <v>281.7</v>
      </c>
      <c r="L56" s="11">
        <v>72.7</v>
      </c>
      <c r="M56" s="11">
        <v>213.8</v>
      </c>
      <c r="N56" s="11">
        <v>1.2</v>
      </c>
      <c r="O56" s="11">
        <v>34.799999999999997</v>
      </c>
      <c r="P56" s="11">
        <v>272.70000000000005</v>
      </c>
      <c r="Q56" s="11">
        <v>71.5</v>
      </c>
      <c r="R56" s="11">
        <v>214.9</v>
      </c>
      <c r="S56" s="11">
        <v>0.8</v>
      </c>
      <c r="T56" s="11">
        <v>33.200000000000003</v>
      </c>
      <c r="U56" s="11">
        <v>274.7</v>
      </c>
      <c r="V56" s="11">
        <v>76.099999999999994</v>
      </c>
      <c r="W56" s="11">
        <v>210.7</v>
      </c>
      <c r="X56"/>
      <c r="Y56"/>
      <c r="Z56"/>
      <c r="AA56"/>
      <c r="AB56"/>
    </row>
    <row r="57" spans="2:28" x14ac:dyDescent="0.3">
      <c r="C57" s="1" t="s">
        <v>48</v>
      </c>
      <c r="D57" s="11">
        <v>6.7</v>
      </c>
      <c r="E57" s="11">
        <v>146.70000000000002</v>
      </c>
      <c r="F57" s="11">
        <v>868.2</v>
      </c>
      <c r="G57" s="11">
        <v>189.1</v>
      </c>
      <c r="H57" s="11">
        <v>790.2</v>
      </c>
      <c r="I57" s="11">
        <v>7.4</v>
      </c>
      <c r="J57" s="11">
        <v>133.80000000000001</v>
      </c>
      <c r="K57" s="11">
        <v>882.3</v>
      </c>
      <c r="L57" s="11">
        <v>186.4</v>
      </c>
      <c r="M57" s="11">
        <v>813.9</v>
      </c>
      <c r="N57" s="11">
        <v>5</v>
      </c>
      <c r="O57" s="11">
        <v>103.6</v>
      </c>
      <c r="P57" s="11">
        <v>868.7</v>
      </c>
      <c r="Q57" s="11">
        <v>212.4</v>
      </c>
      <c r="R57" s="11">
        <v>810.3</v>
      </c>
      <c r="S57" s="11">
        <v>6.2</v>
      </c>
      <c r="T57" s="11">
        <v>111.7</v>
      </c>
      <c r="U57" s="11">
        <v>854.5</v>
      </c>
      <c r="V57" s="11">
        <v>214.6</v>
      </c>
      <c r="W57" s="11">
        <v>831.8</v>
      </c>
      <c r="X57"/>
      <c r="Y57"/>
      <c r="Z57"/>
      <c r="AA57"/>
      <c r="AB57"/>
    </row>
    <row r="58" spans="2:28" x14ac:dyDescent="0.3">
      <c r="C58" s="1" t="s">
        <v>57</v>
      </c>
      <c r="D58" s="11">
        <v>0.2</v>
      </c>
      <c r="E58" s="11">
        <v>2.5999999999999996</v>
      </c>
      <c r="F58" s="11">
        <v>11.600000000000001</v>
      </c>
      <c r="G58" s="11">
        <v>1.7</v>
      </c>
      <c r="H58" s="11">
        <v>5</v>
      </c>
      <c r="I58" s="11">
        <v>0.3</v>
      </c>
      <c r="J58" s="11">
        <v>2.9</v>
      </c>
      <c r="K58" s="11">
        <v>13.2</v>
      </c>
      <c r="L58" s="11">
        <v>1.6</v>
      </c>
      <c r="M58" s="11">
        <v>4.2</v>
      </c>
      <c r="N58" s="11">
        <v>0.1</v>
      </c>
      <c r="O58" s="11">
        <v>2.2000000000000002</v>
      </c>
      <c r="P58" s="11">
        <v>12.6</v>
      </c>
      <c r="Q58" s="11">
        <v>1.7</v>
      </c>
      <c r="R58" s="11">
        <v>4.8</v>
      </c>
      <c r="S58" s="11" t="s">
        <v>12</v>
      </c>
      <c r="T58" s="11">
        <v>2.2000000000000002</v>
      </c>
      <c r="U58" s="11">
        <v>12</v>
      </c>
      <c r="V58" s="11">
        <v>0.9</v>
      </c>
      <c r="W58" s="11">
        <v>4.5999999999999996</v>
      </c>
      <c r="X58"/>
      <c r="Y58"/>
      <c r="Z58"/>
      <c r="AA58"/>
      <c r="AB58"/>
    </row>
    <row r="59" spans="2:28" x14ac:dyDescent="0.3">
      <c r="C59" s="1" t="s">
        <v>49</v>
      </c>
      <c r="D59" s="11">
        <v>4.3</v>
      </c>
      <c r="E59" s="11">
        <v>67</v>
      </c>
      <c r="F59" s="11">
        <v>679.7</v>
      </c>
      <c r="G59" s="11">
        <v>129.5</v>
      </c>
      <c r="H59" s="11">
        <v>430.8</v>
      </c>
      <c r="I59" s="11">
        <v>3</v>
      </c>
      <c r="J59" s="11">
        <v>66.7</v>
      </c>
      <c r="K59" s="11">
        <v>669.7</v>
      </c>
      <c r="L59" s="11">
        <v>124.8</v>
      </c>
      <c r="M59" s="11">
        <v>453.5</v>
      </c>
      <c r="N59" s="11">
        <v>4.5999999999999996</v>
      </c>
      <c r="O59" s="11">
        <v>56.2</v>
      </c>
      <c r="P59" s="11">
        <v>644.5</v>
      </c>
      <c r="Q59" s="11">
        <v>127.7</v>
      </c>
      <c r="R59" s="11">
        <v>468.5</v>
      </c>
      <c r="S59" s="11">
        <v>3.8</v>
      </c>
      <c r="T59" s="11">
        <v>63.6</v>
      </c>
      <c r="U59" s="11">
        <v>627.1</v>
      </c>
      <c r="V59" s="11">
        <v>130.6</v>
      </c>
      <c r="W59" s="11">
        <v>481</v>
      </c>
      <c r="X59"/>
      <c r="Y59"/>
      <c r="Z59"/>
      <c r="AA59"/>
      <c r="AB59"/>
    </row>
    <row r="60" spans="2:28" x14ac:dyDescent="0.3">
      <c r="C60" s="1" t="s">
        <v>50</v>
      </c>
      <c r="D60" s="11">
        <v>0.8</v>
      </c>
      <c r="E60" s="11">
        <v>30.7</v>
      </c>
      <c r="F60" s="11">
        <v>152.80000000000001</v>
      </c>
      <c r="G60" s="11">
        <v>27.5</v>
      </c>
      <c r="H60" s="11">
        <v>65.8</v>
      </c>
      <c r="I60" s="11">
        <v>0.5</v>
      </c>
      <c r="J60" s="11">
        <v>32.299999999999997</v>
      </c>
      <c r="K60" s="11">
        <v>154.19999999999999</v>
      </c>
      <c r="L60" s="11">
        <v>25.6</v>
      </c>
      <c r="M60" s="11">
        <v>63.6</v>
      </c>
      <c r="N60" s="11">
        <v>1.3</v>
      </c>
      <c r="O60" s="11">
        <v>27.5</v>
      </c>
      <c r="P60" s="11">
        <v>142.1</v>
      </c>
      <c r="Q60" s="11">
        <v>29.6</v>
      </c>
      <c r="R60" s="11">
        <v>64.099999999999994</v>
      </c>
      <c r="S60" s="11">
        <v>1</v>
      </c>
      <c r="T60" s="11">
        <v>21.799999999999997</v>
      </c>
      <c r="U60" s="11">
        <v>145.9</v>
      </c>
      <c r="V60" s="11">
        <v>31.2</v>
      </c>
      <c r="W60" s="11">
        <v>70.8</v>
      </c>
      <c r="X60"/>
      <c r="Y60"/>
      <c r="Z60"/>
      <c r="AA60"/>
      <c r="AB60"/>
    </row>
    <row r="61" spans="2:28" x14ac:dyDescent="0.3">
      <c r="C61" s="1" t="s">
        <v>51</v>
      </c>
      <c r="D61" s="11">
        <v>0.6</v>
      </c>
      <c r="E61" s="11">
        <v>34.5</v>
      </c>
      <c r="F61" s="11">
        <v>306.5</v>
      </c>
      <c r="G61" s="11">
        <v>69.5</v>
      </c>
      <c r="H61" s="11">
        <v>231.1</v>
      </c>
      <c r="I61" s="11">
        <v>0.7</v>
      </c>
      <c r="J61" s="11">
        <v>23.4</v>
      </c>
      <c r="K61" s="11">
        <v>305.7</v>
      </c>
      <c r="L61" s="11">
        <v>75.2</v>
      </c>
      <c r="M61" s="11">
        <v>238.1</v>
      </c>
      <c r="N61" s="11">
        <v>0.6</v>
      </c>
      <c r="O61" s="11">
        <v>20.5</v>
      </c>
      <c r="P61" s="11">
        <v>299.8</v>
      </c>
      <c r="Q61" s="11">
        <v>70.3</v>
      </c>
      <c r="R61" s="11">
        <v>247.2</v>
      </c>
      <c r="S61" s="11">
        <v>0.2</v>
      </c>
      <c r="T61" s="11">
        <v>19</v>
      </c>
      <c r="U61" s="11">
        <v>294</v>
      </c>
      <c r="V61" s="11">
        <v>68.900000000000006</v>
      </c>
      <c r="W61" s="11">
        <v>256.89999999999998</v>
      </c>
      <c r="X61"/>
      <c r="Y61"/>
      <c r="Z61"/>
      <c r="AA61"/>
      <c r="AB61"/>
    </row>
    <row r="62" spans="2:28" x14ac:dyDescent="0.3">
      <c r="C62" s="1" t="s">
        <v>52</v>
      </c>
      <c r="D62" s="11">
        <v>4.2</v>
      </c>
      <c r="E62" s="11">
        <v>95.100000000000009</v>
      </c>
      <c r="F62" s="11">
        <v>715</v>
      </c>
      <c r="G62" s="11">
        <v>120.1</v>
      </c>
      <c r="H62" s="11">
        <v>820.6</v>
      </c>
      <c r="I62" s="11">
        <v>2.1</v>
      </c>
      <c r="J62" s="11">
        <v>78.7</v>
      </c>
      <c r="K62" s="11">
        <v>721</v>
      </c>
      <c r="L62" s="11">
        <v>115.1</v>
      </c>
      <c r="M62" s="11">
        <v>855</v>
      </c>
      <c r="N62" s="11">
        <v>2.6</v>
      </c>
      <c r="O62" s="11">
        <v>64.5</v>
      </c>
      <c r="P62" s="11">
        <v>705.09999999999991</v>
      </c>
      <c r="Q62" s="11">
        <v>115.9</v>
      </c>
      <c r="R62" s="11">
        <v>878.7</v>
      </c>
      <c r="S62" s="11">
        <v>2.9</v>
      </c>
      <c r="T62" s="11">
        <v>68.5</v>
      </c>
      <c r="U62" s="11">
        <v>728.6</v>
      </c>
      <c r="V62" s="11">
        <v>122.3</v>
      </c>
      <c r="W62" s="11">
        <v>867.9</v>
      </c>
      <c r="X62"/>
      <c r="Y62"/>
      <c r="Z62"/>
      <c r="AA62"/>
      <c r="AB62"/>
    </row>
    <row r="63" spans="2:28" x14ac:dyDescent="0.3">
      <c r="C63" s="1" t="s">
        <v>58</v>
      </c>
      <c r="D63" s="11">
        <v>0.1</v>
      </c>
      <c r="E63" s="11">
        <v>3.7</v>
      </c>
      <c r="F63" s="11">
        <v>10.199999999999999</v>
      </c>
      <c r="G63" s="11">
        <v>2.5</v>
      </c>
      <c r="H63" s="11">
        <v>6.2</v>
      </c>
      <c r="I63" s="11">
        <v>0.1</v>
      </c>
      <c r="J63" s="11">
        <v>3.4</v>
      </c>
      <c r="K63" s="11">
        <v>9.1999999999999993</v>
      </c>
      <c r="L63" s="11">
        <v>2.4</v>
      </c>
      <c r="M63" s="11">
        <v>6</v>
      </c>
      <c r="N63" s="11">
        <v>0.2</v>
      </c>
      <c r="O63" s="11">
        <v>3.0999999999999996</v>
      </c>
      <c r="P63" s="11">
        <v>8.5</v>
      </c>
      <c r="Q63" s="11">
        <v>2.2999999999999998</v>
      </c>
      <c r="R63" s="11">
        <v>7.5</v>
      </c>
      <c r="S63" s="11">
        <v>0.2</v>
      </c>
      <c r="T63" s="11">
        <v>2</v>
      </c>
      <c r="U63" s="11">
        <v>9.8000000000000007</v>
      </c>
      <c r="V63" s="11">
        <v>1.9</v>
      </c>
      <c r="W63" s="11">
        <v>8.3000000000000007</v>
      </c>
      <c r="X63"/>
      <c r="Y63"/>
      <c r="Z63"/>
      <c r="AA63"/>
      <c r="AB63"/>
    </row>
    <row r="64" spans="2:28" x14ac:dyDescent="0.3">
      <c r="C64" s="1" t="s">
        <v>53</v>
      </c>
      <c r="D64" s="11">
        <v>4.5</v>
      </c>
      <c r="E64" s="11">
        <v>43.599999999999994</v>
      </c>
      <c r="F64" s="11">
        <v>194</v>
      </c>
      <c r="G64" s="11">
        <v>37.700000000000003</v>
      </c>
      <c r="H64" s="11">
        <v>116.5</v>
      </c>
      <c r="I64" s="11">
        <v>7.9</v>
      </c>
      <c r="J64" s="11">
        <v>39.700000000000003</v>
      </c>
      <c r="K64" s="11">
        <v>199.3</v>
      </c>
      <c r="L64" s="11">
        <v>40.9</v>
      </c>
      <c r="M64" s="11">
        <v>113.4</v>
      </c>
      <c r="N64" s="11">
        <v>5.9</v>
      </c>
      <c r="O64" s="11">
        <v>37.5</v>
      </c>
      <c r="P64" s="11">
        <v>201.7</v>
      </c>
      <c r="Q64" s="11">
        <v>42</v>
      </c>
      <c r="R64" s="11">
        <v>118.7</v>
      </c>
      <c r="S64" s="11">
        <v>5.6</v>
      </c>
      <c r="T64" s="11">
        <v>36.799999999999997</v>
      </c>
      <c r="U64" s="11">
        <v>199.2</v>
      </c>
      <c r="V64" s="11">
        <v>45.3</v>
      </c>
      <c r="W64" s="11">
        <v>129.5</v>
      </c>
      <c r="X64"/>
      <c r="Y64"/>
      <c r="Z64"/>
      <c r="AA64"/>
      <c r="AB64"/>
    </row>
    <row r="65" spans="2:28" x14ac:dyDescent="0.3">
      <c r="C65" s="1" t="s">
        <v>54</v>
      </c>
      <c r="D65" s="11">
        <v>1.2</v>
      </c>
      <c r="E65" s="11">
        <v>7.3</v>
      </c>
      <c r="F65" s="11">
        <v>62</v>
      </c>
      <c r="G65" s="11">
        <v>24.8</v>
      </c>
      <c r="H65" s="11">
        <v>70.400000000000006</v>
      </c>
      <c r="I65" s="11">
        <v>0.7</v>
      </c>
      <c r="J65" s="11">
        <v>7.8</v>
      </c>
      <c r="K65" s="11">
        <v>60.1</v>
      </c>
      <c r="L65" s="11">
        <v>25.5</v>
      </c>
      <c r="M65" s="11">
        <v>73.7</v>
      </c>
      <c r="N65" s="11">
        <v>0.5</v>
      </c>
      <c r="O65" s="11">
        <v>6.8999999999999995</v>
      </c>
      <c r="P65" s="11">
        <v>59.7</v>
      </c>
      <c r="Q65" s="11">
        <v>22.8</v>
      </c>
      <c r="R65" s="11">
        <v>76.5</v>
      </c>
      <c r="S65" s="11">
        <v>0.4</v>
      </c>
      <c r="T65" s="11">
        <v>10.4</v>
      </c>
      <c r="U65" s="11">
        <v>57</v>
      </c>
      <c r="V65" s="11">
        <v>20.7</v>
      </c>
      <c r="W65" s="11">
        <v>78.2</v>
      </c>
      <c r="X65"/>
      <c r="Y65"/>
      <c r="Z65"/>
      <c r="AA65"/>
      <c r="AB65"/>
    </row>
    <row r="66" spans="2:28" x14ac:dyDescent="0.3">
      <c r="C66" s="1" t="s">
        <v>55</v>
      </c>
      <c r="D66" s="11">
        <v>0.4</v>
      </c>
      <c r="E66" s="11">
        <v>14.3</v>
      </c>
      <c r="F66" s="11">
        <v>186.8</v>
      </c>
      <c r="G66" s="11">
        <v>63.1</v>
      </c>
      <c r="H66" s="11">
        <v>272</v>
      </c>
      <c r="I66" s="11">
        <v>0.6</v>
      </c>
      <c r="J66" s="11">
        <v>18.2</v>
      </c>
      <c r="K66" s="11">
        <v>178.4</v>
      </c>
      <c r="L66" s="11">
        <v>61.5</v>
      </c>
      <c r="M66" s="11">
        <v>274.3</v>
      </c>
      <c r="N66" s="11">
        <v>0.1</v>
      </c>
      <c r="O66" s="11">
        <v>14.4</v>
      </c>
      <c r="P66" s="11">
        <v>155.5</v>
      </c>
      <c r="Q66" s="11">
        <v>65</v>
      </c>
      <c r="R66" s="11">
        <v>286.60000000000002</v>
      </c>
      <c r="S66" s="11">
        <v>0.5</v>
      </c>
      <c r="T66" s="11">
        <v>12.100000000000001</v>
      </c>
      <c r="U66" s="11">
        <v>152.69999999999999</v>
      </c>
      <c r="V66" s="11">
        <v>64.099999999999994</v>
      </c>
      <c r="W66" s="11">
        <v>299.2</v>
      </c>
      <c r="X66"/>
      <c r="Y66"/>
      <c r="Z66"/>
      <c r="AA66"/>
      <c r="AB66"/>
    </row>
    <row r="67" spans="2:28" x14ac:dyDescent="0.3">
      <c r="C67" s="1" t="s">
        <v>56</v>
      </c>
      <c r="D67" s="11">
        <v>0.3</v>
      </c>
      <c r="E67" s="11">
        <v>3.6</v>
      </c>
      <c r="F67" s="11">
        <v>39</v>
      </c>
      <c r="G67" s="11">
        <v>9.1999999999999993</v>
      </c>
      <c r="H67" s="11">
        <v>29.3</v>
      </c>
      <c r="I67" s="11">
        <v>0.1</v>
      </c>
      <c r="J67" s="11">
        <v>3.8</v>
      </c>
      <c r="K67" s="11">
        <v>42.5</v>
      </c>
      <c r="L67" s="11">
        <v>7.9</v>
      </c>
      <c r="M67" s="11">
        <v>28.2</v>
      </c>
      <c r="N67" s="11">
        <v>0.2</v>
      </c>
      <c r="O67" s="11">
        <v>4.0999999999999996</v>
      </c>
      <c r="P67" s="11">
        <v>41</v>
      </c>
      <c r="Q67" s="11">
        <v>8.8000000000000007</v>
      </c>
      <c r="R67" s="11">
        <v>28.3</v>
      </c>
      <c r="S67" s="11">
        <v>0.1</v>
      </c>
      <c r="T67" s="11">
        <v>3</v>
      </c>
      <c r="U67" s="11">
        <v>39.599999999999994</v>
      </c>
      <c r="V67" s="11">
        <v>9.3000000000000007</v>
      </c>
      <c r="W67" s="11">
        <v>31.4</v>
      </c>
      <c r="X67"/>
      <c r="Y67"/>
      <c r="Z67"/>
      <c r="AA67"/>
      <c r="AB67"/>
    </row>
    <row r="68" spans="2:28" x14ac:dyDescent="0.3">
      <c r="B68" s="13" t="s">
        <v>60</v>
      </c>
      <c r="C68" s="13"/>
      <c r="D68" s="14">
        <v>38.1</v>
      </c>
      <c r="E68" s="14">
        <v>931.10000000000014</v>
      </c>
      <c r="F68" s="14">
        <v>5680.6</v>
      </c>
      <c r="G68" s="14">
        <v>1192.3</v>
      </c>
      <c r="H68" s="14">
        <v>4364.3</v>
      </c>
      <c r="I68" s="14">
        <v>34.900000000000006</v>
      </c>
      <c r="J68" s="14">
        <v>859.6</v>
      </c>
      <c r="K68" s="14">
        <v>5668.9999999999991</v>
      </c>
      <c r="L68" s="14">
        <v>1191.1000000000004</v>
      </c>
      <c r="M68" s="14">
        <v>4519.0999999999995</v>
      </c>
      <c r="N68" s="14">
        <v>35.500000000000007</v>
      </c>
      <c r="O68" s="14">
        <v>753.30000000000007</v>
      </c>
      <c r="P68" s="14">
        <v>5470.7999999999993</v>
      </c>
      <c r="Q68" s="14">
        <v>1233.3</v>
      </c>
      <c r="R68" s="14">
        <v>4615.8</v>
      </c>
      <c r="S68" s="14">
        <v>44.1</v>
      </c>
      <c r="T68" s="14">
        <v>728.89999999999986</v>
      </c>
      <c r="U68" s="14">
        <v>5455</v>
      </c>
      <c r="V68" s="14">
        <v>1298.6000000000001</v>
      </c>
      <c r="W68" s="14">
        <v>4724.0999999999995</v>
      </c>
      <c r="X68"/>
      <c r="Y68"/>
      <c r="Z68"/>
      <c r="AA68"/>
      <c r="AB68"/>
    </row>
    <row r="69" spans="2:28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</row>
  </sheetData>
  <hyperlinks>
    <hyperlink ref="A1" location="Índice!A1" display="Volver al índice" xr:uid="{C6BE9626-9315-4F21-9544-2EDE7D604AD0}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78C2A-803B-40F7-AF43-D901B3A1D57D}">
  <dimension ref="A1:K26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0.88671875" style="1" customWidth="1"/>
    <col min="3" max="3" width="19.21875" style="1" customWidth="1"/>
    <col min="4" max="7" width="11.5546875" style="1" customWidth="1"/>
    <col min="8" max="16384" width="11.5546875" style="1"/>
  </cols>
  <sheetData>
    <row r="1" spans="1:11" x14ac:dyDescent="0.3">
      <c r="A1" s="4" t="s">
        <v>29</v>
      </c>
    </row>
    <row r="2" spans="1:11" x14ac:dyDescent="0.3">
      <c r="A2" s="4"/>
    </row>
    <row r="3" spans="1:11" ht="18" x14ac:dyDescent="0.35">
      <c r="A3" s="4"/>
      <c r="B3" s="15" t="s">
        <v>24</v>
      </c>
    </row>
    <row r="4" spans="1:11" hidden="1" x14ac:dyDescent="0.3">
      <c r="A4" s="4"/>
      <c r="B4" s="7" t="s">
        <v>36</v>
      </c>
      <c r="C4" s="1" t="s">
        <v>38</v>
      </c>
    </row>
    <row r="5" spans="1:11" x14ac:dyDescent="0.3">
      <c r="A5" s="4"/>
    </row>
    <row r="6" spans="1:11" x14ac:dyDescent="0.3">
      <c r="B6" s="10" t="s">
        <v>65</v>
      </c>
      <c r="C6" s="8"/>
      <c r="D6" s="10" t="s">
        <v>32</v>
      </c>
      <c r="H6"/>
      <c r="I6"/>
      <c r="J6"/>
      <c r="K6"/>
    </row>
    <row r="7" spans="1:11" x14ac:dyDescent="0.3">
      <c r="B7" s="9" t="s">
        <v>4</v>
      </c>
      <c r="C7" s="12" t="s">
        <v>6</v>
      </c>
      <c r="D7" s="8">
        <v>2018</v>
      </c>
      <c r="E7" s="8">
        <v>2019</v>
      </c>
      <c r="F7" s="8">
        <v>2020</v>
      </c>
      <c r="G7" s="8">
        <v>2021</v>
      </c>
      <c r="H7"/>
      <c r="I7"/>
      <c r="J7"/>
      <c r="K7"/>
    </row>
    <row r="8" spans="1:11" x14ac:dyDescent="0.3">
      <c r="B8" s="16" t="s">
        <v>5</v>
      </c>
      <c r="C8" s="1" t="s">
        <v>7</v>
      </c>
      <c r="D8" s="11">
        <v>33.299999999999997</v>
      </c>
      <c r="E8" s="11">
        <v>38.300000000000004</v>
      </c>
      <c r="F8" s="11">
        <v>41.600000000000009</v>
      </c>
      <c r="G8" s="11">
        <v>47.800000000000004</v>
      </c>
      <c r="H8"/>
      <c r="I8"/>
      <c r="J8"/>
      <c r="K8"/>
    </row>
    <row r="9" spans="1:11" x14ac:dyDescent="0.3">
      <c r="B9" s="16"/>
      <c r="C9" s="1" t="s">
        <v>2</v>
      </c>
      <c r="D9" s="11">
        <v>1106</v>
      </c>
      <c r="E9" s="11">
        <v>1028.1999999999998</v>
      </c>
      <c r="F9" s="11">
        <v>888.99999999999977</v>
      </c>
      <c r="G9" s="11">
        <v>849.6</v>
      </c>
      <c r="H9"/>
      <c r="I9"/>
      <c r="J9"/>
      <c r="K9"/>
    </row>
    <row r="10" spans="1:11" x14ac:dyDescent="0.3">
      <c r="B10" s="16"/>
      <c r="C10" s="1" t="s">
        <v>3</v>
      </c>
      <c r="D10" s="11">
        <v>7937.5999999999995</v>
      </c>
      <c r="E10" s="11">
        <v>8079.7000000000007</v>
      </c>
      <c r="F10" s="11">
        <v>7570.3999999999987</v>
      </c>
      <c r="G10" s="11">
        <v>7668.1999999999989</v>
      </c>
      <c r="H10"/>
      <c r="I10"/>
      <c r="J10"/>
      <c r="K10"/>
    </row>
    <row r="11" spans="1:11" x14ac:dyDescent="0.3">
      <c r="B11" s="16"/>
      <c r="C11" s="1" t="s">
        <v>11</v>
      </c>
      <c r="D11" s="11">
        <v>1955.9</v>
      </c>
      <c r="E11" s="11">
        <v>1970.6</v>
      </c>
      <c r="F11" s="11">
        <v>1969.4</v>
      </c>
      <c r="G11" s="11">
        <v>2064.1000000000004</v>
      </c>
      <c r="H11"/>
      <c r="I11"/>
      <c r="J11"/>
      <c r="K11"/>
    </row>
    <row r="12" spans="1:11" x14ac:dyDescent="0.3">
      <c r="B12" s="16"/>
      <c r="C12" s="1" t="s">
        <v>1</v>
      </c>
      <c r="D12" s="11">
        <v>8295.0999999999985</v>
      </c>
      <c r="E12" s="11">
        <v>8662.5</v>
      </c>
      <c r="F12" s="11">
        <v>8731.9</v>
      </c>
      <c r="G12" s="11">
        <v>9143.6</v>
      </c>
      <c r="H12"/>
      <c r="I12"/>
      <c r="J12"/>
      <c r="K12"/>
    </row>
    <row r="13" spans="1:11" x14ac:dyDescent="0.3">
      <c r="B13" s="13" t="s">
        <v>60</v>
      </c>
      <c r="C13" s="13"/>
      <c r="D13" s="14">
        <v>19327.899999999998</v>
      </c>
      <c r="E13" s="14">
        <v>19779.300000000003</v>
      </c>
      <c r="F13" s="14">
        <v>19202.299999999996</v>
      </c>
      <c r="G13" s="14">
        <v>19773.3</v>
      </c>
      <c r="H13"/>
      <c r="I13"/>
      <c r="J13"/>
      <c r="K13"/>
    </row>
    <row r="14" spans="1:11" x14ac:dyDescent="0.3">
      <c r="B14" s="16" t="s">
        <v>34</v>
      </c>
      <c r="C14" s="1" t="s">
        <v>7</v>
      </c>
      <c r="D14" s="11">
        <v>9.8999999999999986</v>
      </c>
      <c r="E14" s="11">
        <v>14.1</v>
      </c>
      <c r="F14" s="11">
        <v>14.9</v>
      </c>
      <c r="G14" s="11">
        <v>12.999999999999998</v>
      </c>
      <c r="H14"/>
      <c r="I14"/>
      <c r="J14"/>
      <c r="K14"/>
    </row>
    <row r="15" spans="1:11" x14ac:dyDescent="0.3">
      <c r="B15" s="16"/>
      <c r="C15" s="1" t="s">
        <v>2</v>
      </c>
      <c r="D15" s="11">
        <v>422.30000000000007</v>
      </c>
      <c r="E15" s="11">
        <v>376.79999999999995</v>
      </c>
      <c r="F15" s="11">
        <v>322.00000000000006</v>
      </c>
      <c r="G15" s="11">
        <v>301.2</v>
      </c>
      <c r="H15"/>
      <c r="I15"/>
      <c r="J15"/>
      <c r="K15"/>
    </row>
    <row r="16" spans="1:11" x14ac:dyDescent="0.3">
      <c r="B16" s="16"/>
      <c r="C16" s="1" t="s">
        <v>3</v>
      </c>
      <c r="D16" s="11">
        <v>3185.6</v>
      </c>
      <c r="E16" s="11">
        <v>3237.9999999999995</v>
      </c>
      <c r="F16" s="11">
        <v>3002.2999999999997</v>
      </c>
      <c r="G16" s="11">
        <v>3063.8</v>
      </c>
      <c r="H16"/>
      <c r="I16"/>
      <c r="J16"/>
      <c r="K16"/>
    </row>
    <row r="17" spans="2:11" x14ac:dyDescent="0.3">
      <c r="B17" s="16"/>
      <c r="C17" s="1" t="s">
        <v>11</v>
      </c>
      <c r="D17" s="11">
        <v>916.80000000000018</v>
      </c>
      <c r="E17" s="11">
        <v>928.69999999999982</v>
      </c>
      <c r="F17" s="11">
        <v>905.90000000000009</v>
      </c>
      <c r="G17" s="11">
        <v>948.40000000000009</v>
      </c>
      <c r="H17"/>
      <c r="I17"/>
      <c r="J17"/>
      <c r="K17"/>
    </row>
    <row r="18" spans="2:11" x14ac:dyDescent="0.3">
      <c r="B18" s="16"/>
      <c r="C18" s="1" t="s">
        <v>1</v>
      </c>
      <c r="D18" s="11">
        <v>4260.6000000000004</v>
      </c>
      <c r="E18" s="11">
        <v>4476.0999999999995</v>
      </c>
      <c r="F18" s="11">
        <v>4527.8</v>
      </c>
      <c r="G18" s="11">
        <v>4795</v>
      </c>
      <c r="H18"/>
      <c r="I18"/>
      <c r="J18"/>
      <c r="K18"/>
    </row>
    <row r="19" spans="2:11" x14ac:dyDescent="0.3">
      <c r="B19" s="13" t="s">
        <v>60</v>
      </c>
      <c r="C19" s="13"/>
      <c r="D19" s="14">
        <v>8795.2000000000007</v>
      </c>
      <c r="E19" s="14">
        <v>9033.6999999999989</v>
      </c>
      <c r="F19" s="14">
        <v>8772.9000000000015</v>
      </c>
      <c r="G19" s="14">
        <v>9121.4</v>
      </c>
      <c r="H19"/>
      <c r="I19"/>
      <c r="J19"/>
      <c r="K19"/>
    </row>
    <row r="20" spans="2:11" x14ac:dyDescent="0.3">
      <c r="B20" s="16" t="s">
        <v>33</v>
      </c>
      <c r="C20" s="1" t="s">
        <v>7</v>
      </c>
      <c r="D20" s="11">
        <v>23.5</v>
      </c>
      <c r="E20" s="11">
        <v>23.9</v>
      </c>
      <c r="F20" s="11">
        <v>26.5</v>
      </c>
      <c r="G20" s="11">
        <v>34.900000000000006</v>
      </c>
      <c r="H20"/>
      <c r="I20"/>
      <c r="J20"/>
      <c r="K20"/>
    </row>
    <row r="21" spans="2:11" x14ac:dyDescent="0.3">
      <c r="B21" s="16"/>
      <c r="C21" s="1" t="s">
        <v>2</v>
      </c>
      <c r="D21" s="11">
        <v>683.8</v>
      </c>
      <c r="E21" s="11">
        <v>651.49999999999989</v>
      </c>
      <c r="F21" s="11">
        <v>567.20000000000005</v>
      </c>
      <c r="G21" s="11">
        <v>548.29999999999995</v>
      </c>
      <c r="H21"/>
      <c r="I21"/>
      <c r="J21"/>
      <c r="K21"/>
    </row>
    <row r="22" spans="2:11" x14ac:dyDescent="0.3">
      <c r="B22" s="16"/>
      <c r="C22" s="1" t="s">
        <v>3</v>
      </c>
      <c r="D22" s="11">
        <v>4751.8999999999996</v>
      </c>
      <c r="E22" s="11">
        <v>4842.1000000000004</v>
      </c>
      <c r="F22" s="11">
        <v>4567.9000000000005</v>
      </c>
      <c r="G22" s="11">
        <v>4604.2</v>
      </c>
      <c r="H22"/>
      <c r="I22"/>
      <c r="J22"/>
      <c r="K22"/>
    </row>
    <row r="23" spans="2:11" x14ac:dyDescent="0.3">
      <c r="B23" s="16"/>
      <c r="C23" s="1" t="s">
        <v>11</v>
      </c>
      <c r="D23" s="11">
        <v>1038.8999999999999</v>
      </c>
      <c r="E23" s="11">
        <v>1041.9000000000001</v>
      </c>
      <c r="F23" s="11">
        <v>1063.6000000000001</v>
      </c>
      <c r="G23" s="11">
        <v>1115.3000000000002</v>
      </c>
      <c r="H23"/>
      <c r="I23"/>
      <c r="J23"/>
      <c r="K23"/>
    </row>
    <row r="24" spans="2:11" x14ac:dyDescent="0.3">
      <c r="B24" s="16"/>
      <c r="C24" s="1" t="s">
        <v>1</v>
      </c>
      <c r="D24" s="11">
        <v>4034.5000000000009</v>
      </c>
      <c r="E24" s="11">
        <v>4186.3</v>
      </c>
      <c r="F24" s="11">
        <v>4204.1000000000004</v>
      </c>
      <c r="G24" s="11">
        <v>4348.5</v>
      </c>
      <c r="H24"/>
      <c r="I24"/>
      <c r="J24"/>
      <c r="K24"/>
    </row>
    <row r="25" spans="2:11" x14ac:dyDescent="0.3">
      <c r="B25" s="13" t="s">
        <v>60</v>
      </c>
      <c r="C25" s="13"/>
      <c r="D25" s="14">
        <v>10532.6</v>
      </c>
      <c r="E25" s="14">
        <v>10745.7</v>
      </c>
      <c r="F25" s="14">
        <v>10429.300000000001</v>
      </c>
      <c r="G25" s="14">
        <v>10651.2</v>
      </c>
      <c r="H25"/>
      <c r="I25"/>
      <c r="J25"/>
      <c r="K25"/>
    </row>
    <row r="26" spans="2:11" x14ac:dyDescent="0.3">
      <c r="B26"/>
      <c r="C26"/>
      <c r="D26"/>
      <c r="E26"/>
      <c r="F26"/>
      <c r="G26"/>
      <c r="H26"/>
      <c r="I26"/>
      <c r="J26"/>
      <c r="K26"/>
    </row>
  </sheetData>
  <hyperlinks>
    <hyperlink ref="A1" location="Índice!A1" display="Volver al índice" xr:uid="{3DAEF96B-7A86-4C76-AA0F-213FB4C0456E}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90B5F-FFC5-490B-AADA-CAAE15C6099E}">
  <dimension ref="A1:J11"/>
  <sheetViews>
    <sheetView showGridLines="0" workbookViewId="0"/>
  </sheetViews>
  <sheetFormatPr baseColWidth="10" defaultRowHeight="14.4" x14ac:dyDescent="0.3"/>
  <cols>
    <col min="1" max="1" width="2.77734375" customWidth="1"/>
    <col min="2" max="2" width="12.77734375" customWidth="1"/>
  </cols>
  <sheetData>
    <row r="1" spans="1:10" x14ac:dyDescent="0.3">
      <c r="A1" s="4" t="s">
        <v>29</v>
      </c>
    </row>
    <row r="2" spans="1:10" x14ac:dyDescent="0.3">
      <c r="A2" s="4"/>
    </row>
    <row r="3" spans="1:10" ht="18" x14ac:dyDescent="0.35">
      <c r="A3" s="4"/>
      <c r="B3" s="15" t="s">
        <v>67</v>
      </c>
    </row>
    <row r="4" spans="1:10" hidden="1" x14ac:dyDescent="0.3">
      <c r="A4" s="4"/>
      <c r="B4" s="7" t="s">
        <v>36</v>
      </c>
      <c r="C4" s="1" t="s">
        <v>38</v>
      </c>
    </row>
    <row r="6" spans="1:10" ht="28.8" x14ac:dyDescent="0.3">
      <c r="B6" s="12" t="s">
        <v>61</v>
      </c>
      <c r="C6" s="7" t="s">
        <v>4</v>
      </c>
      <c r="D6" s="1"/>
      <c r="E6" s="1"/>
    </row>
    <row r="7" spans="1:10" x14ac:dyDescent="0.3">
      <c r="B7" s="7" t="s">
        <v>32</v>
      </c>
      <c r="C7" s="8" t="s">
        <v>5</v>
      </c>
      <c r="D7" s="8" t="s">
        <v>34</v>
      </c>
      <c r="E7" s="8" t="s">
        <v>33</v>
      </c>
    </row>
    <row r="8" spans="1:10" x14ac:dyDescent="0.3">
      <c r="B8" s="8" t="s">
        <v>62</v>
      </c>
      <c r="C8" s="17"/>
      <c r="D8" s="17"/>
      <c r="E8" s="17"/>
      <c r="H8" t="str">
        <f>C7</f>
        <v>Ambos</v>
      </c>
      <c r="I8" t="str">
        <f>D7</f>
        <v>Mujer</v>
      </c>
      <c r="J8" t="str">
        <f>E7</f>
        <v>Hombre</v>
      </c>
    </row>
    <row r="9" spans="1:10" x14ac:dyDescent="0.3">
      <c r="B9" s="8" t="s">
        <v>8</v>
      </c>
      <c r="C9" s="17">
        <v>2.3354839377273538E-2</v>
      </c>
      <c r="D9" s="17">
        <v>2.7117063853010943E-2</v>
      </c>
      <c r="E9" s="17">
        <v>2.0232421244516883E-2</v>
      </c>
      <c r="G9" t="str">
        <f>B9</f>
        <v>2018-2019</v>
      </c>
      <c r="H9" s="19">
        <f>GETPIVOTDATA("Personas",$B$6,"Género","Ambos","Año","2018-2019")</f>
        <v>2.3354839377273538E-2</v>
      </c>
      <c r="I9" s="19">
        <f>GETPIVOTDATA("Personas",$B$6,"Género","Mujer","Año","2018-2019")</f>
        <v>2.7117063853010943E-2</v>
      </c>
      <c r="J9" s="19">
        <f>GETPIVOTDATA("Personas",$B$6,"Género","Hombre","Año","2018-2019")</f>
        <v>2.0232421244516883E-2</v>
      </c>
    </row>
    <row r="10" spans="1:10" x14ac:dyDescent="0.3">
      <c r="B10" s="8" t="s">
        <v>9</v>
      </c>
      <c r="C10" s="17">
        <v>-2.9171912049465488E-2</v>
      </c>
      <c r="D10" s="17">
        <v>-2.8869676876584264E-2</v>
      </c>
      <c r="E10" s="17">
        <v>-2.9444335873884744E-2</v>
      </c>
      <c r="G10" t="str">
        <f t="shared" ref="G10:G11" si="0">B10</f>
        <v>2019-2020</v>
      </c>
      <c r="H10" s="19">
        <f>GETPIVOTDATA("Personas",$B$6,"Género","Ambos","Año","2019-2020")</f>
        <v>-2.9171912049465488E-2</v>
      </c>
      <c r="I10" s="19">
        <f>GETPIVOTDATA("Personas",$B$6,"Género","Mujer","Año","2019-2020")</f>
        <v>-2.8869676876584264E-2</v>
      </c>
      <c r="J10" s="19">
        <f>GETPIVOTDATA("Personas",$B$6,"Género","Hombre","Año","2019-2020")</f>
        <v>-2.9444335873884744E-2</v>
      </c>
    </row>
    <row r="11" spans="1:10" x14ac:dyDescent="0.3">
      <c r="B11" s="8" t="s">
        <v>10</v>
      </c>
      <c r="C11" s="17">
        <v>2.9736021205793235E-2</v>
      </c>
      <c r="D11" s="17">
        <v>3.9724606458525061E-2</v>
      </c>
      <c r="E11" s="17">
        <v>2.1276595744681347E-2</v>
      </c>
      <c r="G11" t="str">
        <f t="shared" si="0"/>
        <v>2020-2021</v>
      </c>
      <c r="H11" s="19">
        <f>GETPIVOTDATA("Personas",$B$6,"Género","Ambos","Año","2020-2021")</f>
        <v>2.9736021205793235E-2</v>
      </c>
      <c r="I11" s="19">
        <f>GETPIVOTDATA("Personas",$B$6,"Género","Mujer","Año","2020-2021")</f>
        <v>3.9724606458525061E-2</v>
      </c>
      <c r="J11" s="19">
        <f>GETPIVOTDATA("Personas",$B$6,"Género","Hombre","Año","2020-2021")</f>
        <v>2.1276595744681347E-2</v>
      </c>
    </row>
  </sheetData>
  <hyperlinks>
    <hyperlink ref="A1" location="Índice!A1" display="Volver al índice" xr:uid="{D55AED35-70C3-4719-8982-97517472417A}"/>
  </hyperlinks>
  <pageMargins left="0.7" right="0.7" top="0.75" bottom="0.75" header="0.3" footer="0.3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D2A71-D66F-44E4-AE2B-0416E7CC2755}">
  <dimension ref="A1:U2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.77734375" style="1" bestFit="1" customWidth="1"/>
    <col min="3" max="6" width="10.5546875" style="1" bestFit="1" customWidth="1"/>
    <col min="7" max="7" width="8.21875" style="1" bestFit="1" customWidth="1"/>
    <col min="8" max="10" width="6.88671875" style="1" bestFit="1" customWidth="1"/>
    <col min="11" max="11" width="10.5546875" style="1" bestFit="1" customWidth="1"/>
    <col min="12" max="12" width="10.88671875" style="1" customWidth="1"/>
    <col min="13" max="13" width="19.21875" style="1" bestFit="1" customWidth="1"/>
    <col min="14" max="16384" width="11.5546875" style="1"/>
  </cols>
  <sheetData>
    <row r="1" spans="1:21" x14ac:dyDescent="0.3">
      <c r="A1" s="4" t="s">
        <v>29</v>
      </c>
    </row>
    <row r="3" spans="1:21" ht="18" x14ac:dyDescent="0.35">
      <c r="B3" s="15" t="s">
        <v>64</v>
      </c>
      <c r="L3" s="15" t="s">
        <v>25</v>
      </c>
    </row>
    <row r="5" spans="1:21" ht="28.8" x14ac:dyDescent="0.3">
      <c r="B5" s="12" t="s">
        <v>63</v>
      </c>
      <c r="C5" s="7" t="s">
        <v>36</v>
      </c>
      <c r="D5" s="7" t="s">
        <v>32</v>
      </c>
      <c r="K5"/>
      <c r="L5" s="12" t="s">
        <v>63</v>
      </c>
      <c r="M5" s="20"/>
      <c r="N5" s="7" t="s">
        <v>36</v>
      </c>
      <c r="O5" s="7" t="s">
        <v>32</v>
      </c>
    </row>
    <row r="6" spans="1:21" x14ac:dyDescent="0.3">
      <c r="B6" s="20"/>
      <c r="C6" s="8" t="s">
        <v>38</v>
      </c>
      <c r="D6" s="8"/>
      <c r="E6" s="8"/>
      <c r="F6" s="8"/>
      <c r="G6" s="8" t="s">
        <v>37</v>
      </c>
      <c r="H6" s="8"/>
      <c r="I6" s="8"/>
      <c r="J6" s="8"/>
      <c r="K6"/>
      <c r="L6" s="20"/>
      <c r="M6" s="20"/>
      <c r="N6" s="8" t="s">
        <v>38</v>
      </c>
      <c r="O6" s="8"/>
      <c r="P6" s="8"/>
      <c r="Q6" s="8"/>
      <c r="R6" s="8" t="s">
        <v>37</v>
      </c>
      <c r="S6" s="8"/>
      <c r="T6" s="8"/>
      <c r="U6" s="8"/>
    </row>
    <row r="7" spans="1:21" x14ac:dyDescent="0.3">
      <c r="B7" s="7" t="s">
        <v>4</v>
      </c>
      <c r="C7" s="8">
        <v>2018</v>
      </c>
      <c r="D7" s="8">
        <v>2019</v>
      </c>
      <c r="E7" s="8">
        <v>2020</v>
      </c>
      <c r="F7" s="8">
        <v>2021</v>
      </c>
      <c r="G7" s="8">
        <v>2018</v>
      </c>
      <c r="H7" s="8">
        <v>2019</v>
      </c>
      <c r="I7" s="8">
        <v>2020</v>
      </c>
      <c r="J7" s="8">
        <v>2021</v>
      </c>
      <c r="K7"/>
      <c r="L7" s="7" t="s">
        <v>4</v>
      </c>
      <c r="M7" s="7" t="s">
        <v>6</v>
      </c>
      <c r="N7" s="8">
        <v>2018</v>
      </c>
      <c r="O7" s="8">
        <v>2019</v>
      </c>
      <c r="P7" s="8">
        <v>2020</v>
      </c>
      <c r="Q7" s="8">
        <v>2021</v>
      </c>
      <c r="R7" s="8">
        <v>2018</v>
      </c>
      <c r="S7" s="8">
        <v>2019</v>
      </c>
      <c r="T7" s="8">
        <v>2020</v>
      </c>
      <c r="U7" s="8">
        <v>2021</v>
      </c>
    </row>
    <row r="8" spans="1:21" x14ac:dyDescent="0.3">
      <c r="B8" s="1" t="s">
        <v>5</v>
      </c>
      <c r="C8" s="17">
        <v>0.84748073997097262</v>
      </c>
      <c r="D8" s="17">
        <v>0.85895748921922366</v>
      </c>
      <c r="E8" s="17">
        <v>0.84466976048562692</v>
      </c>
      <c r="F8" s="17">
        <v>0.85216518126497687</v>
      </c>
      <c r="G8" s="17">
        <v>1</v>
      </c>
      <c r="H8" s="17">
        <v>1</v>
      </c>
      <c r="I8" s="17">
        <v>1</v>
      </c>
      <c r="J8" s="17">
        <v>1</v>
      </c>
      <c r="K8"/>
      <c r="L8" s="1" t="s">
        <v>5</v>
      </c>
      <c r="M8" s="1" t="s">
        <v>7</v>
      </c>
      <c r="N8" s="17">
        <v>0.55499999999999994</v>
      </c>
      <c r="O8" s="17">
        <v>0.62479608482871141</v>
      </c>
      <c r="P8" s="17">
        <v>0.61812778603268959</v>
      </c>
      <c r="Q8" s="17">
        <v>0.6565934065934067</v>
      </c>
      <c r="R8" s="17">
        <v>1</v>
      </c>
      <c r="S8" s="17">
        <v>1</v>
      </c>
      <c r="T8" s="17">
        <v>1</v>
      </c>
      <c r="U8" s="17">
        <v>1</v>
      </c>
    </row>
    <row r="9" spans="1:21" x14ac:dyDescent="0.3">
      <c r="B9" s="1" t="s">
        <v>34</v>
      </c>
      <c r="C9" s="17">
        <v>0.82967323220888978</v>
      </c>
      <c r="D9" s="17">
        <v>0.84007067466406316</v>
      </c>
      <c r="E9" s="17">
        <v>0.82572356346181008</v>
      </c>
      <c r="F9" s="17">
        <v>0.83282202987473086</v>
      </c>
      <c r="G9" s="17">
        <v>1</v>
      </c>
      <c r="H9" s="17">
        <v>1</v>
      </c>
      <c r="I9" s="17">
        <v>1</v>
      </c>
      <c r="J9" s="17">
        <v>1</v>
      </c>
      <c r="K9"/>
      <c r="M9" s="1" t="s">
        <v>2</v>
      </c>
      <c r="N9" s="17">
        <v>0.71850841291496115</v>
      </c>
      <c r="O9" s="17">
        <v>0.73542665045418765</v>
      </c>
      <c r="P9" s="17">
        <v>0.71913929784824471</v>
      </c>
      <c r="Q9" s="17">
        <v>0.72808295483760388</v>
      </c>
      <c r="R9" s="17">
        <v>1</v>
      </c>
      <c r="S9" s="17">
        <v>1</v>
      </c>
      <c r="T9" s="17">
        <v>1</v>
      </c>
      <c r="U9" s="17">
        <v>1</v>
      </c>
    </row>
    <row r="10" spans="1:21" x14ac:dyDescent="0.3">
      <c r="B10" s="1" t="s">
        <v>33</v>
      </c>
      <c r="C10" s="17">
        <v>0.86287521300301417</v>
      </c>
      <c r="D10" s="17">
        <v>0.87550616358555255</v>
      </c>
      <c r="E10" s="17">
        <v>0.86130633346271779</v>
      </c>
      <c r="F10" s="17">
        <v>0.86943603222673005</v>
      </c>
      <c r="G10" s="17">
        <v>1</v>
      </c>
      <c r="H10" s="17">
        <v>1</v>
      </c>
      <c r="I10" s="17">
        <v>1</v>
      </c>
      <c r="J10" s="17">
        <v>1</v>
      </c>
      <c r="K10"/>
      <c r="M10" s="1" t="s">
        <v>3</v>
      </c>
      <c r="N10" s="17">
        <v>0.81055469324401608</v>
      </c>
      <c r="O10" s="17">
        <v>0.82682999212026331</v>
      </c>
      <c r="P10" s="17">
        <v>0.80861336010766705</v>
      </c>
      <c r="Q10" s="17">
        <v>0.8129293528962771</v>
      </c>
      <c r="R10" s="17">
        <v>1</v>
      </c>
      <c r="S10" s="17">
        <v>1</v>
      </c>
      <c r="T10" s="17">
        <v>1</v>
      </c>
      <c r="U10" s="17">
        <v>1</v>
      </c>
    </row>
    <row r="11" spans="1:21" x14ac:dyDescent="0.3">
      <c r="B11"/>
      <c r="C11"/>
      <c r="D11"/>
      <c r="E11"/>
      <c r="F11"/>
      <c r="G11"/>
      <c r="H11"/>
      <c r="I11"/>
      <c r="J11"/>
      <c r="K11"/>
      <c r="M11" s="1" t="s">
        <v>11</v>
      </c>
      <c r="N11" s="17">
        <v>0.84751711586792611</v>
      </c>
      <c r="O11" s="17">
        <v>0.85053303983771411</v>
      </c>
      <c r="P11" s="17">
        <v>0.84119255082863498</v>
      </c>
      <c r="Q11" s="17">
        <v>0.83923561699532423</v>
      </c>
      <c r="R11" s="17">
        <v>1</v>
      </c>
      <c r="S11" s="17">
        <v>1</v>
      </c>
      <c r="T11" s="17">
        <v>1</v>
      </c>
      <c r="U11" s="17">
        <v>1</v>
      </c>
    </row>
    <row r="12" spans="1:21" x14ac:dyDescent="0.3">
      <c r="B12"/>
      <c r="C12"/>
      <c r="D12"/>
      <c r="E12"/>
      <c r="F12"/>
      <c r="G12"/>
      <c r="H12"/>
      <c r="I12"/>
      <c r="J12"/>
      <c r="K12"/>
      <c r="M12" s="1" t="s">
        <v>1</v>
      </c>
      <c r="N12" s="17">
        <v>0.91090881138539914</v>
      </c>
      <c r="O12" s="17">
        <v>0.91387186276888677</v>
      </c>
      <c r="P12" s="17">
        <v>0.8977340488968395</v>
      </c>
      <c r="Q12" s="17">
        <v>0.90785972437348605</v>
      </c>
      <c r="R12" s="17">
        <v>1</v>
      </c>
      <c r="S12" s="17">
        <v>1</v>
      </c>
      <c r="T12" s="17">
        <v>1</v>
      </c>
      <c r="U12" s="17">
        <v>1</v>
      </c>
    </row>
    <row r="13" spans="1:21" x14ac:dyDescent="0.3">
      <c r="B13"/>
      <c r="C13">
        <f>C7</f>
        <v>2018</v>
      </c>
      <c r="D13">
        <f t="shared" ref="D13:F13" si="0">D7</f>
        <v>2019</v>
      </c>
      <c r="E13">
        <f t="shared" si="0"/>
        <v>2020</v>
      </c>
      <c r="F13">
        <f t="shared" si="0"/>
        <v>2021</v>
      </c>
      <c r="G13"/>
      <c r="H13"/>
      <c r="I13"/>
      <c r="J13"/>
      <c r="K13"/>
      <c r="L13" s="13" t="s">
        <v>60</v>
      </c>
      <c r="M13" s="13"/>
      <c r="N13" s="22">
        <v>0.84748073997097284</v>
      </c>
      <c r="O13" s="22">
        <v>0.85895748921922443</v>
      </c>
      <c r="P13" s="22">
        <v>0.84466976048562692</v>
      </c>
      <c r="Q13" s="22">
        <v>0.85216518126497631</v>
      </c>
      <c r="R13" s="22">
        <v>1</v>
      </c>
      <c r="S13" s="22">
        <v>1</v>
      </c>
      <c r="T13" s="22">
        <v>1</v>
      </c>
      <c r="U13" s="22">
        <v>1</v>
      </c>
    </row>
    <row r="14" spans="1:21" x14ac:dyDescent="0.3">
      <c r="B14" t="str">
        <f>B8</f>
        <v>Ambos</v>
      </c>
      <c r="C14" s="19">
        <f>GETPIVOTDATA("Personas",$B$5,"Tipo","Ocupada","Género","Ambos","Año",2018)</f>
        <v>0.84748073997097262</v>
      </c>
      <c r="D14" s="19">
        <f>GETPIVOTDATA("Personas",$B$5,"Tipo","Ocupada","Género","Ambos","Año",2019)</f>
        <v>0.85895748921922366</v>
      </c>
      <c r="E14" s="19">
        <f>GETPIVOTDATA("Personas",$B$5,"Tipo","Ocupada","Género","Ambos","Año",2020)</f>
        <v>0.84466976048562692</v>
      </c>
      <c r="F14" s="19">
        <f>GETPIVOTDATA("Personas",$B$5,"Tipo","Ocupada","Género","Ambos","Año",2021)</f>
        <v>0.85216518126497687</v>
      </c>
      <c r="G14"/>
      <c r="H14"/>
      <c r="I14"/>
      <c r="J14"/>
      <c r="K14"/>
      <c r="L14" s="1" t="s">
        <v>34</v>
      </c>
      <c r="M14" s="1" t="s">
        <v>7</v>
      </c>
      <c r="N14" s="17">
        <v>0.44594594594594589</v>
      </c>
      <c r="O14" s="17">
        <v>0.53409090909090906</v>
      </c>
      <c r="P14" s="17">
        <v>0.46417445482866054</v>
      </c>
      <c r="Q14" s="17">
        <v>0.4561403508771929</v>
      </c>
      <c r="R14" s="17">
        <v>1</v>
      </c>
      <c r="S14" s="17">
        <v>1</v>
      </c>
      <c r="T14" s="17">
        <v>1</v>
      </c>
      <c r="U14" s="17">
        <v>1</v>
      </c>
    </row>
    <row r="15" spans="1:21" x14ac:dyDescent="0.3">
      <c r="B15" t="str">
        <f t="shared" ref="B15:B16" si="1">B9</f>
        <v>Mujer</v>
      </c>
      <c r="C15" s="19">
        <f>GETPIVOTDATA("Personas",$B$5,"Tipo","Ocupada","Género","Mujer","Año",2018)</f>
        <v>0.82967323220888978</v>
      </c>
      <c r="D15" s="19">
        <f>GETPIVOTDATA("Personas",$B$5,"Tipo","Ocupada","Género","Mujer","Año",2019)</f>
        <v>0.84007067466406316</v>
      </c>
      <c r="E15" s="19">
        <f>GETPIVOTDATA("Personas",$B$5,"Tipo","Ocupada","Género","Mujer","Año",2020)</f>
        <v>0.82572356346181008</v>
      </c>
      <c r="F15" s="19">
        <f>GETPIVOTDATA("Personas",$B$5,"Tipo","Ocupada","Género","Mujer","Año",2021)</f>
        <v>0.83282202987473086</v>
      </c>
      <c r="G15"/>
      <c r="H15"/>
      <c r="I15"/>
      <c r="J15"/>
      <c r="K15"/>
      <c r="M15" s="1" t="s">
        <v>2</v>
      </c>
      <c r="N15" s="17">
        <v>0.69343185550082098</v>
      </c>
      <c r="O15" s="17">
        <v>0.69972144846796669</v>
      </c>
      <c r="P15" s="17">
        <v>0.66721922917530041</v>
      </c>
      <c r="Q15" s="17">
        <v>0.68751426614928102</v>
      </c>
      <c r="R15" s="17">
        <v>1</v>
      </c>
      <c r="S15" s="17">
        <v>1</v>
      </c>
      <c r="T15" s="17">
        <v>1</v>
      </c>
      <c r="U15" s="17">
        <v>1</v>
      </c>
    </row>
    <row r="16" spans="1:21" x14ac:dyDescent="0.3">
      <c r="B16" t="str">
        <f t="shared" si="1"/>
        <v>Hombre</v>
      </c>
      <c r="C16" s="19">
        <f>GETPIVOTDATA("Personas",$B$5,"Tipo","Ocupada","Género","Hombre","Año",2018)</f>
        <v>0.86287521300301417</v>
      </c>
      <c r="D16" s="19">
        <f>GETPIVOTDATA("Personas",$B$5,"Tipo","Ocupada","Género","Hombre","Año",2019)</f>
        <v>0.87550616358555255</v>
      </c>
      <c r="E16" s="19">
        <f>GETPIVOTDATA("Personas",$B$5,"Tipo","Ocupada","Género","Hombre","Año",2020)</f>
        <v>0.86130633346271779</v>
      </c>
      <c r="F16" s="19">
        <f>GETPIVOTDATA("Personas",$B$5,"Tipo","Ocupada","Género","Hombre","Año",2021)</f>
        <v>0.86943603222673005</v>
      </c>
      <c r="G16"/>
      <c r="H16"/>
      <c r="I16"/>
      <c r="J16"/>
      <c r="K16"/>
      <c r="M16" s="1" t="s">
        <v>3</v>
      </c>
      <c r="N16" s="17">
        <v>0.77472701184367365</v>
      </c>
      <c r="O16" s="17">
        <v>0.78925559401355239</v>
      </c>
      <c r="P16" s="17">
        <v>0.77158130091747834</v>
      </c>
      <c r="Q16" s="17">
        <v>0.77026347546259066</v>
      </c>
      <c r="R16" s="17">
        <v>1</v>
      </c>
      <c r="S16" s="17">
        <v>1</v>
      </c>
      <c r="T16" s="17">
        <v>1</v>
      </c>
      <c r="U16" s="17">
        <v>1</v>
      </c>
    </row>
    <row r="17" spans="2:21" x14ac:dyDescent="0.3">
      <c r="B17"/>
      <c r="C17"/>
      <c r="D17"/>
      <c r="E17"/>
      <c r="F17"/>
      <c r="G17"/>
      <c r="H17"/>
      <c r="I17"/>
      <c r="J17"/>
      <c r="K17"/>
      <c r="M17" s="1" t="s">
        <v>11</v>
      </c>
      <c r="N17" s="17">
        <v>0.82187359928283299</v>
      </c>
      <c r="O17" s="17">
        <v>0.82485123012700945</v>
      </c>
      <c r="P17" s="17">
        <v>0.81745172351561113</v>
      </c>
      <c r="Q17" s="17">
        <v>0.81695236454474962</v>
      </c>
      <c r="R17" s="17">
        <v>1</v>
      </c>
      <c r="S17" s="17">
        <v>1</v>
      </c>
      <c r="T17" s="17">
        <v>1</v>
      </c>
      <c r="U17" s="17">
        <v>1</v>
      </c>
    </row>
    <row r="18" spans="2:21" x14ac:dyDescent="0.3">
      <c r="B18"/>
      <c r="C18"/>
      <c r="D18"/>
      <c r="E18"/>
      <c r="F18"/>
      <c r="G18"/>
      <c r="H18"/>
      <c r="I18"/>
      <c r="J18"/>
      <c r="K18"/>
      <c r="M18" s="1" t="s">
        <v>1</v>
      </c>
      <c r="N18" s="17">
        <v>0.89844376028003892</v>
      </c>
      <c r="O18" s="17">
        <v>0.90242132215076287</v>
      </c>
      <c r="P18" s="17">
        <v>0.88597984541629993</v>
      </c>
      <c r="Q18" s="17">
        <v>0.89671422961120573</v>
      </c>
      <c r="R18" s="17">
        <v>1</v>
      </c>
      <c r="S18" s="17">
        <v>1</v>
      </c>
      <c r="T18" s="17">
        <v>1</v>
      </c>
      <c r="U18" s="17">
        <v>1</v>
      </c>
    </row>
    <row r="19" spans="2:21" x14ac:dyDescent="0.3">
      <c r="B19"/>
      <c r="C19"/>
      <c r="D19"/>
      <c r="E19"/>
      <c r="F19"/>
      <c r="G19"/>
      <c r="H19"/>
      <c r="I19"/>
      <c r="J19"/>
      <c r="K19"/>
      <c r="L19" s="13" t="s">
        <v>60</v>
      </c>
      <c r="M19" s="13"/>
      <c r="N19" s="22">
        <v>0.82967323220889011</v>
      </c>
      <c r="O19" s="22">
        <v>0.84007067466406293</v>
      </c>
      <c r="P19" s="22">
        <v>0.82572356346181019</v>
      </c>
      <c r="Q19" s="22">
        <v>0.83282202987473086</v>
      </c>
      <c r="R19" s="22">
        <v>1</v>
      </c>
      <c r="S19" s="22">
        <v>1</v>
      </c>
      <c r="T19" s="22">
        <v>1</v>
      </c>
      <c r="U19" s="22">
        <v>1</v>
      </c>
    </row>
    <row r="20" spans="2:21" x14ac:dyDescent="0.3">
      <c r="B20"/>
      <c r="C20"/>
      <c r="D20"/>
      <c r="E20"/>
      <c r="F20"/>
      <c r="G20"/>
      <c r="H20"/>
      <c r="I20"/>
      <c r="J20"/>
      <c r="K20"/>
      <c r="L20" s="1" t="s">
        <v>33</v>
      </c>
      <c r="M20" s="1" t="s">
        <v>7</v>
      </c>
      <c r="N20" s="17">
        <v>0.61679790026246706</v>
      </c>
      <c r="O20" s="17">
        <v>0.68481375358166174</v>
      </c>
      <c r="P20" s="17">
        <v>0.74647887323943629</v>
      </c>
      <c r="Q20" s="17">
        <v>0.79138321995464866</v>
      </c>
      <c r="R20" s="17">
        <v>1</v>
      </c>
      <c r="S20" s="17">
        <v>1</v>
      </c>
      <c r="T20" s="17">
        <v>1</v>
      </c>
      <c r="U20" s="17">
        <v>1</v>
      </c>
    </row>
    <row r="21" spans="2:21" x14ac:dyDescent="0.3">
      <c r="B21"/>
      <c r="C21"/>
      <c r="D21"/>
      <c r="E21"/>
      <c r="F21"/>
      <c r="G21"/>
      <c r="H21"/>
      <c r="I21"/>
      <c r="J21"/>
      <c r="K21"/>
      <c r="M21" s="1" t="s">
        <v>2</v>
      </c>
      <c r="N21" s="17">
        <v>0.73440017183975936</v>
      </c>
      <c r="O21" s="17">
        <v>0.757910656119125</v>
      </c>
      <c r="P21" s="17">
        <v>0.7529536705163945</v>
      </c>
      <c r="Q21" s="17">
        <v>0.75222938674715334</v>
      </c>
      <c r="R21" s="17">
        <v>1</v>
      </c>
      <c r="S21" s="17">
        <v>1</v>
      </c>
      <c r="T21" s="17">
        <v>1</v>
      </c>
      <c r="U21" s="17">
        <v>1</v>
      </c>
    </row>
    <row r="22" spans="2:21" x14ac:dyDescent="0.3">
      <c r="B22"/>
      <c r="C22"/>
      <c r="D22"/>
      <c r="E22"/>
      <c r="F22"/>
      <c r="G22"/>
      <c r="H22"/>
      <c r="I22"/>
      <c r="J22"/>
      <c r="K22"/>
      <c r="M22" s="1" t="s">
        <v>3</v>
      </c>
      <c r="N22" s="17">
        <v>0.83651374854768867</v>
      </c>
      <c r="O22" s="17">
        <v>0.85413653201622897</v>
      </c>
      <c r="P22" s="17">
        <v>0.83496015208013474</v>
      </c>
      <c r="Q22" s="17">
        <v>0.84403299725022896</v>
      </c>
      <c r="R22" s="17">
        <v>1</v>
      </c>
      <c r="S22" s="17">
        <v>1</v>
      </c>
      <c r="T22" s="17">
        <v>1</v>
      </c>
      <c r="U22" s="17">
        <v>1</v>
      </c>
    </row>
    <row r="23" spans="2:21" x14ac:dyDescent="0.3">
      <c r="B23"/>
      <c r="C23"/>
      <c r="D23"/>
      <c r="E23"/>
      <c r="F23"/>
      <c r="G23"/>
      <c r="H23"/>
      <c r="I23"/>
      <c r="J23"/>
      <c r="K23"/>
      <c r="M23" s="1" t="s">
        <v>11</v>
      </c>
      <c r="N23" s="17">
        <v>0.87134110542648657</v>
      </c>
      <c r="O23" s="17">
        <v>0.87473763747796152</v>
      </c>
      <c r="P23" s="17">
        <v>0.86240168653206861</v>
      </c>
      <c r="Q23" s="17">
        <v>0.85884799014323088</v>
      </c>
      <c r="R23" s="17">
        <v>1</v>
      </c>
      <c r="S23" s="17">
        <v>1</v>
      </c>
      <c r="T23" s="17">
        <v>1</v>
      </c>
      <c r="U23" s="17">
        <v>1</v>
      </c>
    </row>
    <row r="24" spans="2:21" x14ac:dyDescent="0.3">
      <c r="B24"/>
      <c r="C24"/>
      <c r="D24"/>
      <c r="E24"/>
      <c r="F24"/>
      <c r="G24"/>
      <c r="H24"/>
      <c r="I24"/>
      <c r="J24"/>
      <c r="K24"/>
      <c r="M24" s="1" t="s">
        <v>1</v>
      </c>
      <c r="N24" s="17">
        <v>0.92443232591710045</v>
      </c>
      <c r="O24" s="17">
        <v>0.92635701799030779</v>
      </c>
      <c r="P24" s="17">
        <v>0.91080636076086485</v>
      </c>
      <c r="Q24" s="17">
        <v>0.92049279227789416</v>
      </c>
      <c r="R24" s="17">
        <v>1</v>
      </c>
      <c r="S24" s="17">
        <v>1</v>
      </c>
      <c r="T24" s="17">
        <v>1</v>
      </c>
      <c r="U24" s="17">
        <v>1</v>
      </c>
    </row>
    <row r="25" spans="2:21" x14ac:dyDescent="0.3">
      <c r="B25"/>
      <c r="C25"/>
      <c r="D25"/>
      <c r="E25"/>
      <c r="F25"/>
      <c r="G25"/>
      <c r="H25"/>
      <c r="I25"/>
      <c r="J25"/>
      <c r="K25"/>
      <c r="L25" s="13" t="s">
        <v>60</v>
      </c>
      <c r="M25" s="13"/>
      <c r="N25" s="22">
        <v>0.86287521300301506</v>
      </c>
      <c r="O25" s="22">
        <v>0.87550616358555289</v>
      </c>
      <c r="P25" s="22">
        <v>0.8613063334627169</v>
      </c>
      <c r="Q25" s="22">
        <v>0.86943603222672972</v>
      </c>
      <c r="R25" s="22">
        <v>1</v>
      </c>
      <c r="S25" s="22">
        <v>1</v>
      </c>
      <c r="T25" s="22">
        <v>1</v>
      </c>
      <c r="U25" s="22">
        <v>1</v>
      </c>
    </row>
  </sheetData>
  <hyperlinks>
    <hyperlink ref="A1" location="Índice!A1" display="Volver al índice" xr:uid="{281B6048-C1FA-4148-A4F3-DEB4E6DF9877}"/>
  </hyperlinks>
  <pageMargins left="0.7" right="0.7" top="0.75" bottom="0.75" header="0.3" footer="0.3"/>
  <pageSetup paperSize="9" orientation="portrait" r:id="rId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3B1BF-A231-4223-BB95-FD26955A980E}">
  <dimension ref="A1:CE68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0.88671875" style="1" customWidth="1"/>
    <col min="3" max="3" width="24.88671875" style="1" bestFit="1" customWidth="1"/>
    <col min="4" max="4" width="11" style="1" bestFit="1" customWidth="1"/>
    <col min="5" max="5" width="8.88671875" style="1" bestFit="1" customWidth="1"/>
    <col min="6" max="6" width="19.21875" style="1" bestFit="1" customWidth="1"/>
    <col min="7" max="7" width="7" style="1" bestFit="1" customWidth="1"/>
    <col min="8" max="8" width="17.109375" style="1" bestFit="1" customWidth="1"/>
    <col min="9" max="9" width="11" style="1" bestFit="1" customWidth="1"/>
    <col min="10" max="10" width="8.88671875" style="1" bestFit="1" customWidth="1"/>
    <col min="11" max="11" width="11.21875" style="1" bestFit="1" customWidth="1"/>
    <col min="12" max="12" width="7" style="1" bestFit="1" customWidth="1"/>
    <col min="13" max="13" width="17.109375" style="1" bestFit="1" customWidth="1"/>
    <col min="14" max="14" width="11" style="1" bestFit="1" customWidth="1"/>
    <col min="15" max="15" width="8.88671875" style="1" bestFit="1" customWidth="1"/>
    <col min="16" max="16" width="11.21875" style="1" bestFit="1" customWidth="1"/>
    <col min="17" max="17" width="7" style="1" bestFit="1" customWidth="1"/>
    <col min="18" max="18" width="17.109375" style="1" bestFit="1" customWidth="1"/>
    <col min="19" max="19" width="11" style="1" bestFit="1" customWidth="1"/>
    <col min="20" max="20" width="8.88671875" style="1" bestFit="1" customWidth="1"/>
    <col min="21" max="21" width="11.21875" style="1" bestFit="1" customWidth="1"/>
    <col min="22" max="22" width="7" style="1" bestFit="1" customWidth="1"/>
    <col min="23" max="23" width="17.109375" style="1" bestFit="1" customWidth="1"/>
    <col min="24" max="24" width="11" style="1" bestFit="1" customWidth="1"/>
    <col min="25" max="25" width="8.88671875" style="1" bestFit="1" customWidth="1"/>
    <col min="26" max="26" width="11.21875" style="1" bestFit="1" customWidth="1"/>
    <col min="27" max="27" width="8" style="1" bestFit="1" customWidth="1"/>
    <col min="28" max="28" width="17.109375" style="1" bestFit="1" customWidth="1"/>
    <col min="29" max="29" width="11" style="1" bestFit="1" customWidth="1"/>
    <col min="30" max="30" width="8.88671875" style="1" bestFit="1" customWidth="1"/>
    <col min="31" max="31" width="11.21875" style="1" bestFit="1" customWidth="1"/>
    <col min="32" max="32" width="8" style="1" bestFit="1" customWidth="1"/>
    <col min="33" max="33" width="17.109375" style="1" bestFit="1" customWidth="1"/>
    <col min="34" max="34" width="11" style="1" bestFit="1" customWidth="1"/>
    <col min="35" max="35" width="8.88671875" style="1" bestFit="1" customWidth="1"/>
    <col min="36" max="36" width="11.21875" style="1" bestFit="1" customWidth="1"/>
    <col min="37" max="37" width="8" style="1" bestFit="1" customWidth="1"/>
    <col min="38" max="38" width="17.109375" style="1" bestFit="1" customWidth="1"/>
    <col min="39" max="39" width="11" style="1" bestFit="1" customWidth="1"/>
    <col min="40" max="40" width="8.88671875" style="1" bestFit="1" customWidth="1"/>
    <col min="41" max="41" width="11.21875" style="1" bestFit="1" customWidth="1"/>
    <col min="42" max="42" width="8" style="1" bestFit="1" customWidth="1"/>
    <col min="43" max="43" width="17.109375" style="1" bestFit="1" customWidth="1"/>
    <col min="44" max="16384" width="11.5546875" style="1"/>
  </cols>
  <sheetData>
    <row r="1" spans="1:83" x14ac:dyDescent="0.3">
      <c r="A1" s="4" t="s">
        <v>29</v>
      </c>
    </row>
    <row r="2" spans="1:83" x14ac:dyDescent="0.3">
      <c r="A2" s="4"/>
    </row>
    <row r="3" spans="1:83" ht="18" x14ac:dyDescent="0.35">
      <c r="B3" s="15" t="s">
        <v>70</v>
      </c>
    </row>
    <row r="5" spans="1:83" ht="28.8" x14ac:dyDescent="0.3">
      <c r="B5" s="12" t="s">
        <v>63</v>
      </c>
      <c r="C5" s="20"/>
      <c r="D5" s="7" t="s">
        <v>36</v>
      </c>
      <c r="E5" s="7" t="s">
        <v>32</v>
      </c>
      <c r="F5" s="7" t="s">
        <v>6</v>
      </c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</row>
    <row r="6" spans="1:83" x14ac:dyDescent="0.3">
      <c r="B6" s="20"/>
      <c r="C6" s="20"/>
      <c r="D6" s="1" t="s">
        <v>38</v>
      </c>
      <c r="X6" s="1" t="s">
        <v>37</v>
      </c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83" x14ac:dyDescent="0.3">
      <c r="B7" s="20"/>
      <c r="C7" s="20"/>
      <c r="D7" s="1">
        <v>2018</v>
      </c>
      <c r="I7" s="1">
        <v>2019</v>
      </c>
      <c r="N7" s="1">
        <v>2020</v>
      </c>
      <c r="S7" s="1">
        <v>2021</v>
      </c>
      <c r="X7" s="1">
        <v>2018</v>
      </c>
      <c r="AC7" s="1">
        <v>2019</v>
      </c>
      <c r="AH7" s="1">
        <v>2020</v>
      </c>
      <c r="AM7" s="1">
        <v>2021</v>
      </c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</row>
    <row r="8" spans="1:83" x14ac:dyDescent="0.3">
      <c r="B8" s="7" t="s">
        <v>4</v>
      </c>
      <c r="C8" s="7" t="s">
        <v>31</v>
      </c>
      <c r="D8" s="8" t="s">
        <v>7</v>
      </c>
      <c r="E8" s="8" t="s">
        <v>2</v>
      </c>
      <c r="F8" s="8" t="s">
        <v>3</v>
      </c>
      <c r="G8" s="8" t="s">
        <v>11</v>
      </c>
      <c r="H8" s="8" t="s">
        <v>1</v>
      </c>
      <c r="I8" s="8" t="s">
        <v>7</v>
      </c>
      <c r="J8" s="8" t="s">
        <v>2</v>
      </c>
      <c r="K8" s="8" t="s">
        <v>3</v>
      </c>
      <c r="L8" s="8" t="s">
        <v>11</v>
      </c>
      <c r="M8" s="8" t="s">
        <v>1</v>
      </c>
      <c r="N8" s="8" t="s">
        <v>7</v>
      </c>
      <c r="O8" s="8" t="s">
        <v>2</v>
      </c>
      <c r="P8" s="8" t="s">
        <v>3</v>
      </c>
      <c r="Q8" s="8" t="s">
        <v>11</v>
      </c>
      <c r="R8" s="8" t="s">
        <v>1</v>
      </c>
      <c r="S8" s="8" t="s">
        <v>7</v>
      </c>
      <c r="T8" s="8" t="s">
        <v>2</v>
      </c>
      <c r="U8" s="8" t="s">
        <v>3</v>
      </c>
      <c r="V8" s="8" t="s">
        <v>11</v>
      </c>
      <c r="W8" s="8" t="s">
        <v>1</v>
      </c>
      <c r="X8" s="8" t="s">
        <v>7</v>
      </c>
      <c r="Y8" s="8" t="s">
        <v>2</v>
      </c>
      <c r="Z8" s="8" t="s">
        <v>3</v>
      </c>
      <c r="AA8" s="8" t="s">
        <v>11</v>
      </c>
      <c r="AB8" s="8" t="s">
        <v>1</v>
      </c>
      <c r="AC8" s="8" t="s">
        <v>7</v>
      </c>
      <c r="AD8" s="8" t="s">
        <v>2</v>
      </c>
      <c r="AE8" s="8" t="s">
        <v>3</v>
      </c>
      <c r="AF8" s="8" t="s">
        <v>11</v>
      </c>
      <c r="AG8" s="8" t="s">
        <v>1</v>
      </c>
      <c r="AH8" s="8" t="s">
        <v>7</v>
      </c>
      <c r="AI8" s="8" t="s">
        <v>2</v>
      </c>
      <c r="AJ8" s="8" t="s">
        <v>3</v>
      </c>
      <c r="AK8" s="8" t="s">
        <v>11</v>
      </c>
      <c r="AL8" s="8" t="s">
        <v>1</v>
      </c>
      <c r="AM8" s="8" t="s">
        <v>7</v>
      </c>
      <c r="AN8" s="8" t="s">
        <v>2</v>
      </c>
      <c r="AO8" s="8" t="s">
        <v>3</v>
      </c>
      <c r="AP8" s="8" t="s">
        <v>11</v>
      </c>
      <c r="AQ8" s="8" t="s">
        <v>1</v>
      </c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</row>
    <row r="9" spans="1:83" x14ac:dyDescent="0.3">
      <c r="B9" s="1" t="s">
        <v>5</v>
      </c>
      <c r="C9" s="1" t="s">
        <v>40</v>
      </c>
      <c r="D9" s="17">
        <v>0.62</v>
      </c>
      <c r="E9" s="17">
        <v>0.63313754282917267</v>
      </c>
      <c r="F9" s="17">
        <v>0.73433958091446894</v>
      </c>
      <c r="G9" s="17">
        <v>0.7705521472392638</v>
      </c>
      <c r="H9" s="17">
        <v>0.86500463105896896</v>
      </c>
      <c r="I9" s="17">
        <v>0.54605263157894746</v>
      </c>
      <c r="J9" s="17">
        <v>0.67741935483870963</v>
      </c>
      <c r="K9" s="17">
        <v>0.7500693943263198</v>
      </c>
      <c r="L9" s="17">
        <v>0.77790670689255048</v>
      </c>
      <c r="M9" s="17">
        <v>0.87603614367859006</v>
      </c>
      <c r="N9" s="17">
        <v>0.5901639344262295</v>
      </c>
      <c r="O9" s="17">
        <v>0.67212635273471777</v>
      </c>
      <c r="P9" s="17">
        <v>0.73791734765351402</v>
      </c>
      <c r="Q9" s="17">
        <v>0.77484885126964931</v>
      </c>
      <c r="R9" s="17">
        <v>0.85397029420165671</v>
      </c>
      <c r="S9" s="17">
        <v>0.7042801556420234</v>
      </c>
      <c r="T9" s="17">
        <v>0.67175324675324677</v>
      </c>
      <c r="U9" s="17">
        <v>0.74168444111373721</v>
      </c>
      <c r="V9" s="17">
        <v>0.77363344051446936</v>
      </c>
      <c r="W9" s="17">
        <v>0.85945691625218446</v>
      </c>
      <c r="X9" s="17">
        <v>1</v>
      </c>
      <c r="Y9" s="17">
        <v>1</v>
      </c>
      <c r="Z9" s="17">
        <v>1</v>
      </c>
      <c r="AA9" s="17">
        <v>1</v>
      </c>
      <c r="AB9" s="17">
        <v>1</v>
      </c>
      <c r="AC9" s="17">
        <v>1</v>
      </c>
      <c r="AD9" s="17">
        <v>1</v>
      </c>
      <c r="AE9" s="17">
        <v>1</v>
      </c>
      <c r="AF9" s="17">
        <v>1</v>
      </c>
      <c r="AG9" s="17">
        <v>1</v>
      </c>
      <c r="AH9" s="17">
        <v>1</v>
      </c>
      <c r="AI9" s="17">
        <v>1</v>
      </c>
      <c r="AJ9" s="17">
        <v>1</v>
      </c>
      <c r="AK9" s="17">
        <v>1</v>
      </c>
      <c r="AL9" s="17">
        <v>1</v>
      </c>
      <c r="AM9" s="17">
        <v>1</v>
      </c>
      <c r="AN9" s="17">
        <v>1</v>
      </c>
      <c r="AO9" s="17">
        <v>1</v>
      </c>
      <c r="AP9" s="17">
        <v>1</v>
      </c>
      <c r="AQ9" s="17">
        <v>1</v>
      </c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</row>
    <row r="10" spans="1:83" x14ac:dyDescent="0.3">
      <c r="C10" s="1" t="s">
        <v>41</v>
      </c>
      <c r="D10" s="17">
        <v>0.5</v>
      </c>
      <c r="E10" s="17">
        <v>0.74599542334096103</v>
      </c>
      <c r="F10" s="17">
        <v>0.86771653543307092</v>
      </c>
      <c r="G10" s="17">
        <v>0.89988081048867696</v>
      </c>
      <c r="H10" s="17">
        <v>0.94373795761079005</v>
      </c>
      <c r="I10" s="17">
        <v>0.28571428571428575</v>
      </c>
      <c r="J10" s="17">
        <v>0.70662460567823349</v>
      </c>
      <c r="K10" s="17">
        <v>0.88813303099017382</v>
      </c>
      <c r="L10" s="17">
        <v>0.90058479532163738</v>
      </c>
      <c r="M10" s="17">
        <v>0.93661971830985913</v>
      </c>
      <c r="N10" s="17">
        <v>0.625</v>
      </c>
      <c r="O10" s="17">
        <v>0.71959459459459463</v>
      </c>
      <c r="P10" s="17">
        <v>0.86009538950715414</v>
      </c>
      <c r="Q10" s="17">
        <v>0.89312977099236646</v>
      </c>
      <c r="R10" s="17">
        <v>0.92167780252412779</v>
      </c>
      <c r="S10" s="17">
        <v>0.65</v>
      </c>
      <c r="T10" s="17">
        <v>0.8</v>
      </c>
      <c r="U10" s="17">
        <v>0.88004846526655889</v>
      </c>
      <c r="V10" s="17">
        <v>0.88166311300639666</v>
      </c>
      <c r="W10" s="17">
        <v>0.93133357426816044</v>
      </c>
      <c r="X10" s="17">
        <v>1</v>
      </c>
      <c r="Y10" s="17">
        <v>1</v>
      </c>
      <c r="Z10" s="17">
        <v>1</v>
      </c>
      <c r="AA10" s="17">
        <v>1</v>
      </c>
      <c r="AB10" s="17">
        <v>1</v>
      </c>
      <c r="AC10" s="17">
        <v>1</v>
      </c>
      <c r="AD10" s="17">
        <v>1</v>
      </c>
      <c r="AE10" s="17">
        <v>1</v>
      </c>
      <c r="AF10" s="17">
        <v>1</v>
      </c>
      <c r="AG10" s="17">
        <v>1</v>
      </c>
      <c r="AH10" s="17">
        <v>1</v>
      </c>
      <c r="AI10" s="17">
        <v>1</v>
      </c>
      <c r="AJ10" s="17">
        <v>1</v>
      </c>
      <c r="AK10" s="17">
        <v>1</v>
      </c>
      <c r="AL10" s="17">
        <v>1</v>
      </c>
      <c r="AM10" s="17">
        <v>1</v>
      </c>
      <c r="AN10" s="17">
        <v>1</v>
      </c>
      <c r="AO10" s="17">
        <v>1</v>
      </c>
      <c r="AP10" s="17">
        <v>1</v>
      </c>
      <c r="AQ10" s="17">
        <v>1</v>
      </c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3" x14ac:dyDescent="0.3">
      <c r="C11" s="1" t="s">
        <v>42</v>
      </c>
      <c r="D11" s="17">
        <v>1</v>
      </c>
      <c r="E11" s="17">
        <v>0.76111111111111118</v>
      </c>
      <c r="F11" s="17">
        <v>0.81915526472337885</v>
      </c>
      <c r="G11" s="17">
        <v>0.83744855967078191</v>
      </c>
      <c r="H11" s="17">
        <v>0.91220850480109739</v>
      </c>
      <c r="I11" s="17">
        <v>0.5</v>
      </c>
      <c r="J11" s="17">
        <v>0.71578947368421053</v>
      </c>
      <c r="K11" s="17">
        <v>0.80786516853932588</v>
      </c>
      <c r="L11" s="17">
        <v>0.83920704845814986</v>
      </c>
      <c r="M11" s="17">
        <v>0.91000918273645537</v>
      </c>
      <c r="N11" s="17" t="s">
        <v>12</v>
      </c>
      <c r="O11" s="17">
        <v>0.77173913043478259</v>
      </c>
      <c r="P11" s="17">
        <v>0.81714628297362113</v>
      </c>
      <c r="Q11" s="17">
        <v>0.83789062499999989</v>
      </c>
      <c r="R11" s="17">
        <v>0.90023094688221716</v>
      </c>
      <c r="S11" s="17" t="s">
        <v>12</v>
      </c>
      <c r="T11" s="17">
        <v>0.78823529411764703</v>
      </c>
      <c r="U11" s="17">
        <v>0.84126003705991348</v>
      </c>
      <c r="V11" s="17">
        <v>0.86120996441281128</v>
      </c>
      <c r="W11" s="17">
        <v>0.9067758071850841</v>
      </c>
      <c r="X11" s="17">
        <v>1</v>
      </c>
      <c r="Y11" s="17">
        <v>1</v>
      </c>
      <c r="Z11" s="17">
        <v>1</v>
      </c>
      <c r="AA11" s="17">
        <v>1</v>
      </c>
      <c r="AB11" s="17">
        <v>1</v>
      </c>
      <c r="AC11" s="17">
        <v>1</v>
      </c>
      <c r="AD11" s="17">
        <v>1</v>
      </c>
      <c r="AE11" s="17">
        <v>1</v>
      </c>
      <c r="AF11" s="17">
        <v>1</v>
      </c>
      <c r="AG11" s="17">
        <v>1</v>
      </c>
      <c r="AH11" s="17">
        <v>1</v>
      </c>
      <c r="AI11" s="17">
        <v>1</v>
      </c>
      <c r="AJ11" s="17">
        <v>1</v>
      </c>
      <c r="AK11" s="17">
        <v>1</v>
      </c>
      <c r="AL11" s="17">
        <v>1</v>
      </c>
      <c r="AM11" s="17">
        <v>1</v>
      </c>
      <c r="AN11" s="17">
        <v>1</v>
      </c>
      <c r="AO11" s="17">
        <v>1</v>
      </c>
      <c r="AP11" s="17">
        <v>1</v>
      </c>
      <c r="AQ11" s="17">
        <v>1</v>
      </c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</row>
    <row r="12" spans="1:83" x14ac:dyDescent="0.3">
      <c r="C12" s="1" t="s">
        <v>43</v>
      </c>
      <c r="D12" s="17">
        <v>0.53846153846153844</v>
      </c>
      <c r="E12" s="17">
        <v>0.86756756756756759</v>
      </c>
      <c r="F12" s="17">
        <v>0.85727272727272719</v>
      </c>
      <c r="G12" s="17">
        <v>0.86571428571428577</v>
      </c>
      <c r="H12" s="17">
        <v>0.94404517453798764</v>
      </c>
      <c r="I12" s="17">
        <v>0.65</v>
      </c>
      <c r="J12" s="17">
        <v>0.85000000000000009</v>
      </c>
      <c r="K12" s="17">
        <v>0.85767673621924623</v>
      </c>
      <c r="L12" s="17">
        <v>0.87201125175808725</v>
      </c>
      <c r="M12" s="17">
        <v>0.93069767441860463</v>
      </c>
      <c r="N12" s="17">
        <v>0.82608695652173914</v>
      </c>
      <c r="O12" s="17">
        <v>0.73777777777777764</v>
      </c>
      <c r="P12" s="17">
        <v>0.80033112582781452</v>
      </c>
      <c r="Q12" s="17">
        <v>0.83734087694483739</v>
      </c>
      <c r="R12" s="17">
        <v>0.89806451612903226</v>
      </c>
      <c r="S12" s="17">
        <v>0.72727272727272729</v>
      </c>
      <c r="T12" s="17">
        <v>0.72796934865900376</v>
      </c>
      <c r="U12" s="17">
        <v>0.81653570208404502</v>
      </c>
      <c r="V12" s="17">
        <v>0.87894073139974782</v>
      </c>
      <c r="W12" s="17">
        <v>0.90016168148746967</v>
      </c>
      <c r="X12" s="17">
        <v>1</v>
      </c>
      <c r="Y12" s="17">
        <v>1</v>
      </c>
      <c r="Z12" s="17">
        <v>1</v>
      </c>
      <c r="AA12" s="17">
        <v>1</v>
      </c>
      <c r="AB12" s="17">
        <v>1</v>
      </c>
      <c r="AC12" s="17">
        <v>1</v>
      </c>
      <c r="AD12" s="17">
        <v>1</v>
      </c>
      <c r="AE12" s="17">
        <v>1</v>
      </c>
      <c r="AF12" s="17">
        <v>1</v>
      </c>
      <c r="AG12" s="17">
        <v>1</v>
      </c>
      <c r="AH12" s="17">
        <v>1</v>
      </c>
      <c r="AI12" s="17">
        <v>1</v>
      </c>
      <c r="AJ12" s="17">
        <v>1</v>
      </c>
      <c r="AK12" s="17">
        <v>1</v>
      </c>
      <c r="AL12" s="17">
        <v>1</v>
      </c>
      <c r="AM12" s="17">
        <v>1</v>
      </c>
      <c r="AN12" s="17">
        <v>1</v>
      </c>
      <c r="AO12" s="17">
        <v>1</v>
      </c>
      <c r="AP12" s="17">
        <v>1</v>
      </c>
      <c r="AQ12" s="17">
        <v>1</v>
      </c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</row>
    <row r="13" spans="1:83" x14ac:dyDescent="0.3">
      <c r="C13" s="1" t="s">
        <v>44</v>
      </c>
      <c r="D13" s="17">
        <v>0.47368421052631582</v>
      </c>
      <c r="E13" s="17">
        <v>0.69720767888307167</v>
      </c>
      <c r="F13" s="17">
        <v>0.7808088515833651</v>
      </c>
      <c r="G13" s="17">
        <v>0.79744525547445266</v>
      </c>
      <c r="H13" s="17">
        <v>0.85917764041924205</v>
      </c>
      <c r="I13" s="17">
        <v>0.53846153846153844</v>
      </c>
      <c r="J13" s="17">
        <v>0.6897533206831119</v>
      </c>
      <c r="K13" s="17">
        <v>0.7740819073255143</v>
      </c>
      <c r="L13" s="17">
        <v>0.77954971857410882</v>
      </c>
      <c r="M13" s="17">
        <v>0.85415126878541514</v>
      </c>
      <c r="N13" s="17">
        <v>0.19999999999999998</v>
      </c>
      <c r="O13" s="17">
        <v>0.66771819137749744</v>
      </c>
      <c r="P13" s="17">
        <v>0.75490196078431371</v>
      </c>
      <c r="Q13" s="17">
        <v>0.78252427184466011</v>
      </c>
      <c r="R13" s="17">
        <v>0.82164232702896811</v>
      </c>
      <c r="S13" s="17">
        <v>0.41176470588235292</v>
      </c>
      <c r="T13" s="17">
        <v>0.63745892661555315</v>
      </c>
      <c r="U13" s="17">
        <v>0.72244723939458533</v>
      </c>
      <c r="V13" s="17">
        <v>0.78524590163934427</v>
      </c>
      <c r="W13" s="17">
        <v>0.84263726165862629</v>
      </c>
      <c r="X13" s="17">
        <v>1</v>
      </c>
      <c r="Y13" s="17">
        <v>1</v>
      </c>
      <c r="Z13" s="17">
        <v>1</v>
      </c>
      <c r="AA13" s="17">
        <v>1</v>
      </c>
      <c r="AB13" s="17">
        <v>1</v>
      </c>
      <c r="AC13" s="17">
        <v>1</v>
      </c>
      <c r="AD13" s="17">
        <v>1</v>
      </c>
      <c r="AE13" s="17">
        <v>1</v>
      </c>
      <c r="AF13" s="17">
        <v>1</v>
      </c>
      <c r="AG13" s="17">
        <v>1</v>
      </c>
      <c r="AH13" s="17">
        <v>1</v>
      </c>
      <c r="AI13" s="17">
        <v>1</v>
      </c>
      <c r="AJ13" s="17">
        <v>1</v>
      </c>
      <c r="AK13" s="17">
        <v>1</v>
      </c>
      <c r="AL13" s="17">
        <v>1</v>
      </c>
      <c r="AM13" s="17">
        <v>1</v>
      </c>
      <c r="AN13" s="17">
        <v>1</v>
      </c>
      <c r="AO13" s="17">
        <v>1</v>
      </c>
      <c r="AP13" s="17">
        <v>1</v>
      </c>
      <c r="AQ13" s="17">
        <v>1</v>
      </c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</row>
    <row r="14" spans="1:83" x14ac:dyDescent="0.3">
      <c r="C14" s="1" t="s">
        <v>45</v>
      </c>
      <c r="D14" s="17">
        <v>1</v>
      </c>
      <c r="E14" s="17">
        <v>0.83333333333333337</v>
      </c>
      <c r="F14" s="17">
        <v>0.86050895381715364</v>
      </c>
      <c r="G14" s="17">
        <v>0.88888888888888884</v>
      </c>
      <c r="H14" s="17">
        <v>0.92803347280334736</v>
      </c>
      <c r="I14" s="17">
        <v>1</v>
      </c>
      <c r="J14" s="17">
        <v>0.7857142857142857</v>
      </c>
      <c r="K14" s="17">
        <v>0.86376274328081559</v>
      </c>
      <c r="L14" s="17">
        <v>0.89355742296918761</v>
      </c>
      <c r="M14" s="17">
        <v>0.93202293202293207</v>
      </c>
      <c r="N14" s="17">
        <v>0.6</v>
      </c>
      <c r="O14" s="17">
        <v>0.78571428571428581</v>
      </c>
      <c r="P14" s="17">
        <v>0.84368737474949895</v>
      </c>
      <c r="Q14" s="17">
        <v>0.88266666666666671</v>
      </c>
      <c r="R14" s="17">
        <v>0.91166936790923825</v>
      </c>
      <c r="S14" s="17" t="s">
        <v>12</v>
      </c>
      <c r="T14" s="17">
        <v>0.73684210526315796</v>
      </c>
      <c r="U14" s="17">
        <v>0.84400000000000008</v>
      </c>
      <c r="V14" s="17">
        <v>0.90754257907542568</v>
      </c>
      <c r="W14" s="17">
        <v>0.91724671307037886</v>
      </c>
      <c r="X14" s="17">
        <v>1</v>
      </c>
      <c r="Y14" s="17">
        <v>1</v>
      </c>
      <c r="Z14" s="17">
        <v>1</v>
      </c>
      <c r="AA14" s="17">
        <v>1</v>
      </c>
      <c r="AB14" s="17">
        <v>1</v>
      </c>
      <c r="AC14" s="17">
        <v>1</v>
      </c>
      <c r="AD14" s="17">
        <v>1</v>
      </c>
      <c r="AE14" s="17">
        <v>1</v>
      </c>
      <c r="AF14" s="17">
        <v>1</v>
      </c>
      <c r="AG14" s="17">
        <v>1</v>
      </c>
      <c r="AH14" s="17">
        <v>1</v>
      </c>
      <c r="AI14" s="17">
        <v>1</v>
      </c>
      <c r="AJ14" s="17">
        <v>1</v>
      </c>
      <c r="AK14" s="17">
        <v>1</v>
      </c>
      <c r="AL14" s="17">
        <v>1</v>
      </c>
      <c r="AM14" s="17"/>
      <c r="AN14" s="17">
        <v>1</v>
      </c>
      <c r="AO14" s="17">
        <v>1</v>
      </c>
      <c r="AP14" s="17">
        <v>1</v>
      </c>
      <c r="AQ14" s="17">
        <v>1</v>
      </c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</row>
    <row r="15" spans="1:83" x14ac:dyDescent="0.3">
      <c r="C15" s="1" t="s">
        <v>47</v>
      </c>
      <c r="D15" s="17">
        <v>0.61111111111111116</v>
      </c>
      <c r="E15" s="17">
        <v>0.68888888888888899</v>
      </c>
      <c r="F15" s="17">
        <v>0.79570763312411419</v>
      </c>
      <c r="G15" s="17">
        <v>0.83384301732925592</v>
      </c>
      <c r="H15" s="17">
        <v>0.88958677685950416</v>
      </c>
      <c r="I15" s="17">
        <v>0.5357142857142857</v>
      </c>
      <c r="J15" s="17">
        <v>0.73058823529411765</v>
      </c>
      <c r="K15" s="17">
        <v>0.81897099301291554</v>
      </c>
      <c r="L15" s="17">
        <v>0.83139534883720922</v>
      </c>
      <c r="M15" s="17">
        <v>0.89884842826019296</v>
      </c>
      <c r="N15" s="17">
        <v>0.4285714285714286</v>
      </c>
      <c r="O15" s="17">
        <v>0.71391752577319589</v>
      </c>
      <c r="P15" s="17">
        <v>0.79935275080906154</v>
      </c>
      <c r="Q15" s="17">
        <v>0.82582582582582575</v>
      </c>
      <c r="R15" s="17">
        <v>0.88366412213740453</v>
      </c>
      <c r="S15" s="17">
        <v>0.6</v>
      </c>
      <c r="T15" s="17">
        <v>0.75247524752475248</v>
      </c>
      <c r="U15" s="17">
        <v>0.82681678607983633</v>
      </c>
      <c r="V15" s="17">
        <v>0.82250686184812449</v>
      </c>
      <c r="W15" s="17">
        <v>0.89681107099879676</v>
      </c>
      <c r="X15" s="17">
        <v>1</v>
      </c>
      <c r="Y15" s="17">
        <v>1</v>
      </c>
      <c r="Z15" s="17">
        <v>1</v>
      </c>
      <c r="AA15" s="17">
        <v>1</v>
      </c>
      <c r="AB15" s="17">
        <v>1</v>
      </c>
      <c r="AC15" s="17">
        <v>1</v>
      </c>
      <c r="AD15" s="17">
        <v>1</v>
      </c>
      <c r="AE15" s="17">
        <v>1</v>
      </c>
      <c r="AF15" s="17">
        <v>1</v>
      </c>
      <c r="AG15" s="17">
        <v>1</v>
      </c>
      <c r="AH15" s="17">
        <v>1</v>
      </c>
      <c r="AI15" s="17">
        <v>1</v>
      </c>
      <c r="AJ15" s="17">
        <v>1</v>
      </c>
      <c r="AK15" s="17">
        <v>1</v>
      </c>
      <c r="AL15" s="17">
        <v>1</v>
      </c>
      <c r="AM15" s="17">
        <v>1</v>
      </c>
      <c r="AN15" s="17">
        <v>1</v>
      </c>
      <c r="AO15" s="17">
        <v>1</v>
      </c>
      <c r="AP15" s="17">
        <v>1</v>
      </c>
      <c r="AQ15" s="17">
        <v>1</v>
      </c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</row>
    <row r="16" spans="1:83" x14ac:dyDescent="0.3">
      <c r="C16" s="1" t="s">
        <v>46</v>
      </c>
      <c r="D16" s="17">
        <v>0.30434782608695654</v>
      </c>
      <c r="E16" s="17">
        <v>0.74635568513119543</v>
      </c>
      <c r="F16" s="17">
        <v>0.8632174277335567</v>
      </c>
      <c r="G16" s="17">
        <v>0.89173372348207769</v>
      </c>
      <c r="H16" s="17">
        <v>0.91685912240184753</v>
      </c>
      <c r="I16" s="17">
        <v>0.4285714285714286</v>
      </c>
      <c r="J16" s="17">
        <v>0.73925925925925928</v>
      </c>
      <c r="K16" s="17">
        <v>0.87100949094046587</v>
      </c>
      <c r="L16" s="17">
        <v>0.88863287250384038</v>
      </c>
      <c r="M16" s="17">
        <v>0.91779328390754455</v>
      </c>
      <c r="N16" s="17">
        <v>0.53333333333333333</v>
      </c>
      <c r="O16" s="17">
        <v>0.72869565217391297</v>
      </c>
      <c r="P16" s="17">
        <v>0.85796206440229383</v>
      </c>
      <c r="Q16" s="17">
        <v>0.88645262333594366</v>
      </c>
      <c r="R16" s="17">
        <v>0.91859956236323859</v>
      </c>
      <c r="S16" s="17">
        <v>0.6</v>
      </c>
      <c r="T16" s="17">
        <v>0.75992438563327025</v>
      </c>
      <c r="U16" s="17">
        <v>0.86726862302483065</v>
      </c>
      <c r="V16" s="17">
        <v>0.86987270155586982</v>
      </c>
      <c r="W16" s="17">
        <v>0.92370689655172422</v>
      </c>
      <c r="X16" s="17">
        <v>1</v>
      </c>
      <c r="Y16" s="17">
        <v>1</v>
      </c>
      <c r="Z16" s="17">
        <v>1</v>
      </c>
      <c r="AA16" s="17">
        <v>1</v>
      </c>
      <c r="AB16" s="17">
        <v>1</v>
      </c>
      <c r="AC16" s="17">
        <v>1</v>
      </c>
      <c r="AD16" s="17">
        <v>1</v>
      </c>
      <c r="AE16" s="17">
        <v>1</v>
      </c>
      <c r="AF16" s="17">
        <v>1</v>
      </c>
      <c r="AG16" s="17">
        <v>1</v>
      </c>
      <c r="AH16" s="17">
        <v>1</v>
      </c>
      <c r="AI16" s="17">
        <v>1</v>
      </c>
      <c r="AJ16" s="17">
        <v>1</v>
      </c>
      <c r="AK16" s="17">
        <v>1</v>
      </c>
      <c r="AL16" s="17">
        <v>1</v>
      </c>
      <c r="AM16" s="17">
        <v>1</v>
      </c>
      <c r="AN16" s="17">
        <v>1</v>
      </c>
      <c r="AO16" s="17">
        <v>1</v>
      </c>
      <c r="AP16" s="17">
        <v>1</v>
      </c>
      <c r="AQ16" s="17">
        <v>1</v>
      </c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</row>
    <row r="17" spans="2:83" x14ac:dyDescent="0.3">
      <c r="C17" s="1" t="s">
        <v>48</v>
      </c>
      <c r="D17" s="17">
        <v>0.61111111111111116</v>
      </c>
      <c r="E17" s="17">
        <v>0.80652962515114868</v>
      </c>
      <c r="F17" s="17">
        <v>0.84698048523206737</v>
      </c>
      <c r="G17" s="17">
        <v>0.87439090416892262</v>
      </c>
      <c r="H17" s="17">
        <v>0.93566120944843834</v>
      </c>
      <c r="I17" s="17">
        <v>0.76859504132231415</v>
      </c>
      <c r="J17" s="17">
        <v>0.77984909010208603</v>
      </c>
      <c r="K17" s="17">
        <v>0.85357489485603366</v>
      </c>
      <c r="L17" s="17">
        <v>0.88181818181818183</v>
      </c>
      <c r="M17" s="17">
        <v>0.93911224726934694</v>
      </c>
      <c r="N17" s="17">
        <v>0.65454545454545454</v>
      </c>
      <c r="O17" s="17">
        <v>0.77090909090909099</v>
      </c>
      <c r="P17" s="17">
        <v>0.83164582092515393</v>
      </c>
      <c r="Q17" s="17">
        <v>0.87374646438673187</v>
      </c>
      <c r="R17" s="17">
        <v>0.92359734048757725</v>
      </c>
      <c r="S17" s="17">
        <v>0.6588235294117647</v>
      </c>
      <c r="T17" s="17">
        <v>0.82074468085106389</v>
      </c>
      <c r="U17" s="17">
        <v>0.84295354779532194</v>
      </c>
      <c r="V17" s="17">
        <v>0.85688820982938629</v>
      </c>
      <c r="W17" s="17">
        <v>0.93381732230288694</v>
      </c>
      <c r="X17" s="17">
        <v>1</v>
      </c>
      <c r="Y17" s="17">
        <v>1</v>
      </c>
      <c r="Z17" s="17">
        <v>1</v>
      </c>
      <c r="AA17" s="17">
        <v>1</v>
      </c>
      <c r="AB17" s="17">
        <v>1</v>
      </c>
      <c r="AC17" s="17">
        <v>1</v>
      </c>
      <c r="AD17" s="17">
        <v>1</v>
      </c>
      <c r="AE17" s="17">
        <v>1</v>
      </c>
      <c r="AF17" s="17">
        <v>1</v>
      </c>
      <c r="AG17" s="17">
        <v>1</v>
      </c>
      <c r="AH17" s="17">
        <v>1</v>
      </c>
      <c r="AI17" s="17">
        <v>1</v>
      </c>
      <c r="AJ17" s="17">
        <v>1</v>
      </c>
      <c r="AK17" s="17">
        <v>1</v>
      </c>
      <c r="AL17" s="17">
        <v>1</v>
      </c>
      <c r="AM17" s="17">
        <v>1</v>
      </c>
      <c r="AN17" s="17">
        <v>1</v>
      </c>
      <c r="AO17" s="17">
        <v>1</v>
      </c>
      <c r="AP17" s="17">
        <v>1</v>
      </c>
      <c r="AQ17" s="17">
        <v>1</v>
      </c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</row>
    <row r="18" spans="2:83" x14ac:dyDescent="0.3">
      <c r="C18" s="1" t="s">
        <v>57</v>
      </c>
      <c r="D18" s="17">
        <v>0.66666666666666674</v>
      </c>
      <c r="E18" s="17">
        <v>0.42857142857142855</v>
      </c>
      <c r="F18" s="17">
        <v>0.68108108108108101</v>
      </c>
      <c r="G18" s="17">
        <v>0.77777777777777768</v>
      </c>
      <c r="H18" s="17">
        <v>0.85454545454545461</v>
      </c>
      <c r="I18" s="17" t="s">
        <v>12</v>
      </c>
      <c r="J18" s="17">
        <v>0.60377358490566035</v>
      </c>
      <c r="K18" s="17">
        <v>0.72222222222222221</v>
      </c>
      <c r="L18" s="17">
        <v>0.80645161290322576</v>
      </c>
      <c r="M18" s="17">
        <v>0.87500000000000011</v>
      </c>
      <c r="N18" s="17">
        <v>0.33333333333333337</v>
      </c>
      <c r="O18" s="17">
        <v>0.58536585365853644</v>
      </c>
      <c r="P18" s="17">
        <v>0.71875000000000011</v>
      </c>
      <c r="Q18" s="17">
        <v>0.75000000000000011</v>
      </c>
      <c r="R18" s="17">
        <v>0.90566037735849059</v>
      </c>
      <c r="S18" s="17">
        <v>0</v>
      </c>
      <c r="T18" s="17">
        <v>0.51428571428571435</v>
      </c>
      <c r="U18" s="17">
        <v>0.71282051282051284</v>
      </c>
      <c r="V18" s="17">
        <v>0.69230769230769229</v>
      </c>
      <c r="W18" s="17">
        <v>0.8411214953271029</v>
      </c>
      <c r="X18" s="17">
        <v>1</v>
      </c>
      <c r="Y18" s="17">
        <v>1</v>
      </c>
      <c r="Z18" s="17">
        <v>1</v>
      </c>
      <c r="AA18" s="17">
        <v>1</v>
      </c>
      <c r="AB18" s="17">
        <v>1</v>
      </c>
      <c r="AC18" s="17">
        <v>1</v>
      </c>
      <c r="AD18" s="17">
        <v>1</v>
      </c>
      <c r="AE18" s="17">
        <v>1</v>
      </c>
      <c r="AF18" s="17">
        <v>1</v>
      </c>
      <c r="AG18" s="17">
        <v>1</v>
      </c>
      <c r="AH18" s="17">
        <v>1</v>
      </c>
      <c r="AI18" s="17">
        <v>1</v>
      </c>
      <c r="AJ18" s="17">
        <v>1</v>
      </c>
      <c r="AK18" s="17">
        <v>1</v>
      </c>
      <c r="AL18" s="17">
        <v>1</v>
      </c>
      <c r="AM18" s="17">
        <v>1</v>
      </c>
      <c r="AN18" s="17">
        <v>1</v>
      </c>
      <c r="AO18" s="17">
        <v>1</v>
      </c>
      <c r="AP18" s="17">
        <v>1</v>
      </c>
      <c r="AQ18" s="17">
        <v>1</v>
      </c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</row>
    <row r="19" spans="2:83" x14ac:dyDescent="0.3">
      <c r="C19" s="1" t="s">
        <v>49</v>
      </c>
      <c r="D19" s="17">
        <v>0.52</v>
      </c>
      <c r="E19" s="17">
        <v>0.69439579684763564</v>
      </c>
      <c r="F19" s="17">
        <v>0.8106671391866751</v>
      </c>
      <c r="G19" s="17">
        <v>0.87196715192235918</v>
      </c>
      <c r="H19" s="17">
        <v>0.89847378898473784</v>
      </c>
      <c r="I19" s="17">
        <v>0.65454545454545454</v>
      </c>
      <c r="J19" s="17">
        <v>0.75354107648725221</v>
      </c>
      <c r="K19" s="17">
        <v>0.83480613165013517</v>
      </c>
      <c r="L19" s="17">
        <v>0.87382297551789079</v>
      </c>
      <c r="M19" s="17">
        <v>0.89590172614635188</v>
      </c>
      <c r="N19" s="17">
        <v>0.67441860465116277</v>
      </c>
      <c r="O19" s="17">
        <v>0.71808510638297873</v>
      </c>
      <c r="P19" s="17">
        <v>0.80833956619296943</v>
      </c>
      <c r="Q19" s="17">
        <v>0.84882418812989935</v>
      </c>
      <c r="R19" s="17">
        <v>0.88109222050489444</v>
      </c>
      <c r="S19" s="17">
        <v>0.45714285714285718</v>
      </c>
      <c r="T19" s="17">
        <v>0.70124879923150818</v>
      </c>
      <c r="U19" s="17">
        <v>0.7979854504756575</v>
      </c>
      <c r="V19" s="17">
        <v>0.83966879939781713</v>
      </c>
      <c r="W19" s="17">
        <v>0.9042436345481778</v>
      </c>
      <c r="X19" s="17">
        <v>1</v>
      </c>
      <c r="Y19" s="17">
        <v>1</v>
      </c>
      <c r="Z19" s="17">
        <v>1</v>
      </c>
      <c r="AA19" s="17">
        <v>1</v>
      </c>
      <c r="AB19" s="17">
        <v>1</v>
      </c>
      <c r="AC19" s="17">
        <v>1</v>
      </c>
      <c r="AD19" s="17">
        <v>1</v>
      </c>
      <c r="AE19" s="17">
        <v>1</v>
      </c>
      <c r="AF19" s="17">
        <v>1</v>
      </c>
      <c r="AG19" s="17">
        <v>1</v>
      </c>
      <c r="AH19" s="17">
        <v>1</v>
      </c>
      <c r="AI19" s="17">
        <v>1</v>
      </c>
      <c r="AJ19" s="17">
        <v>1</v>
      </c>
      <c r="AK19" s="17">
        <v>1</v>
      </c>
      <c r="AL19" s="17">
        <v>1</v>
      </c>
      <c r="AM19" s="17">
        <v>1</v>
      </c>
      <c r="AN19" s="17">
        <v>1</v>
      </c>
      <c r="AO19" s="17">
        <v>1</v>
      </c>
      <c r="AP19" s="17">
        <v>1</v>
      </c>
      <c r="AQ19" s="17">
        <v>1</v>
      </c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</row>
    <row r="20" spans="2:83" x14ac:dyDescent="0.3">
      <c r="C20" s="1" t="s">
        <v>50</v>
      </c>
      <c r="D20" s="17">
        <v>0.5</v>
      </c>
      <c r="E20" s="17">
        <v>0.61739130434782619</v>
      </c>
      <c r="F20" s="17">
        <v>0.74199999999999999</v>
      </c>
      <c r="G20" s="17">
        <v>0.77480916030534353</v>
      </c>
      <c r="H20" s="17">
        <v>0.84610123119015057</v>
      </c>
      <c r="I20" s="17">
        <v>0.28571428571428575</v>
      </c>
      <c r="J20" s="17">
        <v>0.63709677419354838</v>
      </c>
      <c r="K20" s="17">
        <v>0.77254428341384862</v>
      </c>
      <c r="L20" s="17">
        <v>0.76380952380952383</v>
      </c>
      <c r="M20" s="17">
        <v>0.86789869952087617</v>
      </c>
      <c r="N20" s="17">
        <v>0.65217391304347827</v>
      </c>
      <c r="O20" s="17">
        <v>0.63397129186602874</v>
      </c>
      <c r="P20" s="17">
        <v>0.75948827292110876</v>
      </c>
      <c r="Q20" s="17">
        <v>0.75300171526586623</v>
      </c>
      <c r="R20" s="17">
        <v>0.87206965840589401</v>
      </c>
      <c r="S20" s="17">
        <v>0.33333333333333331</v>
      </c>
      <c r="T20" s="17">
        <v>0.64285714285714279</v>
      </c>
      <c r="U20" s="17">
        <v>0.78771416631842872</v>
      </c>
      <c r="V20" s="17">
        <v>0.81597222222222221</v>
      </c>
      <c r="W20" s="17">
        <v>0.86270871985157704</v>
      </c>
      <c r="X20" s="17">
        <v>1</v>
      </c>
      <c r="Y20" s="17">
        <v>1</v>
      </c>
      <c r="Z20" s="17">
        <v>1</v>
      </c>
      <c r="AA20" s="17">
        <v>1</v>
      </c>
      <c r="AB20" s="17">
        <v>1</v>
      </c>
      <c r="AC20" s="17">
        <v>1</v>
      </c>
      <c r="AD20" s="17">
        <v>1</v>
      </c>
      <c r="AE20" s="17">
        <v>1</v>
      </c>
      <c r="AF20" s="17">
        <v>1</v>
      </c>
      <c r="AG20" s="17">
        <v>1</v>
      </c>
      <c r="AH20" s="17">
        <v>1</v>
      </c>
      <c r="AI20" s="17">
        <v>1</v>
      </c>
      <c r="AJ20" s="17">
        <v>1</v>
      </c>
      <c r="AK20" s="17">
        <v>1</v>
      </c>
      <c r="AL20" s="17">
        <v>1</v>
      </c>
      <c r="AM20" s="17">
        <v>1</v>
      </c>
      <c r="AN20" s="17">
        <v>1</v>
      </c>
      <c r="AO20" s="17">
        <v>1</v>
      </c>
      <c r="AP20" s="17">
        <v>1</v>
      </c>
      <c r="AQ20" s="17">
        <v>1</v>
      </c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</row>
    <row r="21" spans="2:83" x14ac:dyDescent="0.3">
      <c r="C21" s="1" t="s">
        <v>51</v>
      </c>
      <c r="D21" s="17">
        <v>0.4705882352941177</v>
      </c>
      <c r="E21" s="17">
        <v>0.74422442244224418</v>
      </c>
      <c r="F21" s="17">
        <v>0.83939169139465863</v>
      </c>
      <c r="G21" s="17">
        <v>0.86888888888888882</v>
      </c>
      <c r="H21" s="17">
        <v>0.91102781613730521</v>
      </c>
      <c r="I21" s="17">
        <v>0.77777777777777768</v>
      </c>
      <c r="J21" s="17">
        <v>0.71860465116279071</v>
      </c>
      <c r="K21" s="17">
        <v>0.85775301764159695</v>
      </c>
      <c r="L21" s="17">
        <v>0.87606837606837606</v>
      </c>
      <c r="M21" s="17">
        <v>0.92340343430445704</v>
      </c>
      <c r="N21" s="17">
        <v>0.8</v>
      </c>
      <c r="O21" s="17">
        <v>0.75801749271137031</v>
      </c>
      <c r="P21" s="17">
        <v>0.86002326483132996</v>
      </c>
      <c r="Q21" s="17">
        <v>0.88312693498452011</v>
      </c>
      <c r="R21" s="17">
        <v>0.90584535701072877</v>
      </c>
      <c r="S21" s="17">
        <v>0.66666666666666674</v>
      </c>
      <c r="T21" s="17">
        <v>0.77627118644067794</v>
      </c>
      <c r="U21" s="17">
        <v>0.8592328983788059</v>
      </c>
      <c r="V21" s="17">
        <v>0.88812260536398469</v>
      </c>
      <c r="W21" s="17">
        <v>0.91028835884656467</v>
      </c>
      <c r="X21" s="17">
        <v>1</v>
      </c>
      <c r="Y21" s="17">
        <v>1</v>
      </c>
      <c r="Z21" s="17">
        <v>1</v>
      </c>
      <c r="AA21" s="17">
        <v>1</v>
      </c>
      <c r="AB21" s="17">
        <v>1</v>
      </c>
      <c r="AC21" s="17">
        <v>1</v>
      </c>
      <c r="AD21" s="17">
        <v>1</v>
      </c>
      <c r="AE21" s="17">
        <v>1</v>
      </c>
      <c r="AF21" s="17">
        <v>1</v>
      </c>
      <c r="AG21" s="17">
        <v>1</v>
      </c>
      <c r="AH21" s="17">
        <v>1</v>
      </c>
      <c r="AI21" s="17">
        <v>1</v>
      </c>
      <c r="AJ21" s="17">
        <v>1</v>
      </c>
      <c r="AK21" s="17">
        <v>1</v>
      </c>
      <c r="AL21" s="17">
        <v>1</v>
      </c>
      <c r="AM21" s="17">
        <v>1</v>
      </c>
      <c r="AN21" s="17">
        <v>1</v>
      </c>
      <c r="AO21" s="17">
        <v>1</v>
      </c>
      <c r="AP21" s="17">
        <v>1</v>
      </c>
      <c r="AQ21" s="17">
        <v>1</v>
      </c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</row>
    <row r="22" spans="2:83" x14ac:dyDescent="0.3">
      <c r="C22" s="1" t="s">
        <v>52</v>
      </c>
      <c r="D22" s="17">
        <v>0.37096774193548382</v>
      </c>
      <c r="E22" s="17">
        <v>0.78016424510423255</v>
      </c>
      <c r="F22" s="17">
        <v>0.83191312872332412</v>
      </c>
      <c r="G22" s="17">
        <v>0.86896838602329451</v>
      </c>
      <c r="H22" s="17">
        <v>0.92650041761126356</v>
      </c>
      <c r="I22" s="17">
        <v>0.5</v>
      </c>
      <c r="J22" s="17">
        <v>0.82786287381473378</v>
      </c>
      <c r="K22" s="17">
        <v>0.86577631873461158</v>
      </c>
      <c r="L22" s="17">
        <v>0.87109374999999989</v>
      </c>
      <c r="M22" s="17">
        <v>0.9241018049308205</v>
      </c>
      <c r="N22" s="17">
        <v>0.55000000000000004</v>
      </c>
      <c r="O22" s="17">
        <v>0.77615571776155712</v>
      </c>
      <c r="P22" s="17">
        <v>0.84034003091190113</v>
      </c>
      <c r="Q22" s="17">
        <v>0.84201887566680345</v>
      </c>
      <c r="R22" s="17">
        <v>0.91164968328284213</v>
      </c>
      <c r="S22" s="17">
        <v>0.88235294117647067</v>
      </c>
      <c r="T22" s="17">
        <v>0.77991631799163186</v>
      </c>
      <c r="U22" s="17">
        <v>0.84562057398434598</v>
      </c>
      <c r="V22" s="17">
        <v>0.85008169934640521</v>
      </c>
      <c r="W22" s="17">
        <v>0.92431931030719705</v>
      </c>
      <c r="X22" s="17">
        <v>1</v>
      </c>
      <c r="Y22" s="17">
        <v>1</v>
      </c>
      <c r="Z22" s="17">
        <v>1</v>
      </c>
      <c r="AA22" s="17">
        <v>1</v>
      </c>
      <c r="AB22" s="17">
        <v>1</v>
      </c>
      <c r="AC22" s="17">
        <v>1</v>
      </c>
      <c r="AD22" s="17">
        <v>1</v>
      </c>
      <c r="AE22" s="17">
        <v>1</v>
      </c>
      <c r="AF22" s="17">
        <v>1</v>
      </c>
      <c r="AG22" s="17">
        <v>1</v>
      </c>
      <c r="AH22" s="17">
        <v>1</v>
      </c>
      <c r="AI22" s="17">
        <v>1</v>
      </c>
      <c r="AJ22" s="17">
        <v>1</v>
      </c>
      <c r="AK22" s="17">
        <v>1</v>
      </c>
      <c r="AL22" s="17">
        <v>1</v>
      </c>
      <c r="AM22" s="17">
        <v>1</v>
      </c>
      <c r="AN22" s="17">
        <v>1</v>
      </c>
      <c r="AO22" s="17">
        <v>1</v>
      </c>
      <c r="AP22" s="17">
        <v>1</v>
      </c>
      <c r="AQ22" s="17">
        <v>1</v>
      </c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</row>
    <row r="23" spans="2:83" x14ac:dyDescent="0.3">
      <c r="C23" s="1" t="s">
        <v>58</v>
      </c>
      <c r="D23" s="17">
        <v>0.25</v>
      </c>
      <c r="E23" s="17">
        <v>0.52941176470588225</v>
      </c>
      <c r="F23" s="17">
        <v>0.71428571428571419</v>
      </c>
      <c r="G23" s="17">
        <v>0.78787878787878796</v>
      </c>
      <c r="H23" s="17">
        <v>0.890625</v>
      </c>
      <c r="I23" s="17">
        <v>0.25</v>
      </c>
      <c r="J23" s="17">
        <v>0.50847457627118653</v>
      </c>
      <c r="K23" s="17">
        <v>0.6917808219178081</v>
      </c>
      <c r="L23" s="17">
        <v>0.76190476190476186</v>
      </c>
      <c r="M23" s="17">
        <v>0.8828125</v>
      </c>
      <c r="N23" s="17">
        <v>0.6</v>
      </c>
      <c r="O23" s="17">
        <v>0.52830188679245282</v>
      </c>
      <c r="P23" s="17">
        <v>0.6827586206896552</v>
      </c>
      <c r="Q23" s="17">
        <v>0.76315789473684215</v>
      </c>
      <c r="R23" s="17">
        <v>0.92715231788079477</v>
      </c>
      <c r="S23" s="17">
        <v>0.5</v>
      </c>
      <c r="T23" s="17">
        <v>0.5227272727272726</v>
      </c>
      <c r="U23" s="17">
        <v>0.76190476190476186</v>
      </c>
      <c r="V23" s="17">
        <v>0.73529411764705888</v>
      </c>
      <c r="W23" s="17">
        <v>0.91764705882352937</v>
      </c>
      <c r="X23" s="17">
        <v>1</v>
      </c>
      <c r="Y23" s="17">
        <v>1</v>
      </c>
      <c r="Z23" s="17">
        <v>1</v>
      </c>
      <c r="AA23" s="17">
        <v>1</v>
      </c>
      <c r="AB23" s="17">
        <v>1</v>
      </c>
      <c r="AC23" s="17">
        <v>1</v>
      </c>
      <c r="AD23" s="17">
        <v>1</v>
      </c>
      <c r="AE23" s="17">
        <v>1</v>
      </c>
      <c r="AF23" s="17">
        <v>1</v>
      </c>
      <c r="AG23" s="17">
        <v>1</v>
      </c>
      <c r="AH23" s="17">
        <v>1</v>
      </c>
      <c r="AI23" s="17">
        <v>1</v>
      </c>
      <c r="AJ23" s="17">
        <v>1</v>
      </c>
      <c r="AK23" s="17">
        <v>1</v>
      </c>
      <c r="AL23" s="17">
        <v>1</v>
      </c>
      <c r="AM23" s="17">
        <v>1</v>
      </c>
      <c r="AN23" s="17">
        <v>1</v>
      </c>
      <c r="AO23" s="17">
        <v>1</v>
      </c>
      <c r="AP23" s="17">
        <v>1</v>
      </c>
      <c r="AQ23" s="17">
        <v>1</v>
      </c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</row>
    <row r="24" spans="2:83" x14ac:dyDescent="0.3">
      <c r="C24" s="1" t="s">
        <v>53</v>
      </c>
      <c r="D24" s="17">
        <v>0.66666666666666674</v>
      </c>
      <c r="E24" s="17">
        <v>0.77370030581039739</v>
      </c>
      <c r="F24" s="17">
        <v>0.80376670716889442</v>
      </c>
      <c r="G24" s="17">
        <v>0.79918588873812746</v>
      </c>
      <c r="H24" s="17">
        <v>0.90321217244294161</v>
      </c>
      <c r="I24" s="17">
        <v>0.83333333333333337</v>
      </c>
      <c r="J24" s="17">
        <v>0.77226027397260266</v>
      </c>
      <c r="K24" s="17">
        <v>0.82326420198376915</v>
      </c>
      <c r="L24" s="17">
        <v>0.85786163522012582</v>
      </c>
      <c r="M24" s="17">
        <v>0.91384358009201172</v>
      </c>
      <c r="N24" s="17">
        <v>0.81944444444444442</v>
      </c>
      <c r="O24" s="17">
        <v>0.78162911611785091</v>
      </c>
      <c r="P24" s="17">
        <v>0.81530833591571128</v>
      </c>
      <c r="Q24" s="17">
        <v>0.82007343941248467</v>
      </c>
      <c r="R24" s="17">
        <v>0.8861405575186494</v>
      </c>
      <c r="S24" s="17">
        <v>0.83098591549295786</v>
      </c>
      <c r="T24" s="17">
        <v>0.78899082568807344</v>
      </c>
      <c r="U24" s="17">
        <v>0.82787373436569389</v>
      </c>
      <c r="V24" s="17">
        <v>0.8521303258145364</v>
      </c>
      <c r="W24" s="17">
        <v>0.90925857617115446</v>
      </c>
      <c r="X24" s="17">
        <v>1</v>
      </c>
      <c r="Y24" s="17">
        <v>1</v>
      </c>
      <c r="Z24" s="17">
        <v>1</v>
      </c>
      <c r="AA24" s="17">
        <v>1</v>
      </c>
      <c r="AB24" s="17">
        <v>1</v>
      </c>
      <c r="AC24" s="17">
        <v>1</v>
      </c>
      <c r="AD24" s="17">
        <v>1</v>
      </c>
      <c r="AE24" s="17">
        <v>1</v>
      </c>
      <c r="AF24" s="17">
        <v>1</v>
      </c>
      <c r="AG24" s="17">
        <v>1</v>
      </c>
      <c r="AH24" s="17">
        <v>1</v>
      </c>
      <c r="AI24" s="17">
        <v>1</v>
      </c>
      <c r="AJ24" s="17">
        <v>1</v>
      </c>
      <c r="AK24" s="17">
        <v>1</v>
      </c>
      <c r="AL24" s="17">
        <v>1</v>
      </c>
      <c r="AM24" s="17">
        <v>1</v>
      </c>
      <c r="AN24" s="17">
        <v>1</v>
      </c>
      <c r="AO24" s="17">
        <v>1</v>
      </c>
      <c r="AP24" s="17">
        <v>1</v>
      </c>
      <c r="AQ24" s="17">
        <v>1</v>
      </c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</row>
    <row r="25" spans="2:83" x14ac:dyDescent="0.3">
      <c r="C25" s="1" t="s">
        <v>54</v>
      </c>
      <c r="D25" s="17">
        <v>0.4210526315789474</v>
      </c>
      <c r="E25" s="17">
        <v>0.7466666666666667</v>
      </c>
      <c r="F25" s="17">
        <v>0.86440677966101687</v>
      </c>
      <c r="G25" s="17">
        <v>0.91116751269035534</v>
      </c>
      <c r="H25" s="17">
        <v>0.94246031746031755</v>
      </c>
      <c r="I25" s="17">
        <v>0.5</v>
      </c>
      <c r="J25" s="17">
        <v>0.78231292517006812</v>
      </c>
      <c r="K25" s="17">
        <v>0.89625360230547535</v>
      </c>
      <c r="L25" s="17">
        <v>0.92695214105793433</v>
      </c>
      <c r="M25" s="17">
        <v>0.9458413926499033</v>
      </c>
      <c r="N25" s="17">
        <v>0.35714285714285715</v>
      </c>
      <c r="O25" s="17">
        <v>0.80180180180180172</v>
      </c>
      <c r="P25" s="17">
        <v>0.86437246963562764</v>
      </c>
      <c r="Q25" s="17">
        <v>0.9159891598915989</v>
      </c>
      <c r="R25" s="17">
        <v>0.92808431494110344</v>
      </c>
      <c r="S25" s="17">
        <v>0.4</v>
      </c>
      <c r="T25" s="17">
        <v>0.58741258741258739</v>
      </c>
      <c r="U25" s="17">
        <v>0.86804123711340209</v>
      </c>
      <c r="V25" s="17">
        <v>0.90551181102362199</v>
      </c>
      <c r="W25" s="17">
        <v>0.9379144062688366</v>
      </c>
      <c r="X25" s="17">
        <v>1</v>
      </c>
      <c r="Y25" s="17">
        <v>1</v>
      </c>
      <c r="Z25" s="17">
        <v>1</v>
      </c>
      <c r="AA25" s="17">
        <v>1</v>
      </c>
      <c r="AB25" s="17">
        <v>1</v>
      </c>
      <c r="AC25" s="17">
        <v>1</v>
      </c>
      <c r="AD25" s="17">
        <v>1</v>
      </c>
      <c r="AE25" s="17">
        <v>1</v>
      </c>
      <c r="AF25" s="17">
        <v>1</v>
      </c>
      <c r="AG25" s="17">
        <v>1</v>
      </c>
      <c r="AH25" s="17">
        <v>1</v>
      </c>
      <c r="AI25" s="17">
        <v>1</v>
      </c>
      <c r="AJ25" s="17">
        <v>1</v>
      </c>
      <c r="AK25" s="17">
        <v>1</v>
      </c>
      <c r="AL25" s="17">
        <v>1</v>
      </c>
      <c r="AM25" s="17">
        <v>1</v>
      </c>
      <c r="AN25" s="17">
        <v>1</v>
      </c>
      <c r="AO25" s="17">
        <v>1</v>
      </c>
      <c r="AP25" s="17">
        <v>1</v>
      </c>
      <c r="AQ25" s="17">
        <v>1</v>
      </c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</row>
    <row r="26" spans="2:83" x14ac:dyDescent="0.3">
      <c r="C26" s="1" t="s">
        <v>55</v>
      </c>
      <c r="D26" s="17">
        <v>0.5</v>
      </c>
      <c r="E26" s="17">
        <v>0.78317152103559873</v>
      </c>
      <c r="F26" s="17">
        <v>0.85009085402786189</v>
      </c>
      <c r="G26" s="17">
        <v>0.89257641921397379</v>
      </c>
      <c r="H26" s="17">
        <v>0.93920640698944302</v>
      </c>
      <c r="I26" s="17">
        <v>0.28571428571428575</v>
      </c>
      <c r="J26" s="17">
        <v>0.83333333333333337</v>
      </c>
      <c r="K26" s="17">
        <v>0.85929648241206047</v>
      </c>
      <c r="L26" s="17">
        <v>0.88318584070796458</v>
      </c>
      <c r="M26" s="17">
        <v>0.94721927027984398</v>
      </c>
      <c r="N26" s="17">
        <v>0.33333333333333337</v>
      </c>
      <c r="O26" s="17">
        <v>0.77037037037037037</v>
      </c>
      <c r="P26" s="17">
        <v>0.86060393258426993</v>
      </c>
      <c r="Q26" s="17">
        <v>0.89799476896251085</v>
      </c>
      <c r="R26" s="17">
        <v>0.9336283185840708</v>
      </c>
      <c r="S26" s="17">
        <v>0.7142857142857143</v>
      </c>
      <c r="T26" s="17">
        <v>0.74782608695652175</v>
      </c>
      <c r="U26" s="17">
        <v>0.84479015918958034</v>
      </c>
      <c r="V26" s="17">
        <v>0.87941429801894921</v>
      </c>
      <c r="W26" s="17">
        <v>0.93747959516813573</v>
      </c>
      <c r="X26" s="17">
        <v>1</v>
      </c>
      <c r="Y26" s="17">
        <v>1</v>
      </c>
      <c r="Z26" s="17">
        <v>1</v>
      </c>
      <c r="AA26" s="17">
        <v>1</v>
      </c>
      <c r="AB26" s="17">
        <v>1</v>
      </c>
      <c r="AC26" s="17">
        <v>1</v>
      </c>
      <c r="AD26" s="17">
        <v>1</v>
      </c>
      <c r="AE26" s="17">
        <v>1</v>
      </c>
      <c r="AF26" s="17">
        <v>1</v>
      </c>
      <c r="AG26" s="17">
        <v>1</v>
      </c>
      <c r="AH26" s="17">
        <v>1</v>
      </c>
      <c r="AI26" s="17">
        <v>1</v>
      </c>
      <c r="AJ26" s="17">
        <v>1</v>
      </c>
      <c r="AK26" s="17">
        <v>1</v>
      </c>
      <c r="AL26" s="17">
        <v>1</v>
      </c>
      <c r="AM26" s="17">
        <v>1</v>
      </c>
      <c r="AN26" s="17">
        <v>1</v>
      </c>
      <c r="AO26" s="17">
        <v>1</v>
      </c>
      <c r="AP26" s="17">
        <v>1</v>
      </c>
      <c r="AQ26" s="17">
        <v>1</v>
      </c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</row>
    <row r="27" spans="2:83" x14ac:dyDescent="0.3">
      <c r="C27" s="1" t="s">
        <v>56</v>
      </c>
      <c r="D27" s="17">
        <v>0.66666666666666674</v>
      </c>
      <c r="E27" s="17">
        <v>0.81132075471698117</v>
      </c>
      <c r="F27" s="17">
        <v>0.87175792507204608</v>
      </c>
      <c r="G27" s="17">
        <v>0.91011235955056169</v>
      </c>
      <c r="H27" s="17">
        <v>0.93103448275862077</v>
      </c>
      <c r="I27" s="17">
        <v>0.66666666666666674</v>
      </c>
      <c r="J27" s="17">
        <v>0.73076923076923073</v>
      </c>
      <c r="K27" s="17">
        <v>0.88702928870292908</v>
      </c>
      <c r="L27" s="17">
        <v>0.90588235294117647</v>
      </c>
      <c r="M27" s="17">
        <v>0.93214862681744759</v>
      </c>
      <c r="N27" s="17">
        <v>0.5</v>
      </c>
      <c r="O27" s="17">
        <v>0.80327868852459017</v>
      </c>
      <c r="P27" s="17">
        <v>0.8666666666666667</v>
      </c>
      <c r="Q27" s="17">
        <v>0.90607734806629814</v>
      </c>
      <c r="R27" s="17">
        <v>0.92628205128205121</v>
      </c>
      <c r="S27" s="17">
        <v>0.66666666666666674</v>
      </c>
      <c r="T27" s="17">
        <v>0.77192982456140358</v>
      </c>
      <c r="U27" s="17">
        <v>0.84730538922155685</v>
      </c>
      <c r="V27" s="17">
        <v>0.90860215053763427</v>
      </c>
      <c r="W27" s="17">
        <v>0.92974588938714497</v>
      </c>
      <c r="X27" s="17">
        <v>1</v>
      </c>
      <c r="Y27" s="17">
        <v>1</v>
      </c>
      <c r="Z27" s="17">
        <v>1</v>
      </c>
      <c r="AA27" s="17">
        <v>1</v>
      </c>
      <c r="AB27" s="17">
        <v>1</v>
      </c>
      <c r="AC27" s="17">
        <v>1</v>
      </c>
      <c r="AD27" s="17">
        <v>1</v>
      </c>
      <c r="AE27" s="17">
        <v>1</v>
      </c>
      <c r="AF27" s="17">
        <v>1</v>
      </c>
      <c r="AG27" s="17">
        <v>1</v>
      </c>
      <c r="AH27" s="17">
        <v>1</v>
      </c>
      <c r="AI27" s="17">
        <v>1</v>
      </c>
      <c r="AJ27" s="17">
        <v>1</v>
      </c>
      <c r="AK27" s="17">
        <v>1</v>
      </c>
      <c r="AL27" s="17">
        <v>1</v>
      </c>
      <c r="AM27" s="17">
        <v>1</v>
      </c>
      <c r="AN27" s="17">
        <v>1</v>
      </c>
      <c r="AO27" s="17">
        <v>1</v>
      </c>
      <c r="AP27" s="17">
        <v>1</v>
      </c>
      <c r="AQ27" s="17">
        <v>1</v>
      </c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</row>
    <row r="28" spans="2:83" x14ac:dyDescent="0.3">
      <c r="B28" s="13" t="s">
        <v>60</v>
      </c>
      <c r="C28" s="13"/>
      <c r="D28" s="22">
        <v>0.55499999999999994</v>
      </c>
      <c r="E28" s="22">
        <v>0.71850841291496126</v>
      </c>
      <c r="F28" s="22">
        <v>0.81055469324401608</v>
      </c>
      <c r="G28" s="22">
        <v>0.847517115867926</v>
      </c>
      <c r="H28" s="22">
        <v>0.91090881138539914</v>
      </c>
      <c r="I28" s="22">
        <v>0.62479608482871141</v>
      </c>
      <c r="J28" s="22">
        <v>0.73542665045418776</v>
      </c>
      <c r="K28" s="22">
        <v>0.82682999212026287</v>
      </c>
      <c r="L28" s="22">
        <v>0.85053303983771433</v>
      </c>
      <c r="M28" s="22">
        <v>0.91387186276888677</v>
      </c>
      <c r="N28" s="22">
        <v>0.61812778603268959</v>
      </c>
      <c r="O28" s="22">
        <v>0.7191392978482446</v>
      </c>
      <c r="P28" s="22">
        <v>0.80861336010766705</v>
      </c>
      <c r="Q28" s="22">
        <v>0.8411925508286352</v>
      </c>
      <c r="R28" s="22">
        <v>0.8977340488968395</v>
      </c>
      <c r="S28" s="22">
        <v>0.6565934065934067</v>
      </c>
      <c r="T28" s="22">
        <v>0.72808295483760388</v>
      </c>
      <c r="U28" s="22">
        <v>0.8129293528962771</v>
      </c>
      <c r="V28" s="22">
        <v>0.83923561699532401</v>
      </c>
      <c r="W28" s="22">
        <v>0.90785972437348583</v>
      </c>
      <c r="X28" s="22">
        <v>1</v>
      </c>
      <c r="Y28" s="22">
        <v>1</v>
      </c>
      <c r="Z28" s="22">
        <v>1</v>
      </c>
      <c r="AA28" s="22">
        <v>1</v>
      </c>
      <c r="AB28" s="22">
        <v>1</v>
      </c>
      <c r="AC28" s="22">
        <v>1</v>
      </c>
      <c r="AD28" s="22">
        <v>1</v>
      </c>
      <c r="AE28" s="22">
        <v>1</v>
      </c>
      <c r="AF28" s="22">
        <v>1</v>
      </c>
      <c r="AG28" s="22">
        <v>1</v>
      </c>
      <c r="AH28" s="22">
        <v>1</v>
      </c>
      <c r="AI28" s="22">
        <v>1</v>
      </c>
      <c r="AJ28" s="22">
        <v>1</v>
      </c>
      <c r="AK28" s="22">
        <v>1</v>
      </c>
      <c r="AL28" s="22">
        <v>1</v>
      </c>
      <c r="AM28" s="22">
        <v>1</v>
      </c>
      <c r="AN28" s="22">
        <v>1</v>
      </c>
      <c r="AO28" s="22">
        <v>1</v>
      </c>
      <c r="AP28" s="22">
        <v>1</v>
      </c>
      <c r="AQ28" s="22">
        <v>1</v>
      </c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</row>
    <row r="29" spans="2:83" x14ac:dyDescent="0.3">
      <c r="B29" s="1" t="s">
        <v>34</v>
      </c>
      <c r="C29" s="1" t="s">
        <v>40</v>
      </c>
      <c r="D29" s="17">
        <v>0.56578947368421051</v>
      </c>
      <c r="E29" s="17">
        <v>0.60604113110539848</v>
      </c>
      <c r="F29" s="17">
        <v>0.6655800054333062</v>
      </c>
      <c r="G29" s="17">
        <v>0.72907379891035162</v>
      </c>
      <c r="H29" s="17">
        <v>0.83340810527889919</v>
      </c>
      <c r="I29" s="17">
        <v>0.49000000000000005</v>
      </c>
      <c r="J29" s="17">
        <v>0.60225563909774427</v>
      </c>
      <c r="K29" s="17">
        <v>0.68208170419307002</v>
      </c>
      <c r="L29" s="17">
        <v>0.74316682375117815</v>
      </c>
      <c r="M29" s="17">
        <v>0.85041511594617802</v>
      </c>
      <c r="N29" s="17">
        <v>0.46956521739130436</v>
      </c>
      <c r="O29" s="17">
        <v>0.55774165953806676</v>
      </c>
      <c r="P29" s="17">
        <v>0.66793224299065423</v>
      </c>
      <c r="Q29" s="17">
        <v>0.73215189873417719</v>
      </c>
      <c r="R29" s="17">
        <v>0.82988286570416769</v>
      </c>
      <c r="S29" s="17">
        <v>0.54807692307692313</v>
      </c>
      <c r="T29" s="17">
        <v>0.5978358881875564</v>
      </c>
      <c r="U29" s="17">
        <v>0.67413618620789362</v>
      </c>
      <c r="V29" s="17">
        <v>0.74494623655913972</v>
      </c>
      <c r="W29" s="17">
        <v>0.83168818020754243</v>
      </c>
      <c r="X29" s="17">
        <v>1</v>
      </c>
      <c r="Y29" s="17">
        <v>1</v>
      </c>
      <c r="Z29" s="17">
        <v>1</v>
      </c>
      <c r="AA29" s="17">
        <v>1</v>
      </c>
      <c r="AB29" s="17">
        <v>1</v>
      </c>
      <c r="AC29" s="17">
        <v>1</v>
      </c>
      <c r="AD29" s="17">
        <v>1</v>
      </c>
      <c r="AE29" s="17">
        <v>1</v>
      </c>
      <c r="AF29" s="17">
        <v>1</v>
      </c>
      <c r="AG29" s="17">
        <v>1</v>
      </c>
      <c r="AH29" s="17">
        <v>1</v>
      </c>
      <c r="AI29" s="17">
        <v>1</v>
      </c>
      <c r="AJ29" s="17">
        <v>1</v>
      </c>
      <c r="AK29" s="17">
        <v>1</v>
      </c>
      <c r="AL29" s="17">
        <v>1</v>
      </c>
      <c r="AM29" s="17">
        <v>1</v>
      </c>
      <c r="AN29" s="17">
        <v>1</v>
      </c>
      <c r="AO29" s="17">
        <v>1</v>
      </c>
      <c r="AP29" s="17">
        <v>1</v>
      </c>
      <c r="AQ29" s="17">
        <v>1</v>
      </c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</row>
    <row r="30" spans="2:83" x14ac:dyDescent="0.3">
      <c r="C30" s="1" t="s">
        <v>41</v>
      </c>
      <c r="D30" s="17" t="s">
        <v>12</v>
      </c>
      <c r="E30" s="17">
        <v>0.71354166666666663</v>
      </c>
      <c r="F30" s="17">
        <v>0.83895853423336553</v>
      </c>
      <c r="G30" s="17">
        <v>0.87335092348284971</v>
      </c>
      <c r="H30" s="17">
        <v>0.9373134328358208</v>
      </c>
      <c r="I30" s="17">
        <v>0.66666666666666674</v>
      </c>
      <c r="J30" s="17">
        <v>0.69343065693430661</v>
      </c>
      <c r="K30" s="17">
        <v>0.86471663619744044</v>
      </c>
      <c r="L30" s="17">
        <v>0.8554913294797688</v>
      </c>
      <c r="M30" s="17">
        <v>0.92750533049040518</v>
      </c>
      <c r="N30" s="17">
        <v>0.37499999999999994</v>
      </c>
      <c r="O30" s="17">
        <v>0.64748201438848929</v>
      </c>
      <c r="P30" s="17">
        <v>0.83920076117982867</v>
      </c>
      <c r="Q30" s="17">
        <v>0.86206896551724133</v>
      </c>
      <c r="R30" s="17">
        <v>0.9080056179775281</v>
      </c>
      <c r="S30" s="17" t="s">
        <v>12</v>
      </c>
      <c r="T30" s="17">
        <v>0.7191011235955056</v>
      </c>
      <c r="U30" s="17">
        <v>0.83957732949087427</v>
      </c>
      <c r="V30" s="17">
        <v>0.85609756097560974</v>
      </c>
      <c r="W30" s="17">
        <v>0.92659932659932653</v>
      </c>
      <c r="X30" s="17">
        <v>1</v>
      </c>
      <c r="Y30" s="17">
        <v>1</v>
      </c>
      <c r="Z30" s="17">
        <v>1</v>
      </c>
      <c r="AA30" s="17">
        <v>1</v>
      </c>
      <c r="AB30" s="17">
        <v>1</v>
      </c>
      <c r="AC30" s="17">
        <v>1</v>
      </c>
      <c r="AD30" s="17">
        <v>1</v>
      </c>
      <c r="AE30" s="17">
        <v>1</v>
      </c>
      <c r="AF30" s="17">
        <v>1</v>
      </c>
      <c r="AG30" s="17">
        <v>1</v>
      </c>
      <c r="AH30" s="17">
        <v>1</v>
      </c>
      <c r="AI30" s="17">
        <v>1</v>
      </c>
      <c r="AJ30" s="17">
        <v>1</v>
      </c>
      <c r="AK30" s="17">
        <v>1</v>
      </c>
      <c r="AL30" s="17">
        <v>1</v>
      </c>
      <c r="AM30" s="17">
        <v>1</v>
      </c>
      <c r="AN30" s="17">
        <v>1</v>
      </c>
      <c r="AO30" s="17">
        <v>1</v>
      </c>
      <c r="AP30" s="17">
        <v>1</v>
      </c>
      <c r="AQ30" s="17">
        <v>1</v>
      </c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</row>
    <row r="31" spans="2:83" x14ac:dyDescent="0.3">
      <c r="C31" s="1" t="s">
        <v>42</v>
      </c>
      <c r="D31" s="17">
        <v>1</v>
      </c>
      <c r="E31" s="17">
        <v>0.73255813953488369</v>
      </c>
      <c r="F31" s="17">
        <v>0.79674796747967469</v>
      </c>
      <c r="G31" s="17">
        <v>0.79310344827586199</v>
      </c>
      <c r="H31" s="17">
        <v>0.9048865619546248</v>
      </c>
      <c r="I31" s="17">
        <v>0.5</v>
      </c>
      <c r="J31" s="17">
        <v>0.69565217391304346</v>
      </c>
      <c r="K31" s="17">
        <v>0.79554390563564881</v>
      </c>
      <c r="L31" s="17">
        <v>0.81451612903225801</v>
      </c>
      <c r="M31" s="17">
        <v>0.90017667844522975</v>
      </c>
      <c r="N31" s="17" t="s">
        <v>12</v>
      </c>
      <c r="O31" s="17">
        <v>0.79487179487179493</v>
      </c>
      <c r="P31" s="17">
        <v>0.82385575589459092</v>
      </c>
      <c r="Q31" s="17">
        <v>0.82509505703422048</v>
      </c>
      <c r="R31" s="17">
        <v>0.8877099911582671</v>
      </c>
      <c r="S31" s="17" t="s">
        <v>12</v>
      </c>
      <c r="T31" s="17">
        <v>0.84782608695652184</v>
      </c>
      <c r="U31" s="17">
        <v>0.81983240223463694</v>
      </c>
      <c r="V31" s="17">
        <v>0.8502024291497976</v>
      </c>
      <c r="W31" s="17">
        <v>0.8951048951048951</v>
      </c>
      <c r="X31" s="17">
        <v>1</v>
      </c>
      <c r="Y31" s="17">
        <v>1</v>
      </c>
      <c r="Z31" s="17">
        <v>1</v>
      </c>
      <c r="AA31" s="17">
        <v>1</v>
      </c>
      <c r="AB31" s="17">
        <v>1</v>
      </c>
      <c r="AC31" s="17">
        <v>1</v>
      </c>
      <c r="AD31" s="17">
        <v>1</v>
      </c>
      <c r="AE31" s="17">
        <v>1</v>
      </c>
      <c r="AF31" s="17">
        <v>1</v>
      </c>
      <c r="AG31" s="17">
        <v>1</v>
      </c>
      <c r="AH31" s="17">
        <v>1</v>
      </c>
      <c r="AI31" s="17">
        <v>1</v>
      </c>
      <c r="AJ31" s="17">
        <v>1</v>
      </c>
      <c r="AK31" s="17">
        <v>1</v>
      </c>
      <c r="AL31" s="17">
        <v>1</v>
      </c>
      <c r="AM31" s="17">
        <v>1</v>
      </c>
      <c r="AN31" s="17">
        <v>1</v>
      </c>
      <c r="AO31" s="17">
        <v>1</v>
      </c>
      <c r="AP31" s="17">
        <v>1</v>
      </c>
      <c r="AQ31" s="17">
        <v>1</v>
      </c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</row>
    <row r="32" spans="2:83" x14ac:dyDescent="0.3">
      <c r="C32" s="1" t="s">
        <v>43</v>
      </c>
      <c r="D32" s="17" t="s">
        <v>12</v>
      </c>
      <c r="E32" s="17">
        <v>0.84615384615384626</v>
      </c>
      <c r="F32" s="17">
        <v>0.85619955979457074</v>
      </c>
      <c r="G32" s="17">
        <v>0.89850746268656723</v>
      </c>
      <c r="H32" s="17">
        <v>0.94039735099337751</v>
      </c>
      <c r="I32" s="17">
        <v>1</v>
      </c>
      <c r="J32" s="17">
        <v>0.78616352201257866</v>
      </c>
      <c r="K32" s="17">
        <v>0.82564102564102559</v>
      </c>
      <c r="L32" s="17">
        <v>0.86377708978328172</v>
      </c>
      <c r="M32" s="17">
        <v>0.92374350086655099</v>
      </c>
      <c r="N32" s="17">
        <v>1</v>
      </c>
      <c r="O32" s="17">
        <v>0.72727272727272729</v>
      </c>
      <c r="P32" s="17">
        <v>0.76791277258566992</v>
      </c>
      <c r="Q32" s="17">
        <v>0.80480480480480487</v>
      </c>
      <c r="R32" s="17">
        <v>0.89745693191140274</v>
      </c>
      <c r="S32" s="17">
        <v>0.33333333333333331</v>
      </c>
      <c r="T32" s="17">
        <v>0.75789473684210518</v>
      </c>
      <c r="U32" s="17">
        <v>0.78019323671497587</v>
      </c>
      <c r="V32" s="17">
        <v>0.87500000000000011</v>
      </c>
      <c r="W32" s="17">
        <v>0.89207048458149785</v>
      </c>
      <c r="X32" s="17"/>
      <c r="Y32" s="17">
        <v>1</v>
      </c>
      <c r="Z32" s="17">
        <v>1</v>
      </c>
      <c r="AA32" s="17">
        <v>1</v>
      </c>
      <c r="AB32" s="17">
        <v>1</v>
      </c>
      <c r="AC32" s="17">
        <v>1</v>
      </c>
      <c r="AD32" s="17">
        <v>1</v>
      </c>
      <c r="AE32" s="17">
        <v>1</v>
      </c>
      <c r="AF32" s="17">
        <v>1</v>
      </c>
      <c r="AG32" s="17">
        <v>1</v>
      </c>
      <c r="AH32" s="17">
        <v>1</v>
      </c>
      <c r="AI32" s="17">
        <v>1</v>
      </c>
      <c r="AJ32" s="17">
        <v>1</v>
      </c>
      <c r="AK32" s="17">
        <v>1</v>
      </c>
      <c r="AL32" s="17">
        <v>1</v>
      </c>
      <c r="AM32" s="17">
        <v>1</v>
      </c>
      <c r="AN32" s="17">
        <v>1</v>
      </c>
      <c r="AO32" s="17">
        <v>1</v>
      </c>
      <c r="AP32" s="17">
        <v>1</v>
      </c>
      <c r="AQ32" s="17">
        <v>1</v>
      </c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</row>
    <row r="33" spans="2:83" x14ac:dyDescent="0.3">
      <c r="C33" s="1" t="s">
        <v>44</v>
      </c>
      <c r="D33" s="17" t="s">
        <v>12</v>
      </c>
      <c r="E33" s="17">
        <v>0.66666666666666652</v>
      </c>
      <c r="F33" s="17">
        <v>0.74893071000855438</v>
      </c>
      <c r="G33" s="17">
        <v>0.79285714285714282</v>
      </c>
      <c r="H33" s="17">
        <v>0.85684210526315796</v>
      </c>
      <c r="I33" s="17">
        <v>1</v>
      </c>
      <c r="J33" s="17">
        <v>0.67958656330749367</v>
      </c>
      <c r="K33" s="17">
        <v>0.74194971327745918</v>
      </c>
      <c r="L33" s="17">
        <v>0.77935943060498214</v>
      </c>
      <c r="M33" s="17">
        <v>0.84376493072145242</v>
      </c>
      <c r="N33" s="17">
        <v>0.19047619047619047</v>
      </c>
      <c r="O33" s="17">
        <v>0.59752321981424161</v>
      </c>
      <c r="P33" s="17">
        <v>0.73769708552317248</v>
      </c>
      <c r="Q33" s="17">
        <v>0.76041666666666663</v>
      </c>
      <c r="R33" s="17">
        <v>0.80996472663139318</v>
      </c>
      <c r="S33" s="17">
        <v>0.31818181818181812</v>
      </c>
      <c r="T33" s="17">
        <v>0.5889967637540453</v>
      </c>
      <c r="U33" s="17">
        <v>0.7065009560229446</v>
      </c>
      <c r="V33" s="17">
        <v>0.77031802120141346</v>
      </c>
      <c r="W33" s="17">
        <v>0.82407020476389459</v>
      </c>
      <c r="X33" s="17">
        <v>1</v>
      </c>
      <c r="Y33" s="17">
        <v>1</v>
      </c>
      <c r="Z33" s="17">
        <v>1</v>
      </c>
      <c r="AA33" s="17">
        <v>1</v>
      </c>
      <c r="AB33" s="17">
        <v>1</v>
      </c>
      <c r="AC33" s="17">
        <v>1</v>
      </c>
      <c r="AD33" s="17">
        <v>1</v>
      </c>
      <c r="AE33" s="17">
        <v>1</v>
      </c>
      <c r="AF33" s="17">
        <v>1</v>
      </c>
      <c r="AG33" s="17">
        <v>1</v>
      </c>
      <c r="AH33" s="17">
        <v>1</v>
      </c>
      <c r="AI33" s="17">
        <v>1</v>
      </c>
      <c r="AJ33" s="17">
        <v>1</v>
      </c>
      <c r="AK33" s="17">
        <v>1</v>
      </c>
      <c r="AL33" s="17">
        <v>1</v>
      </c>
      <c r="AM33" s="17">
        <v>1</v>
      </c>
      <c r="AN33" s="17">
        <v>1</v>
      </c>
      <c r="AO33" s="17">
        <v>1</v>
      </c>
      <c r="AP33" s="17">
        <v>1</v>
      </c>
      <c r="AQ33" s="17">
        <v>1</v>
      </c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</row>
    <row r="34" spans="2:83" x14ac:dyDescent="0.3">
      <c r="C34" s="1" t="s">
        <v>45</v>
      </c>
      <c r="D34" s="17" t="s">
        <v>12</v>
      </c>
      <c r="E34" s="17">
        <v>0.79999999999999993</v>
      </c>
      <c r="F34" s="17">
        <v>0.82185273159144889</v>
      </c>
      <c r="G34" s="17">
        <v>0.87577639751552783</v>
      </c>
      <c r="H34" s="17">
        <v>0.91772151898734178</v>
      </c>
      <c r="I34" s="17">
        <v>1</v>
      </c>
      <c r="J34" s="17">
        <v>0.78125000000000011</v>
      </c>
      <c r="K34" s="17">
        <v>0.84299516908212546</v>
      </c>
      <c r="L34" s="17">
        <v>0.88439306358381509</v>
      </c>
      <c r="M34" s="17">
        <v>0.92476489028213171</v>
      </c>
      <c r="N34" s="17" t="s">
        <v>12</v>
      </c>
      <c r="O34" s="17">
        <v>0.78571428571428581</v>
      </c>
      <c r="P34" s="17">
        <v>0.82512315270935954</v>
      </c>
      <c r="Q34" s="17">
        <v>0.87499999999999989</v>
      </c>
      <c r="R34" s="17">
        <v>0.90557275541795679</v>
      </c>
      <c r="S34" s="17" t="s">
        <v>12</v>
      </c>
      <c r="T34" s="17">
        <v>0.68181818181818177</v>
      </c>
      <c r="U34" s="17">
        <v>0.80676328502415462</v>
      </c>
      <c r="V34" s="17">
        <v>0.88235294117647067</v>
      </c>
      <c r="W34" s="17">
        <v>0.91097922848664681</v>
      </c>
      <c r="X34" s="17">
        <v>1</v>
      </c>
      <c r="Y34" s="17">
        <v>1</v>
      </c>
      <c r="Z34" s="17">
        <v>1</v>
      </c>
      <c r="AA34" s="17">
        <v>1</v>
      </c>
      <c r="AB34" s="17">
        <v>1</v>
      </c>
      <c r="AC34" s="17">
        <v>1</v>
      </c>
      <c r="AD34" s="17">
        <v>1</v>
      </c>
      <c r="AE34" s="17">
        <v>1</v>
      </c>
      <c r="AF34" s="17">
        <v>1</v>
      </c>
      <c r="AG34" s="17">
        <v>1</v>
      </c>
      <c r="AH34" s="17"/>
      <c r="AI34" s="17">
        <v>1</v>
      </c>
      <c r="AJ34" s="17">
        <v>1</v>
      </c>
      <c r="AK34" s="17">
        <v>1</v>
      </c>
      <c r="AL34" s="17">
        <v>1</v>
      </c>
      <c r="AM34" s="17"/>
      <c r="AN34" s="17">
        <v>1</v>
      </c>
      <c r="AO34" s="17">
        <v>1</v>
      </c>
      <c r="AP34" s="17">
        <v>1</v>
      </c>
      <c r="AQ34" s="17">
        <v>1</v>
      </c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</row>
    <row r="35" spans="2:83" x14ac:dyDescent="0.3">
      <c r="C35" s="1" t="s">
        <v>47</v>
      </c>
      <c r="D35" s="17">
        <v>0.41666666666666669</v>
      </c>
      <c r="E35" s="17">
        <v>0.550632911392405</v>
      </c>
      <c r="F35" s="17">
        <v>0.71443460135487225</v>
      </c>
      <c r="G35" s="17">
        <v>0.78587196467991183</v>
      </c>
      <c r="H35" s="17">
        <v>0.84981226533166454</v>
      </c>
      <c r="I35" s="17">
        <v>0.33333333333333331</v>
      </c>
      <c r="J35" s="17">
        <v>0.62893081761006286</v>
      </c>
      <c r="K35" s="17">
        <v>0.74380165289256195</v>
      </c>
      <c r="L35" s="17">
        <v>0.78830645161290325</v>
      </c>
      <c r="M35" s="17">
        <v>0.86832740213523141</v>
      </c>
      <c r="N35" s="17">
        <v>0.125</v>
      </c>
      <c r="O35" s="17">
        <v>0.58634538152610449</v>
      </c>
      <c r="P35" s="17">
        <v>0.71678914641040137</v>
      </c>
      <c r="Q35" s="17">
        <v>0.765625</v>
      </c>
      <c r="R35" s="17">
        <v>0.85575271894676597</v>
      </c>
      <c r="S35" s="17">
        <v>0.13333333333333333</v>
      </c>
      <c r="T35" s="17">
        <v>0.62869198312236285</v>
      </c>
      <c r="U35" s="17">
        <v>0.74037460978147773</v>
      </c>
      <c r="V35" s="17">
        <v>0.76050420168067234</v>
      </c>
      <c r="W35" s="17">
        <v>0.88261598658468421</v>
      </c>
      <c r="X35" s="17">
        <v>1</v>
      </c>
      <c r="Y35" s="17">
        <v>1</v>
      </c>
      <c r="Z35" s="17">
        <v>1</v>
      </c>
      <c r="AA35" s="17">
        <v>1</v>
      </c>
      <c r="AB35" s="17">
        <v>1</v>
      </c>
      <c r="AC35" s="17">
        <v>1</v>
      </c>
      <c r="AD35" s="17">
        <v>1</v>
      </c>
      <c r="AE35" s="17">
        <v>1</v>
      </c>
      <c r="AF35" s="17">
        <v>1</v>
      </c>
      <c r="AG35" s="17">
        <v>1</v>
      </c>
      <c r="AH35" s="17">
        <v>1</v>
      </c>
      <c r="AI35" s="17">
        <v>1</v>
      </c>
      <c r="AJ35" s="17">
        <v>1</v>
      </c>
      <c r="AK35" s="17">
        <v>1</v>
      </c>
      <c r="AL35" s="17">
        <v>1</v>
      </c>
      <c r="AM35" s="17">
        <v>1</v>
      </c>
      <c r="AN35" s="17">
        <v>1</v>
      </c>
      <c r="AO35" s="17">
        <v>1</v>
      </c>
      <c r="AP35" s="17">
        <v>1</v>
      </c>
      <c r="AQ35" s="17">
        <v>1</v>
      </c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</row>
    <row r="36" spans="2:83" x14ac:dyDescent="0.3">
      <c r="C36" s="1" t="s">
        <v>46</v>
      </c>
      <c r="D36" s="17">
        <v>6.6666666666666666E-2</v>
      </c>
      <c r="E36" s="17">
        <v>0.6794871794871794</v>
      </c>
      <c r="F36" s="17">
        <v>0.83016877637130793</v>
      </c>
      <c r="G36" s="17">
        <v>0.86587436332767409</v>
      </c>
      <c r="H36" s="17">
        <v>0.90098585512216023</v>
      </c>
      <c r="I36" s="17">
        <v>0.37499999999999994</v>
      </c>
      <c r="J36" s="17">
        <v>0.66801619433198378</v>
      </c>
      <c r="K36" s="17">
        <v>0.84277075316107752</v>
      </c>
      <c r="L36" s="17">
        <v>0.88695652173913042</v>
      </c>
      <c r="M36" s="17">
        <v>0.89665032679738554</v>
      </c>
      <c r="N36" s="17">
        <v>0</v>
      </c>
      <c r="O36" s="17">
        <v>0.66960352422907488</v>
      </c>
      <c r="P36" s="17">
        <v>0.82678472606530173</v>
      </c>
      <c r="Q36" s="17">
        <v>0.86654804270462638</v>
      </c>
      <c r="R36" s="17">
        <v>0.90541098719537383</v>
      </c>
      <c r="S36" s="17" t="s">
        <v>12</v>
      </c>
      <c r="T36" s="17">
        <v>0.71573604060913709</v>
      </c>
      <c r="U36" s="17">
        <v>0.82055852644087934</v>
      </c>
      <c r="V36" s="17">
        <v>0.81470137825421141</v>
      </c>
      <c r="W36" s="17">
        <v>0.91548183254344395</v>
      </c>
      <c r="X36" s="17">
        <v>1</v>
      </c>
      <c r="Y36" s="17">
        <v>1</v>
      </c>
      <c r="Z36" s="17">
        <v>1</v>
      </c>
      <c r="AA36" s="17">
        <v>1</v>
      </c>
      <c r="AB36" s="17">
        <v>1</v>
      </c>
      <c r="AC36" s="17">
        <v>1</v>
      </c>
      <c r="AD36" s="17">
        <v>1</v>
      </c>
      <c r="AE36" s="17">
        <v>1</v>
      </c>
      <c r="AF36" s="17">
        <v>1</v>
      </c>
      <c r="AG36" s="17">
        <v>1</v>
      </c>
      <c r="AH36" s="17">
        <v>1</v>
      </c>
      <c r="AI36" s="17">
        <v>1</v>
      </c>
      <c r="AJ36" s="17">
        <v>1</v>
      </c>
      <c r="AK36" s="17">
        <v>1</v>
      </c>
      <c r="AL36" s="17">
        <v>1</v>
      </c>
      <c r="AM36" s="17">
        <v>1</v>
      </c>
      <c r="AN36" s="17">
        <v>1</v>
      </c>
      <c r="AO36" s="17">
        <v>1</v>
      </c>
      <c r="AP36" s="17">
        <v>1</v>
      </c>
      <c r="AQ36" s="17">
        <v>1</v>
      </c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</row>
    <row r="37" spans="2:83" x14ac:dyDescent="0.3">
      <c r="C37" s="1" t="s">
        <v>48</v>
      </c>
      <c r="D37" s="17">
        <v>0.43478260869565222</v>
      </c>
      <c r="E37" s="17">
        <v>0.81083743842364531</v>
      </c>
      <c r="F37" s="17">
        <v>0.82282189668465677</v>
      </c>
      <c r="G37" s="17">
        <v>0.86356073211314466</v>
      </c>
      <c r="H37" s="17">
        <v>0.93365695792880243</v>
      </c>
      <c r="I37" s="17">
        <v>0.78260869565217395</v>
      </c>
      <c r="J37" s="17">
        <v>0.78930131004366799</v>
      </c>
      <c r="K37" s="17">
        <v>0.83474065138721332</v>
      </c>
      <c r="L37" s="17">
        <v>0.87032842582106451</v>
      </c>
      <c r="M37" s="17">
        <v>0.93464124324920095</v>
      </c>
      <c r="N37" s="17">
        <v>0.6</v>
      </c>
      <c r="O37" s="17">
        <v>0.75140607424071992</v>
      </c>
      <c r="P37" s="17">
        <v>0.80741086719601429</v>
      </c>
      <c r="Q37" s="17">
        <v>0.86458923512747876</v>
      </c>
      <c r="R37" s="17">
        <v>0.92060157027535117</v>
      </c>
      <c r="S37" s="17">
        <v>0.60869565217391308</v>
      </c>
      <c r="T37" s="17">
        <v>0.81520314547837491</v>
      </c>
      <c r="U37" s="17">
        <v>0.80708544209586197</v>
      </c>
      <c r="V37" s="17">
        <v>0.84662921348314601</v>
      </c>
      <c r="W37" s="17">
        <v>0.92720347053221874</v>
      </c>
      <c r="X37" s="17">
        <v>1</v>
      </c>
      <c r="Y37" s="17">
        <v>1</v>
      </c>
      <c r="Z37" s="17">
        <v>1</v>
      </c>
      <c r="AA37" s="17">
        <v>1</v>
      </c>
      <c r="AB37" s="17">
        <v>1</v>
      </c>
      <c r="AC37" s="17">
        <v>1</v>
      </c>
      <c r="AD37" s="17">
        <v>1</v>
      </c>
      <c r="AE37" s="17">
        <v>1</v>
      </c>
      <c r="AF37" s="17">
        <v>1</v>
      </c>
      <c r="AG37" s="17">
        <v>1</v>
      </c>
      <c r="AH37" s="17">
        <v>1</v>
      </c>
      <c r="AI37" s="17">
        <v>1</v>
      </c>
      <c r="AJ37" s="17">
        <v>1</v>
      </c>
      <c r="AK37" s="17">
        <v>1</v>
      </c>
      <c r="AL37" s="17">
        <v>1</v>
      </c>
      <c r="AM37" s="17">
        <v>1</v>
      </c>
      <c r="AN37" s="17">
        <v>1</v>
      </c>
      <c r="AO37" s="17">
        <v>1</v>
      </c>
      <c r="AP37" s="17">
        <v>1</v>
      </c>
      <c r="AQ37" s="17">
        <v>1</v>
      </c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</row>
    <row r="38" spans="2:83" x14ac:dyDescent="0.3">
      <c r="C38" s="1" t="s">
        <v>57</v>
      </c>
      <c r="D38" s="17">
        <v>1</v>
      </c>
      <c r="E38" s="17">
        <v>0.30434782608695649</v>
      </c>
      <c r="F38" s="17">
        <v>0.57971014492753625</v>
      </c>
      <c r="G38" s="17">
        <v>0.63157894736842102</v>
      </c>
      <c r="H38" s="17">
        <v>0.78688524590163933</v>
      </c>
      <c r="I38" s="17" t="s">
        <v>12</v>
      </c>
      <c r="J38" s="17">
        <v>0.45833333333333331</v>
      </c>
      <c r="K38" s="17">
        <v>0.64615384615384608</v>
      </c>
      <c r="L38" s="17">
        <v>0.73333333333333339</v>
      </c>
      <c r="M38" s="17">
        <v>0.90740740740740744</v>
      </c>
      <c r="N38" s="17">
        <v>0.5</v>
      </c>
      <c r="O38" s="17">
        <v>0.44444444444444442</v>
      </c>
      <c r="P38" s="17">
        <v>0.64179104477611937</v>
      </c>
      <c r="Q38" s="17">
        <v>0.81818181818181812</v>
      </c>
      <c r="R38" s="17">
        <v>0.91379310344827591</v>
      </c>
      <c r="S38" s="17">
        <v>0</v>
      </c>
      <c r="T38" s="17">
        <v>0.3571428571428571</v>
      </c>
      <c r="U38" s="17">
        <v>0.61333333333333329</v>
      </c>
      <c r="V38" s="17">
        <v>0.6470588235294118</v>
      </c>
      <c r="W38" s="17">
        <v>0.85</v>
      </c>
      <c r="X38" s="17">
        <v>1</v>
      </c>
      <c r="Y38" s="17">
        <v>1</v>
      </c>
      <c r="Z38" s="17">
        <v>1</v>
      </c>
      <c r="AA38" s="17">
        <v>1</v>
      </c>
      <c r="AB38" s="17">
        <v>1</v>
      </c>
      <c r="AC38" s="17">
        <v>1</v>
      </c>
      <c r="AD38" s="17">
        <v>1</v>
      </c>
      <c r="AE38" s="17">
        <v>1</v>
      </c>
      <c r="AF38" s="17">
        <v>1</v>
      </c>
      <c r="AG38" s="17">
        <v>1</v>
      </c>
      <c r="AH38" s="17">
        <v>1</v>
      </c>
      <c r="AI38" s="17">
        <v>1</v>
      </c>
      <c r="AJ38" s="17">
        <v>1</v>
      </c>
      <c r="AK38" s="17">
        <v>1</v>
      </c>
      <c r="AL38" s="17">
        <v>1</v>
      </c>
      <c r="AM38" s="17">
        <v>1</v>
      </c>
      <c r="AN38" s="17">
        <v>1</v>
      </c>
      <c r="AO38" s="17">
        <v>1</v>
      </c>
      <c r="AP38" s="17">
        <v>1</v>
      </c>
      <c r="AQ38" s="17">
        <v>1</v>
      </c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</row>
    <row r="39" spans="2:83" x14ac:dyDescent="0.3">
      <c r="C39" s="1" t="s">
        <v>49</v>
      </c>
      <c r="D39" s="17">
        <v>0.57142857142857151</v>
      </c>
      <c r="E39" s="17">
        <v>0.65961945031712488</v>
      </c>
      <c r="F39" s="17">
        <v>0.77154308617234468</v>
      </c>
      <c r="G39" s="17">
        <v>0.84031791907514441</v>
      </c>
      <c r="H39" s="17">
        <v>0.88848996832101368</v>
      </c>
      <c r="I39" s="17">
        <v>0.36</v>
      </c>
      <c r="J39" s="17">
        <v>0.73724489795918358</v>
      </c>
      <c r="K39" s="17">
        <v>0.78356850250341381</v>
      </c>
      <c r="L39" s="17">
        <v>0.83653162757640376</v>
      </c>
      <c r="M39" s="17">
        <v>0.88264058679706592</v>
      </c>
      <c r="N39" s="17">
        <v>0.38461538461538464</v>
      </c>
      <c r="O39" s="17">
        <v>0.69496021220159143</v>
      </c>
      <c r="P39" s="17">
        <v>0.76146788990825687</v>
      </c>
      <c r="Q39" s="17">
        <v>0.83594864479315267</v>
      </c>
      <c r="R39" s="17">
        <v>0.87009364415222157</v>
      </c>
      <c r="S39" s="17">
        <v>0.34375</v>
      </c>
      <c r="T39" s="17">
        <v>0.65432098765432101</v>
      </c>
      <c r="U39" s="17">
        <v>0.73826106492922938</v>
      </c>
      <c r="V39" s="17">
        <v>0.82605477424130269</v>
      </c>
      <c r="W39" s="17">
        <v>0.90182516810758884</v>
      </c>
      <c r="X39" s="17">
        <v>1</v>
      </c>
      <c r="Y39" s="17">
        <v>1</v>
      </c>
      <c r="Z39" s="17">
        <v>1</v>
      </c>
      <c r="AA39" s="17">
        <v>1</v>
      </c>
      <c r="AB39" s="17">
        <v>1</v>
      </c>
      <c r="AC39" s="17">
        <v>1</v>
      </c>
      <c r="AD39" s="17">
        <v>1</v>
      </c>
      <c r="AE39" s="17">
        <v>1</v>
      </c>
      <c r="AF39" s="17">
        <v>1</v>
      </c>
      <c r="AG39" s="17">
        <v>1</v>
      </c>
      <c r="AH39" s="17">
        <v>1</v>
      </c>
      <c r="AI39" s="17">
        <v>1</v>
      </c>
      <c r="AJ39" s="17">
        <v>1</v>
      </c>
      <c r="AK39" s="17">
        <v>1</v>
      </c>
      <c r="AL39" s="17">
        <v>1</v>
      </c>
      <c r="AM39" s="17">
        <v>1</v>
      </c>
      <c r="AN39" s="17">
        <v>1</v>
      </c>
      <c r="AO39" s="17">
        <v>1</v>
      </c>
      <c r="AP39" s="17">
        <v>1</v>
      </c>
      <c r="AQ39" s="17">
        <v>1</v>
      </c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</row>
    <row r="40" spans="2:83" x14ac:dyDescent="0.3">
      <c r="C40" s="1" t="s">
        <v>50</v>
      </c>
      <c r="D40" s="17">
        <v>0.5</v>
      </c>
      <c r="E40" s="17">
        <v>0.49019607843137253</v>
      </c>
      <c r="F40" s="17">
        <v>0.65534979423868311</v>
      </c>
      <c r="G40" s="17">
        <v>0.70682730923694792</v>
      </c>
      <c r="H40" s="17">
        <v>0.81840796019900486</v>
      </c>
      <c r="I40" s="17">
        <v>0.44444444444444448</v>
      </c>
      <c r="J40" s="17">
        <v>0.52601156069364152</v>
      </c>
      <c r="K40" s="17">
        <v>0.66312433581296493</v>
      </c>
      <c r="L40" s="17">
        <v>0.70260223048327131</v>
      </c>
      <c r="M40" s="17">
        <v>0.84261501210653755</v>
      </c>
      <c r="N40" s="17">
        <v>0.6</v>
      </c>
      <c r="O40" s="17">
        <v>0.52447552447552448</v>
      </c>
      <c r="P40" s="17">
        <v>0.67818574514038876</v>
      </c>
      <c r="Q40" s="17">
        <v>0.71777003484320567</v>
      </c>
      <c r="R40" s="17">
        <v>0.8438967136150235</v>
      </c>
      <c r="S40" s="17">
        <v>0.125</v>
      </c>
      <c r="T40" s="17">
        <v>0.54807692307692313</v>
      </c>
      <c r="U40" s="17">
        <v>0.69593147751605988</v>
      </c>
      <c r="V40" s="17">
        <v>0.76226415094339617</v>
      </c>
      <c r="W40" s="17">
        <v>0.83718371837183703</v>
      </c>
      <c r="X40" s="17">
        <v>1</v>
      </c>
      <c r="Y40" s="17">
        <v>1</v>
      </c>
      <c r="Z40" s="17">
        <v>1</v>
      </c>
      <c r="AA40" s="17">
        <v>1</v>
      </c>
      <c r="AB40" s="17">
        <v>1</v>
      </c>
      <c r="AC40" s="17">
        <v>1</v>
      </c>
      <c r="AD40" s="17">
        <v>1</v>
      </c>
      <c r="AE40" s="17">
        <v>1</v>
      </c>
      <c r="AF40" s="17">
        <v>1</v>
      </c>
      <c r="AG40" s="17">
        <v>1</v>
      </c>
      <c r="AH40" s="17">
        <v>1</v>
      </c>
      <c r="AI40" s="17">
        <v>1</v>
      </c>
      <c r="AJ40" s="17">
        <v>1</v>
      </c>
      <c r="AK40" s="17">
        <v>1</v>
      </c>
      <c r="AL40" s="17">
        <v>1</v>
      </c>
      <c r="AM40" s="17">
        <v>1</v>
      </c>
      <c r="AN40" s="17">
        <v>1</v>
      </c>
      <c r="AO40" s="17">
        <v>1</v>
      </c>
      <c r="AP40" s="17">
        <v>1</v>
      </c>
      <c r="AQ40" s="17">
        <v>1</v>
      </c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</row>
    <row r="41" spans="2:83" x14ac:dyDescent="0.3">
      <c r="C41" s="1" t="s">
        <v>51</v>
      </c>
      <c r="D41" s="17">
        <v>0.45454545454545453</v>
      </c>
      <c r="E41" s="17">
        <v>0.74904942965779475</v>
      </c>
      <c r="F41" s="17">
        <v>0.8216587881392351</v>
      </c>
      <c r="G41" s="17">
        <v>0.85060975609756095</v>
      </c>
      <c r="H41" s="17">
        <v>0.89880304678998924</v>
      </c>
      <c r="I41" s="17">
        <v>0.66666666666666674</v>
      </c>
      <c r="J41" s="17">
        <v>0.69897959183673464</v>
      </c>
      <c r="K41" s="17">
        <v>0.83634020618556693</v>
      </c>
      <c r="L41" s="17">
        <v>0.85889570552147232</v>
      </c>
      <c r="M41" s="17">
        <v>0.91577444682369746</v>
      </c>
      <c r="N41" s="17">
        <v>0.74999999999999989</v>
      </c>
      <c r="O41" s="17">
        <v>0.73188405797101452</v>
      </c>
      <c r="P41" s="17">
        <v>0.83696155627605373</v>
      </c>
      <c r="Q41" s="17">
        <v>0.86440677966101698</v>
      </c>
      <c r="R41" s="17">
        <v>0.89771564950562566</v>
      </c>
      <c r="S41" s="17">
        <v>0.5</v>
      </c>
      <c r="T41" s="17">
        <v>0.73333333333333328</v>
      </c>
      <c r="U41" s="17">
        <v>0.83474976392823419</v>
      </c>
      <c r="V41" s="17">
        <v>0.86688311688311681</v>
      </c>
      <c r="W41" s="17">
        <v>0.9036065573770492</v>
      </c>
      <c r="X41" s="17">
        <v>1</v>
      </c>
      <c r="Y41" s="17">
        <v>1</v>
      </c>
      <c r="Z41" s="17">
        <v>1</v>
      </c>
      <c r="AA41" s="17">
        <v>1</v>
      </c>
      <c r="AB41" s="17">
        <v>1</v>
      </c>
      <c r="AC41" s="17">
        <v>1</v>
      </c>
      <c r="AD41" s="17">
        <v>1</v>
      </c>
      <c r="AE41" s="17">
        <v>1</v>
      </c>
      <c r="AF41" s="17">
        <v>1</v>
      </c>
      <c r="AG41" s="17">
        <v>1</v>
      </c>
      <c r="AH41" s="17">
        <v>1</v>
      </c>
      <c r="AI41" s="17">
        <v>1</v>
      </c>
      <c r="AJ41" s="17">
        <v>1</v>
      </c>
      <c r="AK41" s="17">
        <v>1</v>
      </c>
      <c r="AL41" s="17">
        <v>1</v>
      </c>
      <c r="AM41" s="17">
        <v>1</v>
      </c>
      <c r="AN41" s="17">
        <v>1</v>
      </c>
      <c r="AO41" s="17">
        <v>1</v>
      </c>
      <c r="AP41" s="17">
        <v>1</v>
      </c>
      <c r="AQ41" s="17">
        <v>1</v>
      </c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</row>
    <row r="42" spans="2:83" x14ac:dyDescent="0.3">
      <c r="C42" s="1" t="s">
        <v>52</v>
      </c>
      <c r="D42" s="17">
        <v>0.2</v>
      </c>
      <c r="E42" s="17">
        <v>0.81042654028436034</v>
      </c>
      <c r="F42" s="17">
        <v>0.819669448535428</v>
      </c>
      <c r="G42" s="17">
        <v>0.85702410640066495</v>
      </c>
      <c r="H42" s="17">
        <v>0.91654978962131839</v>
      </c>
      <c r="I42" s="17">
        <v>0.11111111111111112</v>
      </c>
      <c r="J42" s="17">
        <v>0.81506849315068486</v>
      </c>
      <c r="K42" s="17">
        <v>0.84673772609819109</v>
      </c>
      <c r="L42" s="17">
        <v>0.85949696444058976</v>
      </c>
      <c r="M42" s="17">
        <v>0.9205680053250499</v>
      </c>
      <c r="N42" s="17">
        <v>0.33333333333333331</v>
      </c>
      <c r="O42" s="17">
        <v>0.77380952380952384</v>
      </c>
      <c r="P42" s="17">
        <v>0.82150135869565222</v>
      </c>
      <c r="Q42" s="17">
        <v>0.83659108678655192</v>
      </c>
      <c r="R42" s="17">
        <v>0.90381125226860248</v>
      </c>
      <c r="S42" s="17">
        <v>0.81818181818181812</v>
      </c>
      <c r="T42" s="17">
        <v>0.76227897838899794</v>
      </c>
      <c r="U42" s="17">
        <v>0.8278675150921847</v>
      </c>
      <c r="V42" s="17">
        <v>0.83931484502446996</v>
      </c>
      <c r="W42" s="17">
        <v>0.91604477611940294</v>
      </c>
      <c r="X42" s="17">
        <v>1</v>
      </c>
      <c r="Y42" s="17">
        <v>1</v>
      </c>
      <c r="Z42" s="17">
        <v>1</v>
      </c>
      <c r="AA42" s="17">
        <v>1</v>
      </c>
      <c r="AB42" s="17">
        <v>1</v>
      </c>
      <c r="AC42" s="17">
        <v>1</v>
      </c>
      <c r="AD42" s="17">
        <v>1</v>
      </c>
      <c r="AE42" s="17">
        <v>1</v>
      </c>
      <c r="AF42" s="17">
        <v>1</v>
      </c>
      <c r="AG42" s="17">
        <v>1</v>
      </c>
      <c r="AH42" s="17">
        <v>1</v>
      </c>
      <c r="AI42" s="17">
        <v>1</v>
      </c>
      <c r="AJ42" s="17">
        <v>1</v>
      </c>
      <c r="AK42" s="17">
        <v>1</v>
      </c>
      <c r="AL42" s="17">
        <v>1</v>
      </c>
      <c r="AM42" s="17">
        <v>1</v>
      </c>
      <c r="AN42" s="17">
        <v>1</v>
      </c>
      <c r="AO42" s="17">
        <v>1</v>
      </c>
      <c r="AP42" s="17">
        <v>1</v>
      </c>
      <c r="AQ42" s="17">
        <v>1</v>
      </c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</row>
    <row r="43" spans="2:83" x14ac:dyDescent="0.3">
      <c r="C43" s="1" t="s">
        <v>58</v>
      </c>
      <c r="D43" s="17">
        <v>0.33333333333333337</v>
      </c>
      <c r="E43" s="17">
        <v>0.41935483870967744</v>
      </c>
      <c r="F43" s="17">
        <v>0.61016949152542366</v>
      </c>
      <c r="G43" s="17">
        <v>0.7142857142857143</v>
      </c>
      <c r="H43" s="17">
        <v>0.86153846153846148</v>
      </c>
      <c r="I43" s="17">
        <v>0.5</v>
      </c>
      <c r="J43" s="17">
        <v>0.30769230769230771</v>
      </c>
      <c r="K43" s="17">
        <v>0.59259259259259256</v>
      </c>
      <c r="L43" s="17">
        <v>0.72222222222222221</v>
      </c>
      <c r="M43" s="17">
        <v>0.86764705882352944</v>
      </c>
      <c r="N43" s="17">
        <v>0.33333333333333337</v>
      </c>
      <c r="O43" s="17">
        <v>0.31818181818181812</v>
      </c>
      <c r="P43" s="17">
        <v>0.6166666666666667</v>
      </c>
      <c r="Q43" s="17">
        <v>0.73333333333333339</v>
      </c>
      <c r="R43" s="17">
        <v>0.93421052631578949</v>
      </c>
      <c r="S43" s="17" t="s">
        <v>12</v>
      </c>
      <c r="T43" s="17">
        <v>0.36</v>
      </c>
      <c r="U43" s="17">
        <v>0.78</v>
      </c>
      <c r="V43" s="17">
        <v>0.73333333333333339</v>
      </c>
      <c r="W43" s="17">
        <v>0.91954022988505757</v>
      </c>
      <c r="X43" s="17">
        <v>1</v>
      </c>
      <c r="Y43" s="17">
        <v>1</v>
      </c>
      <c r="Z43" s="17">
        <v>1</v>
      </c>
      <c r="AA43" s="17">
        <v>1</v>
      </c>
      <c r="AB43" s="17">
        <v>1</v>
      </c>
      <c r="AC43" s="17">
        <v>1</v>
      </c>
      <c r="AD43" s="17">
        <v>1</v>
      </c>
      <c r="AE43" s="17">
        <v>1</v>
      </c>
      <c r="AF43" s="17">
        <v>1</v>
      </c>
      <c r="AG43" s="17">
        <v>1</v>
      </c>
      <c r="AH43" s="17">
        <v>1</v>
      </c>
      <c r="AI43" s="17">
        <v>1</v>
      </c>
      <c r="AJ43" s="17">
        <v>1</v>
      </c>
      <c r="AK43" s="17">
        <v>1</v>
      </c>
      <c r="AL43" s="17">
        <v>1</v>
      </c>
      <c r="AM43" s="17">
        <v>1</v>
      </c>
      <c r="AN43" s="17">
        <v>1</v>
      </c>
      <c r="AO43" s="17">
        <v>1</v>
      </c>
      <c r="AP43" s="17">
        <v>1</v>
      </c>
      <c r="AQ43" s="17">
        <v>1</v>
      </c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</row>
    <row r="44" spans="2:83" x14ac:dyDescent="0.3">
      <c r="C44" s="1" t="s">
        <v>53</v>
      </c>
      <c r="D44" s="17">
        <v>0.52380952380952384</v>
      </c>
      <c r="E44" s="17">
        <v>0.6894977168949773</v>
      </c>
      <c r="F44" s="17">
        <v>0.74186390532544377</v>
      </c>
      <c r="G44" s="17">
        <v>0.7416666666666667</v>
      </c>
      <c r="H44" s="17">
        <v>0.88176519567027489</v>
      </c>
      <c r="I44" s="17">
        <v>0.88235294117647056</v>
      </c>
      <c r="J44" s="17">
        <v>0.72192513368983957</v>
      </c>
      <c r="K44" s="17">
        <v>0.76161919040479753</v>
      </c>
      <c r="L44" s="17">
        <v>0.80051813471502586</v>
      </c>
      <c r="M44" s="17">
        <v>0.89737470167064437</v>
      </c>
      <c r="N44" s="17">
        <v>0.7142857142857143</v>
      </c>
      <c r="O44" s="17">
        <v>0.73267326732673277</v>
      </c>
      <c r="P44" s="17">
        <v>0.75619834710743805</v>
      </c>
      <c r="Q44" s="17">
        <v>0.80352644836272036</v>
      </c>
      <c r="R44" s="17">
        <v>0.86102941176470582</v>
      </c>
      <c r="S44" s="17">
        <v>0.4285714285714286</v>
      </c>
      <c r="T44" s="17">
        <v>0.72881355932203384</v>
      </c>
      <c r="U44" s="17">
        <v>0.78241758241758241</v>
      </c>
      <c r="V44" s="17">
        <v>0.82558139534883723</v>
      </c>
      <c r="W44" s="17">
        <v>0.89124293785310738</v>
      </c>
      <c r="X44" s="17">
        <v>1</v>
      </c>
      <c r="Y44" s="17">
        <v>1</v>
      </c>
      <c r="Z44" s="17">
        <v>1</v>
      </c>
      <c r="AA44" s="17">
        <v>1</v>
      </c>
      <c r="AB44" s="17">
        <v>1</v>
      </c>
      <c r="AC44" s="17">
        <v>1</v>
      </c>
      <c r="AD44" s="17">
        <v>1</v>
      </c>
      <c r="AE44" s="17">
        <v>1</v>
      </c>
      <c r="AF44" s="17">
        <v>1</v>
      </c>
      <c r="AG44" s="17">
        <v>1</v>
      </c>
      <c r="AH44" s="17">
        <v>1</v>
      </c>
      <c r="AI44" s="17">
        <v>1</v>
      </c>
      <c r="AJ44" s="17">
        <v>1</v>
      </c>
      <c r="AK44" s="17">
        <v>1</v>
      </c>
      <c r="AL44" s="17">
        <v>1</v>
      </c>
      <c r="AM44" s="17">
        <v>1</v>
      </c>
      <c r="AN44" s="17">
        <v>1</v>
      </c>
      <c r="AO44" s="17">
        <v>1</v>
      </c>
      <c r="AP44" s="17">
        <v>1</v>
      </c>
      <c r="AQ44" s="17">
        <v>1</v>
      </c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</row>
    <row r="45" spans="2:83" x14ac:dyDescent="0.3">
      <c r="C45" s="1" t="s">
        <v>54</v>
      </c>
      <c r="D45" s="17">
        <v>0.14285714285714288</v>
      </c>
      <c r="E45" s="17">
        <v>0.76623376623376627</v>
      </c>
      <c r="F45" s="17">
        <v>0.83446712018140579</v>
      </c>
      <c r="G45" s="17">
        <v>0.90410958904109584</v>
      </c>
      <c r="H45" s="17">
        <v>0.93316831683168322</v>
      </c>
      <c r="I45" s="17">
        <v>0.6</v>
      </c>
      <c r="J45" s="17">
        <v>0.75362318840579701</v>
      </c>
      <c r="K45" s="17">
        <v>0.87045454545454537</v>
      </c>
      <c r="L45" s="17">
        <v>0.92253521126760563</v>
      </c>
      <c r="M45" s="17">
        <v>0.94348894348894341</v>
      </c>
      <c r="N45" s="17">
        <v>0.4</v>
      </c>
      <c r="O45" s="17">
        <v>0.80487804878048785</v>
      </c>
      <c r="P45" s="17">
        <v>0.83887468030690537</v>
      </c>
      <c r="Q45" s="17">
        <v>0.92142857142857149</v>
      </c>
      <c r="R45" s="17">
        <v>0.93278301886792447</v>
      </c>
      <c r="S45" s="17">
        <v>0.37499999999999994</v>
      </c>
      <c r="T45" s="17">
        <v>0.73684210526315796</v>
      </c>
      <c r="U45" s="17">
        <v>0.84962406015037595</v>
      </c>
      <c r="V45" s="17">
        <v>0.91379310344827591</v>
      </c>
      <c r="W45" s="17">
        <v>0.94184720638540464</v>
      </c>
      <c r="X45" s="17">
        <v>1</v>
      </c>
      <c r="Y45" s="17">
        <v>1</v>
      </c>
      <c r="Z45" s="17">
        <v>1</v>
      </c>
      <c r="AA45" s="17">
        <v>1</v>
      </c>
      <c r="AB45" s="17">
        <v>1</v>
      </c>
      <c r="AC45" s="17">
        <v>1</v>
      </c>
      <c r="AD45" s="17">
        <v>1</v>
      </c>
      <c r="AE45" s="17">
        <v>1</v>
      </c>
      <c r="AF45" s="17">
        <v>1</v>
      </c>
      <c r="AG45" s="17">
        <v>1</v>
      </c>
      <c r="AH45" s="17">
        <v>1</v>
      </c>
      <c r="AI45" s="17">
        <v>1</v>
      </c>
      <c r="AJ45" s="17">
        <v>1</v>
      </c>
      <c r="AK45" s="17">
        <v>1</v>
      </c>
      <c r="AL45" s="17">
        <v>1</v>
      </c>
      <c r="AM45" s="17">
        <v>1</v>
      </c>
      <c r="AN45" s="17">
        <v>1</v>
      </c>
      <c r="AO45" s="17">
        <v>1</v>
      </c>
      <c r="AP45" s="17">
        <v>1</v>
      </c>
      <c r="AQ45" s="17">
        <v>1</v>
      </c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</row>
    <row r="46" spans="2:83" x14ac:dyDescent="0.3">
      <c r="C46" s="1" t="s">
        <v>55</v>
      </c>
      <c r="D46" s="17">
        <v>0.5</v>
      </c>
      <c r="E46" s="17">
        <v>0.75903614457831314</v>
      </c>
      <c r="F46" s="17">
        <v>0.85216178521617869</v>
      </c>
      <c r="G46" s="17">
        <v>0.88132295719844356</v>
      </c>
      <c r="H46" s="17">
        <v>0.9401586157173758</v>
      </c>
      <c r="I46" s="17">
        <v>0.25</v>
      </c>
      <c r="J46" s="17">
        <v>0.87837837837837829</v>
      </c>
      <c r="K46" s="17">
        <v>0.85928571428571432</v>
      </c>
      <c r="L46" s="17">
        <v>0.86407766990291257</v>
      </c>
      <c r="M46" s="17">
        <v>0.9379951774026869</v>
      </c>
      <c r="N46" s="17">
        <v>0.5</v>
      </c>
      <c r="O46" s="17">
        <v>0.76984126984126999</v>
      </c>
      <c r="P46" s="17">
        <v>0.85769528228924974</v>
      </c>
      <c r="Q46" s="17">
        <v>0.8611670020120723</v>
      </c>
      <c r="R46" s="17">
        <v>0.92225913621262468</v>
      </c>
      <c r="S46" s="17">
        <v>1</v>
      </c>
      <c r="T46" s="17">
        <v>0.80909090909090908</v>
      </c>
      <c r="U46" s="17">
        <v>0.82780921584478584</v>
      </c>
      <c r="V46" s="17">
        <v>0.88269230769230766</v>
      </c>
      <c r="W46" s="17">
        <v>0.93363114231014688</v>
      </c>
      <c r="X46" s="17">
        <v>1</v>
      </c>
      <c r="Y46" s="17">
        <v>1</v>
      </c>
      <c r="Z46" s="17">
        <v>1</v>
      </c>
      <c r="AA46" s="17">
        <v>1</v>
      </c>
      <c r="AB46" s="17">
        <v>1</v>
      </c>
      <c r="AC46" s="17">
        <v>1</v>
      </c>
      <c r="AD46" s="17">
        <v>1</v>
      </c>
      <c r="AE46" s="17">
        <v>1</v>
      </c>
      <c r="AF46" s="17">
        <v>1</v>
      </c>
      <c r="AG46" s="17">
        <v>1</v>
      </c>
      <c r="AH46" s="17">
        <v>1</v>
      </c>
      <c r="AI46" s="17">
        <v>1</v>
      </c>
      <c r="AJ46" s="17">
        <v>1</v>
      </c>
      <c r="AK46" s="17">
        <v>1</v>
      </c>
      <c r="AL46" s="17">
        <v>1</v>
      </c>
      <c r="AM46" s="17">
        <v>1</v>
      </c>
      <c r="AN46" s="17">
        <v>1</v>
      </c>
      <c r="AO46" s="17">
        <v>1</v>
      </c>
      <c r="AP46" s="17">
        <v>1</v>
      </c>
      <c r="AQ46" s="17">
        <v>1</v>
      </c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</row>
    <row r="47" spans="2:83" x14ac:dyDescent="0.3">
      <c r="C47" s="1" t="s">
        <v>56</v>
      </c>
      <c r="D47" s="17">
        <v>0.66666666666666674</v>
      </c>
      <c r="E47" s="17">
        <v>0.70588235294117652</v>
      </c>
      <c r="F47" s="17">
        <v>0.85855263157894746</v>
      </c>
      <c r="G47" s="17">
        <v>0.87209302325581395</v>
      </c>
      <c r="H47" s="17">
        <v>0.91772151898734178</v>
      </c>
      <c r="I47" s="17">
        <v>0.5</v>
      </c>
      <c r="J47" s="17">
        <v>0.71428571428571419</v>
      </c>
      <c r="K47" s="17">
        <v>0.88356164383561642</v>
      </c>
      <c r="L47" s="17">
        <v>0.85714285714285721</v>
      </c>
      <c r="M47" s="17">
        <v>0.93491124260355041</v>
      </c>
      <c r="N47" s="17">
        <v>0.5</v>
      </c>
      <c r="O47" s="17">
        <v>0.8</v>
      </c>
      <c r="P47" s="17">
        <v>0.82954545454545459</v>
      </c>
      <c r="Q47" s="17">
        <v>0.87096774193548376</v>
      </c>
      <c r="R47" s="17">
        <v>0.91788856304985333</v>
      </c>
      <c r="S47" s="17">
        <v>0.5</v>
      </c>
      <c r="T47" s="17">
        <v>0.66666666666666663</v>
      </c>
      <c r="U47" s="17">
        <v>0.78021978021978033</v>
      </c>
      <c r="V47" s="17">
        <v>0.89247311827956988</v>
      </c>
      <c r="W47" s="17">
        <v>0.90985915492957736</v>
      </c>
      <c r="X47" s="17">
        <v>1</v>
      </c>
      <c r="Y47" s="17">
        <v>1</v>
      </c>
      <c r="Z47" s="17">
        <v>1</v>
      </c>
      <c r="AA47" s="17">
        <v>1</v>
      </c>
      <c r="AB47" s="17">
        <v>1</v>
      </c>
      <c r="AC47" s="17">
        <v>1</v>
      </c>
      <c r="AD47" s="17">
        <v>1</v>
      </c>
      <c r="AE47" s="17">
        <v>1</v>
      </c>
      <c r="AF47" s="17">
        <v>1</v>
      </c>
      <c r="AG47" s="17">
        <v>1</v>
      </c>
      <c r="AH47" s="17">
        <v>1</v>
      </c>
      <c r="AI47" s="17">
        <v>1</v>
      </c>
      <c r="AJ47" s="17">
        <v>1</v>
      </c>
      <c r="AK47" s="17">
        <v>1</v>
      </c>
      <c r="AL47" s="17">
        <v>1</v>
      </c>
      <c r="AM47" s="17">
        <v>1</v>
      </c>
      <c r="AN47" s="17">
        <v>1</v>
      </c>
      <c r="AO47" s="17">
        <v>1</v>
      </c>
      <c r="AP47" s="17">
        <v>1</v>
      </c>
      <c r="AQ47" s="17">
        <v>1</v>
      </c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</row>
    <row r="48" spans="2:83" x14ac:dyDescent="0.3">
      <c r="B48" s="13" t="s">
        <v>60</v>
      </c>
      <c r="C48" s="13"/>
      <c r="D48" s="22">
        <v>0.44594594594594589</v>
      </c>
      <c r="E48" s="22">
        <v>0.69343185550082098</v>
      </c>
      <c r="F48" s="22">
        <v>0.77472701184367343</v>
      </c>
      <c r="G48" s="22">
        <v>0.82187359928283288</v>
      </c>
      <c r="H48" s="22">
        <v>0.89844376028003869</v>
      </c>
      <c r="I48" s="22">
        <v>0.53409090909090906</v>
      </c>
      <c r="J48" s="22">
        <v>0.69972144846796669</v>
      </c>
      <c r="K48" s="22">
        <v>0.78925559401355239</v>
      </c>
      <c r="L48" s="22">
        <v>0.82485123012700956</v>
      </c>
      <c r="M48" s="22">
        <v>0.90242132215076332</v>
      </c>
      <c r="N48" s="22">
        <v>0.46417445482866054</v>
      </c>
      <c r="O48" s="22">
        <v>0.6672192291753003</v>
      </c>
      <c r="P48" s="22">
        <v>0.77158130091747834</v>
      </c>
      <c r="Q48" s="22">
        <v>0.8174517235156108</v>
      </c>
      <c r="R48" s="22">
        <v>0.88597984541629982</v>
      </c>
      <c r="S48" s="22">
        <v>0.4561403508771929</v>
      </c>
      <c r="T48" s="22">
        <v>0.68751426614928102</v>
      </c>
      <c r="U48" s="22">
        <v>0.77026347546259066</v>
      </c>
      <c r="V48" s="22">
        <v>0.81695236454474962</v>
      </c>
      <c r="W48" s="22">
        <v>0.89671422961120584</v>
      </c>
      <c r="X48" s="22">
        <v>1</v>
      </c>
      <c r="Y48" s="22">
        <v>1</v>
      </c>
      <c r="Z48" s="22">
        <v>1</v>
      </c>
      <c r="AA48" s="22">
        <v>1</v>
      </c>
      <c r="AB48" s="22">
        <v>1</v>
      </c>
      <c r="AC48" s="22">
        <v>1</v>
      </c>
      <c r="AD48" s="22">
        <v>1</v>
      </c>
      <c r="AE48" s="22">
        <v>1</v>
      </c>
      <c r="AF48" s="22">
        <v>1</v>
      </c>
      <c r="AG48" s="22">
        <v>1</v>
      </c>
      <c r="AH48" s="22">
        <v>1</v>
      </c>
      <c r="AI48" s="22">
        <v>1</v>
      </c>
      <c r="AJ48" s="22">
        <v>1</v>
      </c>
      <c r="AK48" s="22">
        <v>1</v>
      </c>
      <c r="AL48" s="22">
        <v>1</v>
      </c>
      <c r="AM48" s="22">
        <v>1</v>
      </c>
      <c r="AN48" s="22">
        <v>1</v>
      </c>
      <c r="AO48" s="22">
        <v>1</v>
      </c>
      <c r="AP48" s="22">
        <v>1</v>
      </c>
      <c r="AQ48" s="22">
        <v>1</v>
      </c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</row>
    <row r="49" spans="2:83" x14ac:dyDescent="0.3">
      <c r="B49" s="1" t="s">
        <v>33</v>
      </c>
      <c r="C49" s="1" t="s">
        <v>40</v>
      </c>
      <c r="D49" s="17">
        <v>0.66666666666666663</v>
      </c>
      <c r="E49" s="17">
        <v>0.64915053338601347</v>
      </c>
      <c r="F49" s="17">
        <v>0.78153846153846163</v>
      </c>
      <c r="G49" s="17">
        <v>0.81128404669260712</v>
      </c>
      <c r="H49" s="17">
        <v>0.89885130823229098</v>
      </c>
      <c r="I49" s="17">
        <v>0.65384615384615385</v>
      </c>
      <c r="J49" s="17">
        <v>0.71924686192468623</v>
      </c>
      <c r="K49" s="17">
        <v>0.79781008117802532</v>
      </c>
      <c r="L49" s="17">
        <v>0.81161408321902151</v>
      </c>
      <c r="M49" s="17">
        <v>0.90398126463700235</v>
      </c>
      <c r="N49" s="17">
        <v>0.79411764705882359</v>
      </c>
      <c r="O49" s="17">
        <v>0.73155555555555551</v>
      </c>
      <c r="P49" s="17">
        <v>0.78459593503841285</v>
      </c>
      <c r="Q49" s="17">
        <v>0.81388888888888899</v>
      </c>
      <c r="R49" s="17">
        <v>0.88036625637946553</v>
      </c>
      <c r="S49" s="17">
        <v>0.80519480519480524</v>
      </c>
      <c r="T49" s="17">
        <v>0.7133434804667681</v>
      </c>
      <c r="U49" s="17">
        <v>0.78650177355958217</v>
      </c>
      <c r="V49" s="17">
        <v>0.80170940170940164</v>
      </c>
      <c r="W49" s="17">
        <v>0.89091169724770636</v>
      </c>
      <c r="X49" s="17">
        <v>1</v>
      </c>
      <c r="Y49" s="17">
        <v>1</v>
      </c>
      <c r="Z49" s="17">
        <v>1</v>
      </c>
      <c r="AA49" s="17">
        <v>1</v>
      </c>
      <c r="AB49" s="17">
        <v>1</v>
      </c>
      <c r="AC49" s="17">
        <v>1</v>
      </c>
      <c r="AD49" s="17">
        <v>1</v>
      </c>
      <c r="AE49" s="17">
        <v>1</v>
      </c>
      <c r="AF49" s="17">
        <v>1</v>
      </c>
      <c r="AG49" s="17">
        <v>1</v>
      </c>
      <c r="AH49" s="17">
        <v>1</v>
      </c>
      <c r="AI49" s="17">
        <v>1</v>
      </c>
      <c r="AJ49" s="17">
        <v>1</v>
      </c>
      <c r="AK49" s="17">
        <v>1</v>
      </c>
      <c r="AL49" s="17">
        <v>1</v>
      </c>
      <c r="AM49" s="17">
        <v>1</v>
      </c>
      <c r="AN49" s="17">
        <v>1</v>
      </c>
      <c r="AO49" s="17">
        <v>1</v>
      </c>
      <c r="AP49" s="17">
        <v>1</v>
      </c>
      <c r="AQ49" s="17">
        <v>1</v>
      </c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</row>
    <row r="50" spans="2:83" x14ac:dyDescent="0.3">
      <c r="C50" s="1" t="s">
        <v>41</v>
      </c>
      <c r="D50" s="17">
        <v>0.83333333333333337</v>
      </c>
      <c r="E50" s="17">
        <v>0.77459016393442626</v>
      </c>
      <c r="F50" s="17">
        <v>0.88814913448735033</v>
      </c>
      <c r="G50" s="17">
        <v>0.92173913043478262</v>
      </c>
      <c r="H50" s="17">
        <v>0.95059760956175299</v>
      </c>
      <c r="I50" s="17">
        <v>0.27272727272727271</v>
      </c>
      <c r="J50" s="17">
        <v>0.72222222222222221</v>
      </c>
      <c r="K50" s="17">
        <v>0.90463917525773208</v>
      </c>
      <c r="L50" s="17">
        <v>0.93123772102161095</v>
      </c>
      <c r="M50" s="17">
        <v>0.94655305964368708</v>
      </c>
      <c r="N50" s="17">
        <v>0.70833333333333337</v>
      </c>
      <c r="O50" s="17">
        <v>0.78343949044585981</v>
      </c>
      <c r="P50" s="17">
        <v>0.87576791808873733</v>
      </c>
      <c r="Q50" s="17">
        <v>0.91666666666666663</v>
      </c>
      <c r="R50" s="17">
        <v>0.93700787401574803</v>
      </c>
      <c r="S50" s="17">
        <v>0.8666666666666667</v>
      </c>
      <c r="T50" s="17">
        <v>0.83950617283950624</v>
      </c>
      <c r="U50" s="17">
        <v>0.91004184100418406</v>
      </c>
      <c r="V50" s="17">
        <v>0.9015151515151516</v>
      </c>
      <c r="W50" s="17">
        <v>0.93681747269890803</v>
      </c>
      <c r="X50" s="17">
        <v>1</v>
      </c>
      <c r="Y50" s="17">
        <v>1</v>
      </c>
      <c r="Z50" s="17">
        <v>1</v>
      </c>
      <c r="AA50" s="17">
        <v>1</v>
      </c>
      <c r="AB50" s="17">
        <v>1</v>
      </c>
      <c r="AC50" s="17">
        <v>1</v>
      </c>
      <c r="AD50" s="17">
        <v>1</v>
      </c>
      <c r="AE50" s="17">
        <v>1</v>
      </c>
      <c r="AF50" s="17">
        <v>1</v>
      </c>
      <c r="AG50" s="17">
        <v>1</v>
      </c>
      <c r="AH50" s="17">
        <v>1</v>
      </c>
      <c r="AI50" s="17">
        <v>1</v>
      </c>
      <c r="AJ50" s="17">
        <v>1</v>
      </c>
      <c r="AK50" s="17">
        <v>1</v>
      </c>
      <c r="AL50" s="17">
        <v>1</v>
      </c>
      <c r="AM50" s="17">
        <v>1</v>
      </c>
      <c r="AN50" s="17">
        <v>1</v>
      </c>
      <c r="AO50" s="17">
        <v>1</v>
      </c>
      <c r="AP50" s="17">
        <v>1</v>
      </c>
      <c r="AQ50" s="17">
        <v>1</v>
      </c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</row>
    <row r="51" spans="2:83" x14ac:dyDescent="0.3">
      <c r="C51" s="1" t="s">
        <v>42</v>
      </c>
      <c r="D51" s="17" t="s">
        <v>12</v>
      </c>
      <c r="E51" s="17">
        <v>0.78723404255319152</v>
      </c>
      <c r="F51" s="17">
        <v>0.83775185577942735</v>
      </c>
      <c r="G51" s="17">
        <v>0.87795275590551192</v>
      </c>
      <c r="H51" s="17">
        <v>0.92026897214217096</v>
      </c>
      <c r="I51" s="17" t="s">
        <v>12</v>
      </c>
      <c r="J51" s="17">
        <v>0.73469387755102034</v>
      </c>
      <c r="K51" s="17">
        <v>0.8169291338582676</v>
      </c>
      <c r="L51" s="17">
        <v>0.86893203883495129</v>
      </c>
      <c r="M51" s="17">
        <v>0.92065009560229449</v>
      </c>
      <c r="N51" s="17" t="s">
        <v>12</v>
      </c>
      <c r="O51" s="17">
        <v>0.75471698113207553</v>
      </c>
      <c r="P51" s="17">
        <v>0.81098204857444589</v>
      </c>
      <c r="Q51" s="17">
        <v>0.85140562248995988</v>
      </c>
      <c r="R51" s="17">
        <v>0.91392649903288192</v>
      </c>
      <c r="S51" s="17" t="s">
        <v>12</v>
      </c>
      <c r="T51" s="17">
        <v>0.6923076923076924</v>
      </c>
      <c r="U51" s="17">
        <v>0.85825027685492805</v>
      </c>
      <c r="V51" s="17">
        <v>0.86984126984126975</v>
      </c>
      <c r="W51" s="17">
        <v>0.92037914691943123</v>
      </c>
      <c r="X51" s="17"/>
      <c r="Y51" s="17">
        <v>1</v>
      </c>
      <c r="Z51" s="17">
        <v>1</v>
      </c>
      <c r="AA51" s="17">
        <v>1</v>
      </c>
      <c r="AB51" s="17">
        <v>1</v>
      </c>
      <c r="AC51" s="17"/>
      <c r="AD51" s="17">
        <v>1</v>
      </c>
      <c r="AE51" s="17">
        <v>1</v>
      </c>
      <c r="AF51" s="17">
        <v>1</v>
      </c>
      <c r="AG51" s="17">
        <v>1</v>
      </c>
      <c r="AH51" s="17"/>
      <c r="AI51" s="17">
        <v>1</v>
      </c>
      <c r="AJ51" s="17">
        <v>1</v>
      </c>
      <c r="AK51" s="17">
        <v>1</v>
      </c>
      <c r="AL51" s="17">
        <v>1</v>
      </c>
      <c r="AM51" s="17"/>
      <c r="AN51" s="17">
        <v>1</v>
      </c>
      <c r="AO51" s="17">
        <v>1</v>
      </c>
      <c r="AP51" s="17">
        <v>1</v>
      </c>
      <c r="AQ51" s="17">
        <v>1</v>
      </c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</row>
    <row r="52" spans="2:83" x14ac:dyDescent="0.3">
      <c r="C52" s="1" t="s">
        <v>43</v>
      </c>
      <c r="D52" s="17">
        <v>0.53846153846153844</v>
      </c>
      <c r="E52" s="17">
        <v>0.88557213930348255</v>
      </c>
      <c r="F52" s="17">
        <v>0.85847107438016512</v>
      </c>
      <c r="G52" s="17">
        <v>0.83561643835616439</v>
      </c>
      <c r="H52" s="17">
        <v>0.9494949494949495</v>
      </c>
      <c r="I52" s="17">
        <v>0.52941176470588236</v>
      </c>
      <c r="J52" s="17">
        <v>0.89592760180995468</v>
      </c>
      <c r="K52" s="17">
        <v>0.8813651137594799</v>
      </c>
      <c r="L52" s="17">
        <v>0.88144329896907225</v>
      </c>
      <c r="M52" s="17">
        <v>0.93781344032096281</v>
      </c>
      <c r="N52" s="17">
        <v>0.73684210526315785</v>
      </c>
      <c r="O52" s="17">
        <v>0.75182481751824815</v>
      </c>
      <c r="P52" s="17">
        <v>0.82430875576036866</v>
      </c>
      <c r="Q52" s="17">
        <v>0.86631016042780751</v>
      </c>
      <c r="R52" s="17">
        <v>0.89954751131221722</v>
      </c>
      <c r="S52" s="17">
        <v>0.95652173913043492</v>
      </c>
      <c r="T52" s="17">
        <v>0.71084337349397586</v>
      </c>
      <c r="U52" s="17">
        <v>0.84332344213649846</v>
      </c>
      <c r="V52" s="17">
        <v>0.87973273942093544</v>
      </c>
      <c r="W52" s="17">
        <v>0.91179117911791185</v>
      </c>
      <c r="X52" s="17">
        <v>1</v>
      </c>
      <c r="Y52" s="17">
        <v>1</v>
      </c>
      <c r="Z52" s="17">
        <v>1</v>
      </c>
      <c r="AA52" s="17">
        <v>1</v>
      </c>
      <c r="AB52" s="17">
        <v>1</v>
      </c>
      <c r="AC52" s="17">
        <v>1</v>
      </c>
      <c r="AD52" s="17">
        <v>1</v>
      </c>
      <c r="AE52" s="17">
        <v>1</v>
      </c>
      <c r="AF52" s="17">
        <v>1</v>
      </c>
      <c r="AG52" s="17">
        <v>1</v>
      </c>
      <c r="AH52" s="17">
        <v>1</v>
      </c>
      <c r="AI52" s="17">
        <v>1</v>
      </c>
      <c r="AJ52" s="17">
        <v>1</v>
      </c>
      <c r="AK52" s="17">
        <v>1</v>
      </c>
      <c r="AL52" s="17">
        <v>1</v>
      </c>
      <c r="AM52" s="17">
        <v>1</v>
      </c>
      <c r="AN52" s="17">
        <v>1</v>
      </c>
      <c r="AO52" s="17">
        <v>1</v>
      </c>
      <c r="AP52" s="17">
        <v>1</v>
      </c>
      <c r="AQ52" s="17">
        <v>1</v>
      </c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</row>
    <row r="53" spans="2:83" x14ac:dyDescent="0.3">
      <c r="C53" s="1" t="s">
        <v>44</v>
      </c>
      <c r="D53" s="17">
        <v>0.5</v>
      </c>
      <c r="E53" s="17">
        <v>0.71568627450980393</v>
      </c>
      <c r="F53" s="17">
        <v>0.80675163623837398</v>
      </c>
      <c r="G53" s="17">
        <v>0.80223880597014918</v>
      </c>
      <c r="H53" s="17">
        <v>0.86114160263446771</v>
      </c>
      <c r="I53" s="17">
        <v>0.5</v>
      </c>
      <c r="J53" s="17">
        <v>0.69715142428785604</v>
      </c>
      <c r="K53" s="17">
        <v>0.7989093387866395</v>
      </c>
      <c r="L53" s="17">
        <v>0.77821782178217813</v>
      </c>
      <c r="M53" s="17">
        <v>0.86564885496183208</v>
      </c>
      <c r="N53" s="17">
        <v>0.2</v>
      </c>
      <c r="O53" s="17">
        <v>0.70222929936305722</v>
      </c>
      <c r="P53" s="17">
        <v>0.7682339874120695</v>
      </c>
      <c r="Q53" s="17">
        <v>0.80036297640653353</v>
      </c>
      <c r="R53" s="17">
        <v>0.83507853403141363</v>
      </c>
      <c r="S53" s="17">
        <v>0.58333333333333337</v>
      </c>
      <c r="T53" s="17">
        <v>0.66169154228855709</v>
      </c>
      <c r="U53" s="17">
        <v>0.73528280107733746</v>
      </c>
      <c r="V53" s="17">
        <v>0.7993874425727413</v>
      </c>
      <c r="W53" s="17">
        <v>0.86530612244897953</v>
      </c>
      <c r="X53" s="17">
        <v>1</v>
      </c>
      <c r="Y53" s="17">
        <v>1</v>
      </c>
      <c r="Z53" s="17">
        <v>1</v>
      </c>
      <c r="AA53" s="17">
        <v>1</v>
      </c>
      <c r="AB53" s="17">
        <v>1</v>
      </c>
      <c r="AC53" s="17">
        <v>1</v>
      </c>
      <c r="AD53" s="17">
        <v>1</v>
      </c>
      <c r="AE53" s="17">
        <v>1</v>
      </c>
      <c r="AF53" s="17">
        <v>1</v>
      </c>
      <c r="AG53" s="17">
        <v>1</v>
      </c>
      <c r="AH53" s="17">
        <v>1</v>
      </c>
      <c r="AI53" s="17">
        <v>1</v>
      </c>
      <c r="AJ53" s="17">
        <v>1</v>
      </c>
      <c r="AK53" s="17">
        <v>1</v>
      </c>
      <c r="AL53" s="17">
        <v>1</v>
      </c>
      <c r="AM53" s="17">
        <v>1</v>
      </c>
      <c r="AN53" s="17">
        <v>1</v>
      </c>
      <c r="AO53" s="17">
        <v>1</v>
      </c>
      <c r="AP53" s="17">
        <v>1</v>
      </c>
      <c r="AQ53" s="17">
        <v>1</v>
      </c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</row>
    <row r="54" spans="2:83" x14ac:dyDescent="0.3">
      <c r="C54" s="1" t="s">
        <v>45</v>
      </c>
      <c r="D54" s="17">
        <v>1</v>
      </c>
      <c r="E54" s="17">
        <v>0.86046511627906985</v>
      </c>
      <c r="F54" s="17">
        <v>0.88455538221528873</v>
      </c>
      <c r="G54" s="17">
        <v>0.89949748743718594</v>
      </c>
      <c r="H54" s="17">
        <v>0.93960923623445824</v>
      </c>
      <c r="I54" s="17">
        <v>0.74999999999999989</v>
      </c>
      <c r="J54" s="17">
        <v>0.86956521739130443</v>
      </c>
      <c r="K54" s="17">
        <v>0.87537537537537535</v>
      </c>
      <c r="L54" s="17">
        <v>0.90217391304347838</v>
      </c>
      <c r="M54" s="17">
        <v>0.93996569468267577</v>
      </c>
      <c r="N54" s="17">
        <v>0.6</v>
      </c>
      <c r="O54" s="17">
        <v>0.72413793103448276</v>
      </c>
      <c r="P54" s="17">
        <v>0.85304054054054046</v>
      </c>
      <c r="Q54" s="17">
        <v>0.88888888888888884</v>
      </c>
      <c r="R54" s="17">
        <v>0.91836734693877553</v>
      </c>
      <c r="S54" s="17" t="s">
        <v>12</v>
      </c>
      <c r="T54" s="17">
        <v>0.77142857142857135</v>
      </c>
      <c r="U54" s="17">
        <v>0.87179487179487181</v>
      </c>
      <c r="V54" s="17">
        <v>0.91999999999999993</v>
      </c>
      <c r="W54" s="17">
        <v>0.92407108239095326</v>
      </c>
      <c r="X54" s="17">
        <v>1</v>
      </c>
      <c r="Y54" s="17">
        <v>1</v>
      </c>
      <c r="Z54" s="17">
        <v>1</v>
      </c>
      <c r="AA54" s="17">
        <v>1</v>
      </c>
      <c r="AB54" s="17">
        <v>1</v>
      </c>
      <c r="AC54" s="17">
        <v>1</v>
      </c>
      <c r="AD54" s="17">
        <v>1</v>
      </c>
      <c r="AE54" s="17">
        <v>1</v>
      </c>
      <c r="AF54" s="17">
        <v>1</v>
      </c>
      <c r="AG54" s="17">
        <v>1</v>
      </c>
      <c r="AH54" s="17">
        <v>1</v>
      </c>
      <c r="AI54" s="17">
        <v>1</v>
      </c>
      <c r="AJ54" s="17">
        <v>1</v>
      </c>
      <c r="AK54" s="17">
        <v>1</v>
      </c>
      <c r="AL54" s="17">
        <v>1</v>
      </c>
      <c r="AM54" s="17"/>
      <c r="AN54" s="17">
        <v>1</v>
      </c>
      <c r="AO54" s="17">
        <v>1</v>
      </c>
      <c r="AP54" s="17">
        <v>1</v>
      </c>
      <c r="AQ54" s="17">
        <v>1</v>
      </c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</row>
    <row r="55" spans="2:83" x14ac:dyDescent="0.3">
      <c r="C55" s="1" t="s">
        <v>47</v>
      </c>
      <c r="D55" s="17">
        <v>0.70833333333333337</v>
      </c>
      <c r="E55" s="17">
        <v>0.76851851851851849</v>
      </c>
      <c r="F55" s="17">
        <v>0.84701986754966896</v>
      </c>
      <c r="G55" s="17">
        <v>0.87500000000000011</v>
      </c>
      <c r="H55" s="17">
        <v>0.93412754029432388</v>
      </c>
      <c r="I55" s="17">
        <v>0.76923076923076916</v>
      </c>
      <c r="J55" s="17">
        <v>0.79323308270676685</v>
      </c>
      <c r="K55" s="17">
        <v>0.86524578893090409</v>
      </c>
      <c r="L55" s="17">
        <v>0.87313432835820892</v>
      </c>
      <c r="M55" s="17">
        <v>0.93254747871643762</v>
      </c>
      <c r="N55" s="17">
        <v>0.83333333333333337</v>
      </c>
      <c r="O55" s="17">
        <v>0.7756653992395437</v>
      </c>
      <c r="P55" s="17">
        <v>0.8506108202443281</v>
      </c>
      <c r="Q55" s="17">
        <v>0.87318840579710144</v>
      </c>
      <c r="R55" s="17">
        <v>0.91557591623036649</v>
      </c>
      <c r="S55" s="17">
        <v>0.9</v>
      </c>
      <c r="T55" s="17">
        <v>0.81489361702127672</v>
      </c>
      <c r="U55" s="17">
        <v>0.88352464550979082</v>
      </c>
      <c r="V55" s="17">
        <v>0.87034035656401942</v>
      </c>
      <c r="W55" s="17">
        <v>0.91270358306188926</v>
      </c>
      <c r="X55" s="17">
        <v>1</v>
      </c>
      <c r="Y55" s="17">
        <v>1</v>
      </c>
      <c r="Z55" s="17">
        <v>1</v>
      </c>
      <c r="AA55" s="17">
        <v>1</v>
      </c>
      <c r="AB55" s="17">
        <v>1</v>
      </c>
      <c r="AC55" s="17">
        <v>1</v>
      </c>
      <c r="AD55" s="17">
        <v>1</v>
      </c>
      <c r="AE55" s="17">
        <v>1</v>
      </c>
      <c r="AF55" s="17">
        <v>1</v>
      </c>
      <c r="AG55" s="17">
        <v>1</v>
      </c>
      <c r="AH55" s="17">
        <v>1</v>
      </c>
      <c r="AI55" s="17">
        <v>1</v>
      </c>
      <c r="AJ55" s="17">
        <v>1</v>
      </c>
      <c r="AK55" s="17">
        <v>1</v>
      </c>
      <c r="AL55" s="17">
        <v>1</v>
      </c>
      <c r="AM55" s="17">
        <v>1</v>
      </c>
      <c r="AN55" s="17">
        <v>1</v>
      </c>
      <c r="AO55" s="17">
        <v>1</v>
      </c>
      <c r="AP55" s="17">
        <v>1</v>
      </c>
      <c r="AQ55" s="17">
        <v>1</v>
      </c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</row>
    <row r="56" spans="2:83" x14ac:dyDescent="0.3">
      <c r="C56" s="1" t="s">
        <v>46</v>
      </c>
      <c r="D56" s="17">
        <v>0.66666666666666663</v>
      </c>
      <c r="E56" s="17">
        <v>0.77924944812362029</v>
      </c>
      <c r="F56" s="17">
        <v>0.88498957609451001</v>
      </c>
      <c r="G56" s="17">
        <v>0.91002570694087404</v>
      </c>
      <c r="H56" s="17">
        <v>0.93540310465698562</v>
      </c>
      <c r="I56" s="17">
        <v>0.33333333333333337</v>
      </c>
      <c r="J56" s="17">
        <v>0.78220140515222469</v>
      </c>
      <c r="K56" s="17">
        <v>0.88959886403975863</v>
      </c>
      <c r="L56" s="17">
        <v>0.88995873452544705</v>
      </c>
      <c r="M56" s="17">
        <v>0.94153414405986902</v>
      </c>
      <c r="N56" s="17">
        <v>0.66666666666666674</v>
      </c>
      <c r="O56" s="17">
        <v>0.76436781609195414</v>
      </c>
      <c r="P56" s="17">
        <v>0.87825449211587814</v>
      </c>
      <c r="Q56" s="17">
        <v>0.90209790209790208</v>
      </c>
      <c r="R56" s="17">
        <v>0.93345742205677051</v>
      </c>
      <c r="S56" s="17">
        <v>0.74999999999999989</v>
      </c>
      <c r="T56" s="17">
        <v>0.78614457831325302</v>
      </c>
      <c r="U56" s="17">
        <v>0.8958864215507828</v>
      </c>
      <c r="V56" s="17">
        <v>0.91590013140604476</v>
      </c>
      <c r="W56" s="17">
        <v>0.93402942572377801</v>
      </c>
      <c r="X56" s="17">
        <v>1</v>
      </c>
      <c r="Y56" s="17">
        <v>1</v>
      </c>
      <c r="Z56" s="17">
        <v>1</v>
      </c>
      <c r="AA56" s="17">
        <v>1</v>
      </c>
      <c r="AB56" s="17">
        <v>1</v>
      </c>
      <c r="AC56" s="17">
        <v>1</v>
      </c>
      <c r="AD56" s="17">
        <v>1</v>
      </c>
      <c r="AE56" s="17">
        <v>1</v>
      </c>
      <c r="AF56" s="17">
        <v>1</v>
      </c>
      <c r="AG56" s="17">
        <v>1</v>
      </c>
      <c r="AH56" s="17">
        <v>1</v>
      </c>
      <c r="AI56" s="17">
        <v>1</v>
      </c>
      <c r="AJ56" s="17">
        <v>1</v>
      </c>
      <c r="AK56" s="17">
        <v>1</v>
      </c>
      <c r="AL56" s="17">
        <v>1</v>
      </c>
      <c r="AM56" s="17">
        <v>1</v>
      </c>
      <c r="AN56" s="17">
        <v>1</v>
      </c>
      <c r="AO56" s="17">
        <v>1</v>
      </c>
      <c r="AP56" s="17">
        <v>1</v>
      </c>
      <c r="AQ56" s="17">
        <v>1</v>
      </c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</row>
    <row r="57" spans="2:83" x14ac:dyDescent="0.3">
      <c r="C57" s="1" t="s">
        <v>48</v>
      </c>
      <c r="D57" s="17">
        <v>0.68656716417910446</v>
      </c>
      <c r="E57" s="17">
        <v>0.80368098159509194</v>
      </c>
      <c r="F57" s="17">
        <v>0.86523842432619213</v>
      </c>
      <c r="G57" s="17">
        <v>0.8847170809095718</v>
      </c>
      <c r="H57" s="17">
        <v>0.93773728170083515</v>
      </c>
      <c r="I57" s="17">
        <v>0.77027027027027029</v>
      </c>
      <c r="J57" s="17">
        <v>0.77279521674140506</v>
      </c>
      <c r="K57" s="17">
        <v>0.86773206392383551</v>
      </c>
      <c r="L57" s="17">
        <v>0.89270386266094426</v>
      </c>
      <c r="M57" s="17">
        <v>0.94409632633001594</v>
      </c>
      <c r="N57" s="17">
        <v>0.72</v>
      </c>
      <c r="O57" s="17">
        <v>0.78957528957528955</v>
      </c>
      <c r="P57" s="17">
        <v>0.84954529757108321</v>
      </c>
      <c r="Q57" s="17">
        <v>0.8813559322033897</v>
      </c>
      <c r="R57" s="17">
        <v>0.92694063926940651</v>
      </c>
      <c r="S57" s="17">
        <v>0.67741935483870974</v>
      </c>
      <c r="T57" s="17">
        <v>0.82452999104744862</v>
      </c>
      <c r="U57" s="17">
        <v>0.87103569338794606</v>
      </c>
      <c r="V57" s="17">
        <v>0.86579683131407281</v>
      </c>
      <c r="W57" s="17">
        <v>0.9413320509737918</v>
      </c>
      <c r="X57" s="17">
        <v>1</v>
      </c>
      <c r="Y57" s="17">
        <v>1</v>
      </c>
      <c r="Z57" s="17">
        <v>1</v>
      </c>
      <c r="AA57" s="17">
        <v>1</v>
      </c>
      <c r="AB57" s="17">
        <v>1</v>
      </c>
      <c r="AC57" s="17">
        <v>1</v>
      </c>
      <c r="AD57" s="17">
        <v>1</v>
      </c>
      <c r="AE57" s="17">
        <v>1</v>
      </c>
      <c r="AF57" s="17">
        <v>1</v>
      </c>
      <c r="AG57" s="17">
        <v>1</v>
      </c>
      <c r="AH57" s="17">
        <v>1</v>
      </c>
      <c r="AI57" s="17">
        <v>1</v>
      </c>
      <c r="AJ57" s="17">
        <v>1</v>
      </c>
      <c r="AK57" s="17">
        <v>1</v>
      </c>
      <c r="AL57" s="17">
        <v>1</v>
      </c>
      <c r="AM57" s="17">
        <v>1</v>
      </c>
      <c r="AN57" s="17">
        <v>1</v>
      </c>
      <c r="AO57" s="17">
        <v>1</v>
      </c>
      <c r="AP57" s="17">
        <v>1</v>
      </c>
      <c r="AQ57" s="17">
        <v>1</v>
      </c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</row>
    <row r="58" spans="2:83" x14ac:dyDescent="0.3">
      <c r="C58" s="1" t="s">
        <v>57</v>
      </c>
      <c r="D58" s="17">
        <v>0</v>
      </c>
      <c r="E58" s="17">
        <v>0.53846153846153855</v>
      </c>
      <c r="F58" s="17">
        <v>0.73275862068965514</v>
      </c>
      <c r="G58" s="17">
        <v>0.94117647058823539</v>
      </c>
      <c r="H58" s="17">
        <v>0.91999999999999993</v>
      </c>
      <c r="I58" s="17" t="s">
        <v>12</v>
      </c>
      <c r="J58" s="17">
        <v>0.68965517241379315</v>
      </c>
      <c r="K58" s="17">
        <v>0.76515151515151514</v>
      </c>
      <c r="L58" s="17">
        <v>0.87499999999999989</v>
      </c>
      <c r="M58" s="17">
        <v>0.83333333333333326</v>
      </c>
      <c r="N58" s="17" t="s">
        <v>12</v>
      </c>
      <c r="O58" s="17">
        <v>0.77272727272727271</v>
      </c>
      <c r="P58" s="17">
        <v>0.75396825396825395</v>
      </c>
      <c r="Q58" s="17">
        <v>0.70588235294117652</v>
      </c>
      <c r="R58" s="17">
        <v>0.89583333333333337</v>
      </c>
      <c r="S58" s="17" t="s">
        <v>12</v>
      </c>
      <c r="T58" s="17">
        <v>0.59090909090909083</v>
      </c>
      <c r="U58" s="17">
        <v>0.77500000000000002</v>
      </c>
      <c r="V58" s="17">
        <v>0.88888888888888895</v>
      </c>
      <c r="W58" s="17">
        <v>0.84782608695652184</v>
      </c>
      <c r="X58" s="17">
        <v>1</v>
      </c>
      <c r="Y58" s="17">
        <v>1</v>
      </c>
      <c r="Z58" s="17">
        <v>1</v>
      </c>
      <c r="AA58" s="17">
        <v>1</v>
      </c>
      <c r="AB58" s="17">
        <v>1</v>
      </c>
      <c r="AC58" s="17">
        <v>1</v>
      </c>
      <c r="AD58" s="17">
        <v>1</v>
      </c>
      <c r="AE58" s="17">
        <v>1</v>
      </c>
      <c r="AF58" s="17">
        <v>1</v>
      </c>
      <c r="AG58" s="17">
        <v>1</v>
      </c>
      <c r="AH58" s="17">
        <v>1</v>
      </c>
      <c r="AI58" s="17">
        <v>1</v>
      </c>
      <c r="AJ58" s="17">
        <v>1</v>
      </c>
      <c r="AK58" s="17">
        <v>1</v>
      </c>
      <c r="AL58" s="17">
        <v>1</v>
      </c>
      <c r="AM58" s="17"/>
      <c r="AN58" s="17">
        <v>1</v>
      </c>
      <c r="AO58" s="17">
        <v>1</v>
      </c>
      <c r="AP58" s="17">
        <v>1</v>
      </c>
      <c r="AQ58" s="17">
        <v>1</v>
      </c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</row>
    <row r="59" spans="2:83" x14ac:dyDescent="0.3">
      <c r="C59" s="1" t="s">
        <v>49</v>
      </c>
      <c r="D59" s="17">
        <v>0.51162790697674421</v>
      </c>
      <c r="E59" s="17">
        <v>0.71791044776119406</v>
      </c>
      <c r="F59" s="17">
        <v>0.83639841106370449</v>
      </c>
      <c r="G59" s="17">
        <v>0.9057915057915058</v>
      </c>
      <c r="H59" s="17">
        <v>0.90900649953574753</v>
      </c>
      <c r="I59" s="17">
        <v>0.9</v>
      </c>
      <c r="J59" s="17">
        <v>0.76311844077961011</v>
      </c>
      <c r="K59" s="17">
        <v>0.86859787964760338</v>
      </c>
      <c r="L59" s="17">
        <v>0.91506410256410264</v>
      </c>
      <c r="M59" s="17">
        <v>0.91025358324145533</v>
      </c>
      <c r="N59" s="17">
        <v>0.93478260869565222</v>
      </c>
      <c r="O59" s="17">
        <v>0.73487544483985756</v>
      </c>
      <c r="P59" s="17">
        <v>0.83925523661753298</v>
      </c>
      <c r="Q59" s="17">
        <v>0.86296006264682845</v>
      </c>
      <c r="R59" s="17">
        <v>0.89306296691568832</v>
      </c>
      <c r="S59" s="17">
        <v>0.55263157894736847</v>
      </c>
      <c r="T59" s="17">
        <v>0.73113207547169812</v>
      </c>
      <c r="U59" s="17">
        <v>0.84021687131239031</v>
      </c>
      <c r="V59" s="17">
        <v>0.85298621745788672</v>
      </c>
      <c r="W59" s="17">
        <v>0.90686070686070686</v>
      </c>
      <c r="X59" s="17">
        <v>1</v>
      </c>
      <c r="Y59" s="17">
        <v>1</v>
      </c>
      <c r="Z59" s="17">
        <v>1</v>
      </c>
      <c r="AA59" s="17">
        <v>1</v>
      </c>
      <c r="AB59" s="17">
        <v>1</v>
      </c>
      <c r="AC59" s="17">
        <v>1</v>
      </c>
      <c r="AD59" s="17">
        <v>1</v>
      </c>
      <c r="AE59" s="17">
        <v>1</v>
      </c>
      <c r="AF59" s="17">
        <v>1</v>
      </c>
      <c r="AG59" s="17">
        <v>1</v>
      </c>
      <c r="AH59" s="17">
        <v>1</v>
      </c>
      <c r="AI59" s="17">
        <v>1</v>
      </c>
      <c r="AJ59" s="17">
        <v>1</v>
      </c>
      <c r="AK59" s="17">
        <v>1</v>
      </c>
      <c r="AL59" s="17">
        <v>1</v>
      </c>
      <c r="AM59" s="17">
        <v>1</v>
      </c>
      <c r="AN59" s="17">
        <v>1</v>
      </c>
      <c r="AO59" s="17">
        <v>1</v>
      </c>
      <c r="AP59" s="17">
        <v>1</v>
      </c>
      <c r="AQ59" s="17">
        <v>1</v>
      </c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</row>
    <row r="60" spans="2:83" x14ac:dyDescent="0.3">
      <c r="C60" s="1" t="s">
        <v>50</v>
      </c>
      <c r="D60" s="17">
        <v>0.5</v>
      </c>
      <c r="E60" s="17">
        <v>0.6807817589576548</v>
      </c>
      <c r="F60" s="17">
        <v>0.79712041884816742</v>
      </c>
      <c r="G60" s="17">
        <v>0.83636363636363631</v>
      </c>
      <c r="H60" s="17">
        <v>0.87841945288753798</v>
      </c>
      <c r="I60" s="17" t="s">
        <v>12</v>
      </c>
      <c r="J60" s="17">
        <v>0.69659442724458209</v>
      </c>
      <c r="K60" s="17">
        <v>0.83916990920881984</v>
      </c>
      <c r="L60" s="17">
        <v>0.82812499999999989</v>
      </c>
      <c r="M60" s="17">
        <v>0.89937106918238996</v>
      </c>
      <c r="N60" s="17">
        <v>0.69230769230769229</v>
      </c>
      <c r="O60" s="17">
        <v>0.69090909090909092</v>
      </c>
      <c r="P60" s="17">
        <v>0.8121041520056298</v>
      </c>
      <c r="Q60" s="17">
        <v>0.78716216216216217</v>
      </c>
      <c r="R60" s="17">
        <v>0.90951638065522622</v>
      </c>
      <c r="S60" s="17">
        <v>0.5</v>
      </c>
      <c r="T60" s="17">
        <v>0.68807339449541294</v>
      </c>
      <c r="U60" s="17">
        <v>0.84647018505825899</v>
      </c>
      <c r="V60" s="17">
        <v>0.85897435897435903</v>
      </c>
      <c r="W60" s="17">
        <v>0.89548022598870058</v>
      </c>
      <c r="X60" s="17">
        <v>1</v>
      </c>
      <c r="Y60" s="17">
        <v>1</v>
      </c>
      <c r="Z60" s="17">
        <v>1</v>
      </c>
      <c r="AA60" s="17">
        <v>1</v>
      </c>
      <c r="AB60" s="17">
        <v>1</v>
      </c>
      <c r="AC60" s="17">
        <v>1</v>
      </c>
      <c r="AD60" s="17">
        <v>1</v>
      </c>
      <c r="AE60" s="17">
        <v>1</v>
      </c>
      <c r="AF60" s="17">
        <v>1</v>
      </c>
      <c r="AG60" s="17">
        <v>1</v>
      </c>
      <c r="AH60" s="17">
        <v>1</v>
      </c>
      <c r="AI60" s="17">
        <v>1</v>
      </c>
      <c r="AJ60" s="17">
        <v>1</v>
      </c>
      <c r="AK60" s="17">
        <v>1</v>
      </c>
      <c r="AL60" s="17">
        <v>1</v>
      </c>
      <c r="AM60" s="17">
        <v>1</v>
      </c>
      <c r="AN60" s="17">
        <v>1</v>
      </c>
      <c r="AO60" s="17">
        <v>1</v>
      </c>
      <c r="AP60" s="17">
        <v>1</v>
      </c>
      <c r="AQ60" s="17">
        <v>1</v>
      </c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</row>
    <row r="61" spans="2:83" x14ac:dyDescent="0.3">
      <c r="C61" s="1" t="s">
        <v>51</v>
      </c>
      <c r="D61" s="17">
        <v>0.5</v>
      </c>
      <c r="E61" s="17">
        <v>0.73913043478260865</v>
      </c>
      <c r="F61" s="17">
        <v>0.85285481239804239</v>
      </c>
      <c r="G61" s="17">
        <v>0.88345323741007187</v>
      </c>
      <c r="H61" s="17">
        <v>0.92643877109476414</v>
      </c>
      <c r="I61" s="17">
        <v>0.57142857142857151</v>
      </c>
      <c r="J61" s="17">
        <v>0.7350427350427351</v>
      </c>
      <c r="K61" s="17">
        <v>0.87438665358194312</v>
      </c>
      <c r="L61" s="17">
        <v>0.89095744680851063</v>
      </c>
      <c r="M61" s="17">
        <v>0.93238135237295261</v>
      </c>
      <c r="N61" s="17">
        <v>0.83333333333333337</v>
      </c>
      <c r="O61" s="17">
        <v>0.78048780487804881</v>
      </c>
      <c r="P61" s="17">
        <v>0.87691794529686451</v>
      </c>
      <c r="Q61" s="17">
        <v>0.89758179231863444</v>
      </c>
      <c r="R61" s="17">
        <v>0.91585760517799364</v>
      </c>
      <c r="S61" s="17">
        <v>1</v>
      </c>
      <c r="T61" s="17">
        <v>0.79999999999999993</v>
      </c>
      <c r="U61" s="17">
        <v>0.87687074829931977</v>
      </c>
      <c r="V61" s="17">
        <v>0.90566037735849048</v>
      </c>
      <c r="W61" s="17">
        <v>0.9174776177500974</v>
      </c>
      <c r="X61" s="17">
        <v>1</v>
      </c>
      <c r="Y61" s="17">
        <v>1</v>
      </c>
      <c r="Z61" s="17">
        <v>1</v>
      </c>
      <c r="AA61" s="17">
        <v>1</v>
      </c>
      <c r="AB61" s="17">
        <v>1</v>
      </c>
      <c r="AC61" s="17">
        <v>1</v>
      </c>
      <c r="AD61" s="17">
        <v>1</v>
      </c>
      <c r="AE61" s="17">
        <v>1</v>
      </c>
      <c r="AF61" s="17">
        <v>1</v>
      </c>
      <c r="AG61" s="17">
        <v>1</v>
      </c>
      <c r="AH61" s="17">
        <v>1</v>
      </c>
      <c r="AI61" s="17">
        <v>1</v>
      </c>
      <c r="AJ61" s="17">
        <v>1</v>
      </c>
      <c r="AK61" s="17">
        <v>1</v>
      </c>
      <c r="AL61" s="17">
        <v>1</v>
      </c>
      <c r="AM61" s="17">
        <v>1</v>
      </c>
      <c r="AN61" s="17">
        <v>1</v>
      </c>
      <c r="AO61" s="17">
        <v>1</v>
      </c>
      <c r="AP61" s="17">
        <v>1</v>
      </c>
      <c r="AQ61" s="17">
        <v>1</v>
      </c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</row>
    <row r="62" spans="2:83" x14ac:dyDescent="0.3">
      <c r="C62" s="1" t="s">
        <v>52</v>
      </c>
      <c r="D62" s="17">
        <v>0.45238095238095233</v>
      </c>
      <c r="E62" s="17">
        <v>0.76025236593059931</v>
      </c>
      <c r="F62" s="17">
        <v>0.84237762237762226</v>
      </c>
      <c r="G62" s="17">
        <v>0.88176519567027489</v>
      </c>
      <c r="H62" s="17">
        <v>0.93687545698269548</v>
      </c>
      <c r="I62" s="17">
        <v>0.61904761904761907</v>
      </c>
      <c r="J62" s="17">
        <v>0.8373570520965693</v>
      </c>
      <c r="K62" s="17">
        <v>0.88224687933425805</v>
      </c>
      <c r="L62" s="17">
        <v>0.88271068635968719</v>
      </c>
      <c r="M62" s="17">
        <v>0.92771929824561405</v>
      </c>
      <c r="N62" s="17">
        <v>0.65384615384615385</v>
      </c>
      <c r="O62" s="17">
        <v>0.77829457364341081</v>
      </c>
      <c r="P62" s="17">
        <v>0.85619061126081419</v>
      </c>
      <c r="Q62" s="17">
        <v>0.84728213977566869</v>
      </c>
      <c r="R62" s="17">
        <v>0.92010925230454077</v>
      </c>
      <c r="S62" s="17">
        <v>0.93103448275862077</v>
      </c>
      <c r="T62" s="17">
        <v>0.79416058394160582</v>
      </c>
      <c r="U62" s="17">
        <v>0.8605544880592918</v>
      </c>
      <c r="V62" s="17">
        <v>0.86017988552739166</v>
      </c>
      <c r="W62" s="17">
        <v>0.93340246572185737</v>
      </c>
      <c r="X62" s="17">
        <v>1</v>
      </c>
      <c r="Y62" s="17">
        <v>1</v>
      </c>
      <c r="Z62" s="17">
        <v>1</v>
      </c>
      <c r="AA62" s="17">
        <v>1</v>
      </c>
      <c r="AB62" s="17">
        <v>1</v>
      </c>
      <c r="AC62" s="17">
        <v>1</v>
      </c>
      <c r="AD62" s="17">
        <v>1</v>
      </c>
      <c r="AE62" s="17">
        <v>1</v>
      </c>
      <c r="AF62" s="17">
        <v>1</v>
      </c>
      <c r="AG62" s="17">
        <v>1</v>
      </c>
      <c r="AH62" s="17">
        <v>1</v>
      </c>
      <c r="AI62" s="17">
        <v>1</v>
      </c>
      <c r="AJ62" s="17">
        <v>1</v>
      </c>
      <c r="AK62" s="17">
        <v>1</v>
      </c>
      <c r="AL62" s="17">
        <v>1</v>
      </c>
      <c r="AM62" s="17">
        <v>1</v>
      </c>
      <c r="AN62" s="17">
        <v>1</v>
      </c>
      <c r="AO62" s="17">
        <v>1</v>
      </c>
      <c r="AP62" s="17">
        <v>1</v>
      </c>
      <c r="AQ62" s="17">
        <v>1</v>
      </c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</row>
    <row r="63" spans="2:83" x14ac:dyDescent="0.3">
      <c r="C63" s="1" t="s">
        <v>58</v>
      </c>
      <c r="D63" s="17">
        <v>1</v>
      </c>
      <c r="E63" s="17">
        <v>0.59459459459459463</v>
      </c>
      <c r="F63" s="17">
        <v>0.77450980392156876</v>
      </c>
      <c r="G63" s="17">
        <v>0.8</v>
      </c>
      <c r="H63" s="17">
        <v>0.93548387096774188</v>
      </c>
      <c r="I63" s="17">
        <v>0</v>
      </c>
      <c r="J63" s="17">
        <v>0.67647058823529405</v>
      </c>
      <c r="K63" s="17">
        <v>0.75000000000000011</v>
      </c>
      <c r="L63" s="17">
        <v>0.79166666666666663</v>
      </c>
      <c r="M63" s="17">
        <v>0.9</v>
      </c>
      <c r="N63" s="17">
        <v>1</v>
      </c>
      <c r="O63" s="17">
        <v>0.67741935483870974</v>
      </c>
      <c r="P63" s="17">
        <v>0.72941176470588232</v>
      </c>
      <c r="Q63" s="17">
        <v>0.73913043478260876</v>
      </c>
      <c r="R63" s="17">
        <v>0.92</v>
      </c>
      <c r="S63" s="17">
        <v>1</v>
      </c>
      <c r="T63" s="17">
        <v>0.70000000000000007</v>
      </c>
      <c r="U63" s="17">
        <v>0.75510204081632648</v>
      </c>
      <c r="V63" s="17">
        <v>0.78947368421052633</v>
      </c>
      <c r="W63" s="17">
        <v>0.91566265060240948</v>
      </c>
      <c r="X63" s="17">
        <v>1</v>
      </c>
      <c r="Y63" s="17">
        <v>1</v>
      </c>
      <c r="Z63" s="17">
        <v>1</v>
      </c>
      <c r="AA63" s="17">
        <v>1</v>
      </c>
      <c r="AB63" s="17">
        <v>1</v>
      </c>
      <c r="AC63" s="17">
        <v>1</v>
      </c>
      <c r="AD63" s="17">
        <v>1</v>
      </c>
      <c r="AE63" s="17">
        <v>1</v>
      </c>
      <c r="AF63" s="17">
        <v>1</v>
      </c>
      <c r="AG63" s="17">
        <v>1</v>
      </c>
      <c r="AH63" s="17">
        <v>1</v>
      </c>
      <c r="AI63" s="17">
        <v>1</v>
      </c>
      <c r="AJ63" s="17">
        <v>1</v>
      </c>
      <c r="AK63" s="17">
        <v>1</v>
      </c>
      <c r="AL63" s="17">
        <v>1</v>
      </c>
      <c r="AM63" s="17">
        <v>1</v>
      </c>
      <c r="AN63" s="17">
        <v>1</v>
      </c>
      <c r="AO63" s="17">
        <v>1</v>
      </c>
      <c r="AP63" s="17">
        <v>1</v>
      </c>
      <c r="AQ63" s="17">
        <v>1</v>
      </c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</row>
    <row r="64" spans="2:83" x14ac:dyDescent="0.3">
      <c r="C64" s="1" t="s">
        <v>53</v>
      </c>
      <c r="D64" s="17">
        <v>0.73333333333333328</v>
      </c>
      <c r="E64" s="17">
        <v>0.81651376146789001</v>
      </c>
      <c r="F64" s="17">
        <v>0.84690721649484546</v>
      </c>
      <c r="G64" s="17">
        <v>0.85411140583554379</v>
      </c>
      <c r="H64" s="17">
        <v>0.92532188841201712</v>
      </c>
      <c r="I64" s="17">
        <v>0.82278481012658222</v>
      </c>
      <c r="J64" s="17">
        <v>0.79345088161209065</v>
      </c>
      <c r="K64" s="17">
        <v>0.86552935273457099</v>
      </c>
      <c r="L64" s="17">
        <v>0.91198044009779944</v>
      </c>
      <c r="M64" s="17">
        <v>0.9320987654320988</v>
      </c>
      <c r="N64" s="17">
        <v>0.81355932203389825</v>
      </c>
      <c r="O64" s="17">
        <v>0.80800000000000005</v>
      </c>
      <c r="P64" s="17">
        <v>0.85126425384234006</v>
      </c>
      <c r="Q64" s="17">
        <v>0.83571428571428574</v>
      </c>
      <c r="R64" s="17">
        <v>0.91575400168491994</v>
      </c>
      <c r="S64" s="17">
        <v>0.96428571428571441</v>
      </c>
      <c r="T64" s="17">
        <v>0.81793478260869568</v>
      </c>
      <c r="U64" s="17">
        <v>0.85993975903614472</v>
      </c>
      <c r="V64" s="17">
        <v>0.87637969094922752</v>
      </c>
      <c r="W64" s="17">
        <v>0.92895752895752892</v>
      </c>
      <c r="X64" s="17">
        <v>1</v>
      </c>
      <c r="Y64" s="17">
        <v>1</v>
      </c>
      <c r="Z64" s="17">
        <v>1</v>
      </c>
      <c r="AA64" s="17">
        <v>1</v>
      </c>
      <c r="AB64" s="17">
        <v>1</v>
      </c>
      <c r="AC64" s="17">
        <v>1</v>
      </c>
      <c r="AD64" s="17">
        <v>1</v>
      </c>
      <c r="AE64" s="17">
        <v>1</v>
      </c>
      <c r="AF64" s="17">
        <v>1</v>
      </c>
      <c r="AG64" s="17">
        <v>1</v>
      </c>
      <c r="AH64" s="17">
        <v>1</v>
      </c>
      <c r="AI64" s="17">
        <v>1</v>
      </c>
      <c r="AJ64" s="17">
        <v>1</v>
      </c>
      <c r="AK64" s="17">
        <v>1</v>
      </c>
      <c r="AL64" s="17">
        <v>1</v>
      </c>
      <c r="AM64" s="17">
        <v>1</v>
      </c>
      <c r="AN64" s="17">
        <v>1</v>
      </c>
      <c r="AO64" s="17">
        <v>1</v>
      </c>
      <c r="AP64" s="17">
        <v>1</v>
      </c>
      <c r="AQ64" s="17">
        <v>1</v>
      </c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</row>
    <row r="65" spans="2:83" x14ac:dyDescent="0.3">
      <c r="C65" s="1" t="s">
        <v>54</v>
      </c>
      <c r="D65" s="17">
        <v>0.5</v>
      </c>
      <c r="E65" s="17">
        <v>0.7260273972602741</v>
      </c>
      <c r="F65" s="17">
        <v>0.88709677419354838</v>
      </c>
      <c r="G65" s="17">
        <v>0.91532258064516125</v>
      </c>
      <c r="H65" s="17">
        <v>0.95312499999999989</v>
      </c>
      <c r="I65" s="17">
        <v>0.4285714285714286</v>
      </c>
      <c r="J65" s="17">
        <v>0.80769230769230771</v>
      </c>
      <c r="K65" s="17">
        <v>0.91680532445923457</v>
      </c>
      <c r="L65" s="17">
        <v>0.92941176470588227</v>
      </c>
      <c r="M65" s="17">
        <v>0.94979647218453189</v>
      </c>
      <c r="N65" s="17">
        <v>0.2</v>
      </c>
      <c r="O65" s="17">
        <v>0.81159420289855078</v>
      </c>
      <c r="P65" s="17">
        <v>0.88107202680066998</v>
      </c>
      <c r="Q65" s="17">
        <v>0.91666666666666663</v>
      </c>
      <c r="R65" s="17">
        <v>0.92418300653594776</v>
      </c>
      <c r="S65" s="17">
        <v>0.5</v>
      </c>
      <c r="T65" s="17">
        <v>0.54807692307692313</v>
      </c>
      <c r="U65" s="17">
        <v>0.88070175438596499</v>
      </c>
      <c r="V65" s="17">
        <v>0.89855072463768126</v>
      </c>
      <c r="W65" s="17">
        <v>0.93350383631713552</v>
      </c>
      <c r="X65" s="17">
        <v>1</v>
      </c>
      <c r="Y65" s="17">
        <v>1</v>
      </c>
      <c r="Z65" s="17">
        <v>1</v>
      </c>
      <c r="AA65" s="17">
        <v>1</v>
      </c>
      <c r="AB65" s="17">
        <v>1</v>
      </c>
      <c r="AC65" s="17">
        <v>1</v>
      </c>
      <c r="AD65" s="17">
        <v>1</v>
      </c>
      <c r="AE65" s="17">
        <v>1</v>
      </c>
      <c r="AF65" s="17">
        <v>1</v>
      </c>
      <c r="AG65" s="17">
        <v>1</v>
      </c>
      <c r="AH65" s="17">
        <v>1</v>
      </c>
      <c r="AI65" s="17">
        <v>1</v>
      </c>
      <c r="AJ65" s="17">
        <v>1</v>
      </c>
      <c r="AK65" s="17">
        <v>1</v>
      </c>
      <c r="AL65" s="17">
        <v>1</v>
      </c>
      <c r="AM65" s="17">
        <v>1</v>
      </c>
      <c r="AN65" s="17">
        <v>1</v>
      </c>
      <c r="AO65" s="17">
        <v>1</v>
      </c>
      <c r="AP65" s="17">
        <v>1</v>
      </c>
      <c r="AQ65" s="17">
        <v>1</v>
      </c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</row>
    <row r="66" spans="2:83" x14ac:dyDescent="0.3">
      <c r="C66" s="1" t="s">
        <v>55</v>
      </c>
      <c r="D66" s="17">
        <v>0.5</v>
      </c>
      <c r="E66" s="17">
        <v>0.81118881118881114</v>
      </c>
      <c r="F66" s="17">
        <v>0.84850107066381153</v>
      </c>
      <c r="G66" s="17">
        <v>0.9017432646592709</v>
      </c>
      <c r="H66" s="17">
        <v>0.93823529411764706</v>
      </c>
      <c r="I66" s="17">
        <v>0.33333333333333337</v>
      </c>
      <c r="J66" s="17">
        <v>0.79120879120879117</v>
      </c>
      <c r="K66" s="17">
        <v>0.85930493273542607</v>
      </c>
      <c r="L66" s="17">
        <v>0.89918699186991868</v>
      </c>
      <c r="M66" s="17">
        <v>0.95698140721837399</v>
      </c>
      <c r="N66" s="17" t="s">
        <v>12</v>
      </c>
      <c r="O66" s="17">
        <v>0.77083333333333326</v>
      </c>
      <c r="P66" s="17">
        <v>0.86302250803858516</v>
      </c>
      <c r="Q66" s="17">
        <v>0.92615384615384622</v>
      </c>
      <c r="R66" s="17">
        <v>0.94521981856245618</v>
      </c>
      <c r="S66" s="17">
        <v>0.6</v>
      </c>
      <c r="T66" s="17">
        <v>0.68595041322314043</v>
      </c>
      <c r="U66" s="17">
        <v>0.85789129011132947</v>
      </c>
      <c r="V66" s="17">
        <v>0.87675507020280818</v>
      </c>
      <c r="W66" s="17">
        <v>0.94151069518716579</v>
      </c>
      <c r="X66" s="17">
        <v>1</v>
      </c>
      <c r="Y66" s="17">
        <v>1</v>
      </c>
      <c r="Z66" s="17">
        <v>1</v>
      </c>
      <c r="AA66" s="17">
        <v>1</v>
      </c>
      <c r="AB66" s="17">
        <v>1</v>
      </c>
      <c r="AC66" s="17">
        <v>1</v>
      </c>
      <c r="AD66" s="17">
        <v>1</v>
      </c>
      <c r="AE66" s="17">
        <v>1</v>
      </c>
      <c r="AF66" s="17">
        <v>1</v>
      </c>
      <c r="AG66" s="17">
        <v>1</v>
      </c>
      <c r="AH66" s="17">
        <v>1</v>
      </c>
      <c r="AI66" s="17">
        <v>1</v>
      </c>
      <c r="AJ66" s="17">
        <v>1</v>
      </c>
      <c r="AK66" s="17">
        <v>1</v>
      </c>
      <c r="AL66" s="17">
        <v>1</v>
      </c>
      <c r="AM66" s="17">
        <v>1</v>
      </c>
      <c r="AN66" s="17">
        <v>1</v>
      </c>
      <c r="AO66" s="17">
        <v>1</v>
      </c>
      <c r="AP66" s="17">
        <v>1</v>
      </c>
      <c r="AQ66" s="17">
        <v>1</v>
      </c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</row>
    <row r="67" spans="2:83" x14ac:dyDescent="0.3">
      <c r="C67" s="1" t="s">
        <v>56</v>
      </c>
      <c r="D67" s="17">
        <v>0.66666666666666674</v>
      </c>
      <c r="E67" s="17">
        <v>0.83333333333333326</v>
      </c>
      <c r="F67" s="17">
        <v>0.87948717948717936</v>
      </c>
      <c r="G67" s="17">
        <v>0.94565217391304346</v>
      </c>
      <c r="H67" s="17">
        <v>0.94539249146757676</v>
      </c>
      <c r="I67" s="17">
        <v>1</v>
      </c>
      <c r="J67" s="17">
        <v>0.71052631578947367</v>
      </c>
      <c r="K67" s="17">
        <v>0.88941176470588224</v>
      </c>
      <c r="L67" s="17">
        <v>0.94936708860759489</v>
      </c>
      <c r="M67" s="17">
        <v>0.92198581560283688</v>
      </c>
      <c r="N67" s="17">
        <v>0.5</v>
      </c>
      <c r="O67" s="17">
        <v>0.80487804878048785</v>
      </c>
      <c r="P67" s="17">
        <v>0.89268292682926831</v>
      </c>
      <c r="Q67" s="17">
        <v>0.95454545454545447</v>
      </c>
      <c r="R67" s="17">
        <v>0.93639575971731448</v>
      </c>
      <c r="S67" s="17">
        <v>1</v>
      </c>
      <c r="T67" s="17">
        <v>0.86666666666666659</v>
      </c>
      <c r="U67" s="17">
        <v>0.88636363636363658</v>
      </c>
      <c r="V67" s="17">
        <v>0.91397849462365588</v>
      </c>
      <c r="W67" s="17">
        <v>0.95222929936305734</v>
      </c>
      <c r="X67" s="17">
        <v>1</v>
      </c>
      <c r="Y67" s="17">
        <v>1</v>
      </c>
      <c r="Z67" s="17">
        <v>1</v>
      </c>
      <c r="AA67" s="17">
        <v>1</v>
      </c>
      <c r="AB67" s="17">
        <v>1</v>
      </c>
      <c r="AC67" s="17">
        <v>1</v>
      </c>
      <c r="AD67" s="17">
        <v>1</v>
      </c>
      <c r="AE67" s="17">
        <v>1</v>
      </c>
      <c r="AF67" s="17">
        <v>1</v>
      </c>
      <c r="AG67" s="17">
        <v>1</v>
      </c>
      <c r="AH67" s="17">
        <v>1</v>
      </c>
      <c r="AI67" s="17">
        <v>1</v>
      </c>
      <c r="AJ67" s="17">
        <v>1</v>
      </c>
      <c r="AK67" s="17">
        <v>1</v>
      </c>
      <c r="AL67" s="17">
        <v>1</v>
      </c>
      <c r="AM67" s="17">
        <v>1</v>
      </c>
      <c r="AN67" s="17">
        <v>1</v>
      </c>
      <c r="AO67" s="17">
        <v>1</v>
      </c>
      <c r="AP67" s="17">
        <v>1</v>
      </c>
      <c r="AQ67" s="17">
        <v>1</v>
      </c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</row>
    <row r="68" spans="2:83" x14ac:dyDescent="0.3">
      <c r="B68" s="13" t="s">
        <v>60</v>
      </c>
      <c r="C68" s="13"/>
      <c r="D68" s="22">
        <v>0.61679790026246717</v>
      </c>
      <c r="E68" s="22">
        <v>0.73440017183975936</v>
      </c>
      <c r="F68" s="22">
        <v>0.83651374854768867</v>
      </c>
      <c r="G68" s="22">
        <v>0.87134110542648668</v>
      </c>
      <c r="H68" s="22">
        <v>0.92443232591710001</v>
      </c>
      <c r="I68" s="22">
        <v>0.68481375358166174</v>
      </c>
      <c r="J68" s="22">
        <v>0.757910656119125</v>
      </c>
      <c r="K68" s="22">
        <v>0.85413653201622886</v>
      </c>
      <c r="L68" s="22">
        <v>0.8747376374779614</v>
      </c>
      <c r="M68" s="22">
        <v>0.92635701799030779</v>
      </c>
      <c r="N68" s="22">
        <v>0.74647887323943651</v>
      </c>
      <c r="O68" s="22">
        <v>0.7529536705163945</v>
      </c>
      <c r="P68" s="22">
        <v>0.83496015208013474</v>
      </c>
      <c r="Q68" s="22">
        <v>0.86240168653206861</v>
      </c>
      <c r="R68" s="22">
        <v>0.91080636076086485</v>
      </c>
      <c r="S68" s="22">
        <v>0.79138321995464866</v>
      </c>
      <c r="T68" s="22">
        <v>0.75222938674715334</v>
      </c>
      <c r="U68" s="22">
        <v>0.84403299725022929</v>
      </c>
      <c r="V68" s="22">
        <v>0.85884799014323088</v>
      </c>
      <c r="W68" s="22">
        <v>0.92049279227789416</v>
      </c>
      <c r="X68" s="22">
        <v>1</v>
      </c>
      <c r="Y68" s="22">
        <v>1</v>
      </c>
      <c r="Z68" s="22">
        <v>1</v>
      </c>
      <c r="AA68" s="22">
        <v>1</v>
      </c>
      <c r="AB68" s="22">
        <v>1</v>
      </c>
      <c r="AC68" s="22">
        <v>1</v>
      </c>
      <c r="AD68" s="22">
        <v>1</v>
      </c>
      <c r="AE68" s="22">
        <v>1</v>
      </c>
      <c r="AF68" s="22">
        <v>1</v>
      </c>
      <c r="AG68" s="22">
        <v>1</v>
      </c>
      <c r="AH68" s="22">
        <v>1</v>
      </c>
      <c r="AI68" s="22">
        <v>1</v>
      </c>
      <c r="AJ68" s="22">
        <v>1</v>
      </c>
      <c r="AK68" s="22">
        <v>1</v>
      </c>
      <c r="AL68" s="22">
        <v>1</v>
      </c>
      <c r="AM68" s="22">
        <v>1</v>
      </c>
      <c r="AN68" s="22">
        <v>1</v>
      </c>
      <c r="AO68" s="22">
        <v>1</v>
      </c>
      <c r="AP68" s="22">
        <v>1</v>
      </c>
      <c r="AQ68" s="22">
        <v>1</v>
      </c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</row>
  </sheetData>
  <hyperlinks>
    <hyperlink ref="A1" location="Índice!A1" display="Volver al índice" xr:uid="{845C80D1-C376-437C-A46D-39D8F2ABF260}"/>
  </hyperlink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F694C-4C80-4A59-9F85-A7C6466434F9}">
  <dimension ref="A1:AY71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24.88671875" style="1" bestFit="1" customWidth="1"/>
    <col min="3" max="3" width="19.21875" style="1" bestFit="1" customWidth="1"/>
    <col min="4" max="4" width="8.88671875" style="1" bestFit="1" customWidth="1"/>
    <col min="5" max="5" width="11.21875" style="1" bestFit="1" customWidth="1"/>
    <col min="6" max="6" width="6.88671875" style="1" bestFit="1" customWidth="1"/>
    <col min="7" max="7" width="17.109375" style="1" bestFit="1" customWidth="1"/>
    <col min="8" max="13" width="19.21875" style="1" bestFit="1" customWidth="1"/>
    <col min="14" max="14" width="20.88671875" style="1" bestFit="1" customWidth="1"/>
    <col min="15" max="15" width="22" style="1" bestFit="1" customWidth="1"/>
    <col min="16" max="25" width="17.44140625" style="1" bestFit="1" customWidth="1"/>
    <col min="26" max="26" width="20.88671875" style="1" bestFit="1" customWidth="1"/>
    <col min="27" max="27" width="22" style="1" bestFit="1" customWidth="1"/>
    <col min="28" max="37" width="17.44140625" style="1" bestFit="1" customWidth="1"/>
    <col min="38" max="38" width="20.88671875" style="1" bestFit="1" customWidth="1"/>
    <col min="39" max="39" width="22" style="1" bestFit="1" customWidth="1"/>
    <col min="40" max="49" width="17.44140625" style="1" bestFit="1" customWidth="1"/>
    <col min="50" max="50" width="20.88671875" style="1" bestFit="1" customWidth="1"/>
    <col min="51" max="51" width="22" style="1" bestFit="1" customWidth="1"/>
    <col min="52" max="16384" width="11.5546875" style="1"/>
  </cols>
  <sheetData>
    <row r="1" spans="1:51" x14ac:dyDescent="0.3">
      <c r="A1" s="4" t="s">
        <v>29</v>
      </c>
    </row>
    <row r="2" spans="1:51" x14ac:dyDescent="0.3">
      <c r="A2" s="4"/>
    </row>
    <row r="3" spans="1:51" ht="18" x14ac:dyDescent="0.35">
      <c r="A3" s="4"/>
      <c r="B3" s="15" t="s">
        <v>82</v>
      </c>
    </row>
    <row r="4" spans="1:51" x14ac:dyDescent="0.3">
      <c r="A4" s="4"/>
      <c r="B4" s="7" t="s">
        <v>36</v>
      </c>
      <c r="C4" s="1" t="s">
        <v>38</v>
      </c>
    </row>
    <row r="5" spans="1:51" x14ac:dyDescent="0.3">
      <c r="B5" s="7" t="s">
        <v>32</v>
      </c>
      <c r="C5" s="21">
        <v>2021</v>
      </c>
    </row>
    <row r="6" spans="1:51" x14ac:dyDescent="0.3">
      <c r="B6" s="7" t="s">
        <v>4</v>
      </c>
      <c r="C6" s="1" t="s">
        <v>5</v>
      </c>
    </row>
    <row r="8" spans="1:51" x14ac:dyDescent="0.3">
      <c r="B8" s="7" t="s">
        <v>81</v>
      </c>
      <c r="C8" s="7" t="s">
        <v>6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</row>
    <row r="9" spans="1:51" x14ac:dyDescent="0.3">
      <c r="B9" s="7" t="s">
        <v>31</v>
      </c>
      <c r="C9" s="1" t="s">
        <v>7</v>
      </c>
      <c r="D9" s="1" t="s">
        <v>2</v>
      </c>
      <c r="E9" s="1" t="s">
        <v>3</v>
      </c>
      <c r="F9" s="1" t="s">
        <v>11</v>
      </c>
      <c r="G9" s="1" t="s">
        <v>1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</row>
    <row r="10" spans="1:51" x14ac:dyDescent="0.3">
      <c r="B10" s="1" t="s">
        <v>40</v>
      </c>
      <c r="C10" s="17">
        <v>5.7438436151307443E-3</v>
      </c>
      <c r="D10" s="17">
        <v>6.5657527291190662E-2</v>
      </c>
      <c r="E10" s="17">
        <v>0.40828890581365829</v>
      </c>
      <c r="F10" s="17">
        <v>0.11452779893373953</v>
      </c>
      <c r="G10" s="17">
        <v>0.4057819243462808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</row>
    <row r="11" spans="1:51" x14ac:dyDescent="0.3">
      <c r="B11" s="1" t="s">
        <v>41</v>
      </c>
      <c r="C11" s="17">
        <v>2.2429261559696345E-3</v>
      </c>
      <c r="D11" s="17">
        <v>3.4506556245686687E-2</v>
      </c>
      <c r="E11" s="17">
        <v>0.37594893029675641</v>
      </c>
      <c r="F11" s="17">
        <v>0.14268461007591446</v>
      </c>
      <c r="G11" s="17">
        <v>0.44461697722567295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</row>
    <row r="12" spans="1:51" x14ac:dyDescent="0.3">
      <c r="B12" s="1" t="s">
        <v>42</v>
      </c>
      <c r="C12" s="17">
        <v>0</v>
      </c>
      <c r="D12" s="17">
        <v>1.7148707448169952E-2</v>
      </c>
      <c r="E12" s="17">
        <v>0.3486050678269772</v>
      </c>
      <c r="F12" s="17">
        <v>0.12388021499872025</v>
      </c>
      <c r="G12" s="17">
        <v>0.51036600972613266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</row>
    <row r="13" spans="1:51" x14ac:dyDescent="0.3">
      <c r="B13" s="1" t="s">
        <v>43</v>
      </c>
      <c r="C13" s="17">
        <v>4.3415340086830683E-3</v>
      </c>
      <c r="D13" s="17">
        <v>3.4370477568740961E-2</v>
      </c>
      <c r="E13" s="17">
        <v>0.43234442836468889</v>
      </c>
      <c r="F13" s="17">
        <v>0.12608538350217077</v>
      </c>
      <c r="G13" s="17">
        <v>0.40285817655571637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</row>
    <row r="14" spans="1:51" x14ac:dyDescent="0.3">
      <c r="B14" s="1" t="s">
        <v>44</v>
      </c>
      <c r="C14" s="17">
        <v>1.6258274300313552E-3</v>
      </c>
      <c r="D14" s="17">
        <v>6.7587968877017776E-2</v>
      </c>
      <c r="E14" s="17">
        <v>0.39356636859830446</v>
      </c>
      <c r="F14" s="17">
        <v>0.1112530484264313</v>
      </c>
      <c r="G14" s="17">
        <v>0.42596678666821508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</row>
    <row r="15" spans="1:51" x14ac:dyDescent="0.3">
      <c r="B15" s="1" t="s">
        <v>45</v>
      </c>
      <c r="C15" s="17">
        <v>0</v>
      </c>
      <c r="D15" s="17">
        <v>1.7177914110429449E-2</v>
      </c>
      <c r="E15" s="17">
        <v>0.3451942740286299</v>
      </c>
      <c r="F15" s="17">
        <v>0.15255623721881389</v>
      </c>
      <c r="G15" s="17">
        <v>0.48507157464212675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</row>
    <row r="16" spans="1:51" x14ac:dyDescent="0.3">
      <c r="B16" s="1" t="s">
        <v>47</v>
      </c>
      <c r="C16" s="17">
        <v>2.4787535410764872E-3</v>
      </c>
      <c r="D16" s="17">
        <v>6.2795089707271004E-2</v>
      </c>
      <c r="E16" s="17">
        <v>0.47674693106704441</v>
      </c>
      <c r="F16" s="17">
        <v>0.10611425873465534</v>
      </c>
      <c r="G16" s="17">
        <v>0.35186496694995278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2:51" x14ac:dyDescent="0.3">
      <c r="B17" s="1" t="s">
        <v>46</v>
      </c>
      <c r="C17" s="17">
        <v>6.1437640794593487E-4</v>
      </c>
      <c r="D17" s="17">
        <v>4.1163219332377633E-2</v>
      </c>
      <c r="E17" s="17">
        <v>0.3934056932213803</v>
      </c>
      <c r="F17" s="17">
        <v>0.12594716362891664</v>
      </c>
      <c r="G17" s="17">
        <v>0.4388695474093795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</row>
    <row r="18" spans="2:51" x14ac:dyDescent="0.3">
      <c r="B18" s="1" t="s">
        <v>48</v>
      </c>
      <c r="C18" s="17">
        <v>1.6268192778084419E-3</v>
      </c>
      <c r="D18" s="17">
        <v>4.4824681172471896E-2</v>
      </c>
      <c r="E18" s="17">
        <v>0.37376172907648952</v>
      </c>
      <c r="F18" s="17">
        <v>9.7754408389739408E-2</v>
      </c>
      <c r="G18" s="17">
        <v>0.48203236208349065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</row>
    <row r="19" spans="2:51" x14ac:dyDescent="0.3">
      <c r="B19" s="1" t="s">
        <v>57</v>
      </c>
      <c r="C19" s="17">
        <v>0</v>
      </c>
      <c r="D19" s="17">
        <v>6.7924528301886791E-2</v>
      </c>
      <c r="E19" s="17">
        <v>0.52452830188679245</v>
      </c>
      <c r="F19" s="17">
        <v>6.7924528301886791E-2</v>
      </c>
      <c r="G19" s="17">
        <v>0.33962264150943394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</row>
    <row r="20" spans="2:51" x14ac:dyDescent="0.3">
      <c r="B20" s="1" t="s">
        <v>49</v>
      </c>
      <c r="C20" s="17">
        <v>1.5530211113807329E-3</v>
      </c>
      <c r="D20" s="17">
        <v>3.5428294103372969E-2</v>
      </c>
      <c r="E20" s="17">
        <v>0.41523901965542342</v>
      </c>
      <c r="F20" s="17">
        <v>0.10827469060907546</v>
      </c>
      <c r="G20" s="17">
        <v>0.43950497452074738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</row>
    <row r="21" spans="2:51" x14ac:dyDescent="0.3">
      <c r="B21" s="1" t="s">
        <v>50</v>
      </c>
      <c r="C21" s="17">
        <v>1.514004542013626E-3</v>
      </c>
      <c r="D21" s="17">
        <v>5.2233156699470096E-2</v>
      </c>
      <c r="E21" s="17">
        <v>0.47564976028261419</v>
      </c>
      <c r="F21" s="17">
        <v>0.11859702245773404</v>
      </c>
      <c r="G21" s="17">
        <v>0.35200605601816803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</row>
    <row r="22" spans="2:51" x14ac:dyDescent="0.3">
      <c r="B22" s="1" t="s">
        <v>51</v>
      </c>
      <c r="C22" s="17">
        <v>3.6859565057132326E-4</v>
      </c>
      <c r="D22" s="17">
        <v>2.1102100995208255E-2</v>
      </c>
      <c r="E22" s="17">
        <v>0.40047917434574271</v>
      </c>
      <c r="F22" s="17">
        <v>0.10680058975304091</v>
      </c>
      <c r="G22" s="17">
        <v>0.47124953925543672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</row>
    <row r="23" spans="2:51" x14ac:dyDescent="0.3">
      <c r="B23" s="1" t="s">
        <v>52</v>
      </c>
      <c r="C23" s="17">
        <v>1.4357730840405846E-3</v>
      </c>
      <c r="D23" s="17">
        <v>2.9736455873907219E-2</v>
      </c>
      <c r="E23" s="17">
        <v>0.36194244145236432</v>
      </c>
      <c r="F23" s="17">
        <v>6.6396528619743475E-2</v>
      </c>
      <c r="G23" s="17">
        <v>0.54048880096994456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</row>
    <row r="24" spans="2:51" x14ac:dyDescent="0.3">
      <c r="B24" s="1" t="s">
        <v>58</v>
      </c>
      <c r="C24" s="17">
        <v>6.2893081761006301E-3</v>
      </c>
      <c r="D24" s="17">
        <v>7.2327044025157231E-2</v>
      </c>
      <c r="E24" s="17">
        <v>0.35220125786163525</v>
      </c>
      <c r="F24" s="17">
        <v>7.8616352201257872E-2</v>
      </c>
      <c r="G24" s="17">
        <v>0.49056603773584911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</row>
    <row r="25" spans="2:51" x14ac:dyDescent="0.3">
      <c r="B25" s="1" t="s">
        <v>53</v>
      </c>
      <c r="C25" s="17">
        <v>9.1986280012472717E-3</v>
      </c>
      <c r="D25" s="17">
        <v>6.7040848144683501E-2</v>
      </c>
      <c r="E25" s="17">
        <v>0.43342687870283758</v>
      </c>
      <c r="F25" s="17">
        <v>0.10601808543810415</v>
      </c>
      <c r="G25" s="17">
        <v>0.38431555971312753</v>
      </c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</row>
    <row r="26" spans="2:51" x14ac:dyDescent="0.3">
      <c r="B26" s="1" t="s">
        <v>54</v>
      </c>
      <c r="C26" s="17">
        <v>2.8218694885361554E-3</v>
      </c>
      <c r="D26" s="17">
        <v>2.9629629629629631E-2</v>
      </c>
      <c r="E26" s="17">
        <v>0.29700176366843034</v>
      </c>
      <c r="F26" s="17">
        <v>0.12169312169312169</v>
      </c>
      <c r="G26" s="17">
        <v>0.54885361552028211</v>
      </c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</row>
    <row r="27" spans="2:51" x14ac:dyDescent="0.3">
      <c r="B27" s="1" t="s">
        <v>55</v>
      </c>
      <c r="C27" s="17">
        <v>5.390254420008625E-4</v>
      </c>
      <c r="D27" s="17">
        <v>1.854247520482967E-2</v>
      </c>
      <c r="E27" s="17">
        <v>0.2517248814144028</v>
      </c>
      <c r="F27" s="17">
        <v>0.11006899525657611</v>
      </c>
      <c r="G27" s="17">
        <v>0.6191246226821906</v>
      </c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</row>
    <row r="28" spans="2:51" x14ac:dyDescent="0.3">
      <c r="B28" s="1" t="s">
        <v>56</v>
      </c>
      <c r="C28" s="17">
        <v>1.4255167498218103E-3</v>
      </c>
      <c r="D28" s="17">
        <v>3.1361368496079831E-2</v>
      </c>
      <c r="E28" s="17">
        <v>0.40342124019957226</v>
      </c>
      <c r="F28" s="17">
        <v>0.12045616535994295</v>
      </c>
      <c r="G28" s="17">
        <v>0.44333570919458304</v>
      </c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</row>
    <row r="29" spans="2:51" x14ac:dyDescent="0.3">
      <c r="B29" s="1" t="s">
        <v>0</v>
      </c>
      <c r="C29" s="17">
        <v>2.4174012430904302E-3</v>
      </c>
      <c r="D29" s="17">
        <v>4.2967031299783041E-2</v>
      </c>
      <c r="E29" s="17">
        <v>0.38780577849928949</v>
      </c>
      <c r="F29" s="17">
        <v>0.10438824070843003</v>
      </c>
      <c r="G29" s="17">
        <v>0.46242154824940707</v>
      </c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</row>
    <row r="30" spans="2:51" x14ac:dyDescent="0.3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</row>
    <row r="31" spans="2:51" x14ac:dyDescent="0.3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</row>
    <row r="32" spans="2:51" x14ac:dyDescent="0.3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</row>
    <row r="33" spans="2:51" x14ac:dyDescent="0.3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</row>
    <row r="34" spans="2:51" x14ac:dyDescent="0.3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</row>
    <row r="35" spans="2:51" x14ac:dyDescent="0.3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</row>
    <row r="36" spans="2:51" x14ac:dyDescent="0.3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</row>
    <row r="37" spans="2:51" x14ac:dyDescent="0.3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</row>
    <row r="38" spans="2:51" x14ac:dyDescent="0.3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</row>
    <row r="39" spans="2:51" x14ac:dyDescent="0.3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</row>
    <row r="40" spans="2:51" x14ac:dyDescent="0.3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</row>
    <row r="41" spans="2:51" x14ac:dyDescent="0.3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</row>
    <row r="42" spans="2:51" x14ac:dyDescent="0.3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</row>
    <row r="43" spans="2:51" x14ac:dyDescent="0.3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</row>
    <row r="44" spans="2:51" x14ac:dyDescent="0.3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</row>
    <row r="45" spans="2:51" x14ac:dyDescent="0.3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</row>
    <row r="46" spans="2:51" x14ac:dyDescent="0.3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</row>
    <row r="47" spans="2:51" x14ac:dyDescent="0.3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</row>
    <row r="48" spans="2:51" x14ac:dyDescent="0.3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</row>
    <row r="49" spans="2:51" x14ac:dyDescent="0.3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</row>
    <row r="50" spans="2:51" x14ac:dyDescent="0.3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</row>
    <row r="51" spans="2:51" x14ac:dyDescent="0.3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</row>
    <row r="52" spans="2:51" x14ac:dyDescent="0.3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</row>
    <row r="53" spans="2:51" x14ac:dyDescent="0.3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</row>
    <row r="54" spans="2:51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</row>
    <row r="55" spans="2:51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</row>
    <row r="56" spans="2:51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</row>
    <row r="57" spans="2:51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</row>
    <row r="58" spans="2:51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</row>
    <row r="59" spans="2:51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</row>
    <row r="60" spans="2:51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</row>
    <row r="61" spans="2:51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</row>
    <row r="62" spans="2:51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</row>
    <row r="63" spans="2:51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</row>
    <row r="64" spans="2:51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</row>
    <row r="65" spans="2:51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</row>
    <row r="66" spans="2:51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</row>
    <row r="67" spans="2:51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</row>
    <row r="68" spans="2:51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</row>
    <row r="69" spans="2:51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</row>
    <row r="70" spans="2:51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</row>
    <row r="71" spans="2:51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</row>
  </sheetData>
  <hyperlinks>
    <hyperlink ref="A1" location="Índice!A1" display="Volver al índice" xr:uid="{036D6B09-8C6E-44FA-A832-34CFA263AAFA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B4134-9581-4B18-9B86-450130063BA2}">
  <dimension ref="A1:K26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0.88671875" style="1" customWidth="1"/>
    <col min="3" max="3" width="19.21875" style="1" customWidth="1"/>
    <col min="4" max="7" width="11.5546875" style="1" customWidth="1"/>
    <col min="8" max="16384" width="11.5546875" style="1"/>
  </cols>
  <sheetData>
    <row r="1" spans="1:11" x14ac:dyDescent="0.3">
      <c r="A1" s="4" t="s">
        <v>29</v>
      </c>
    </row>
    <row r="2" spans="1:11" x14ac:dyDescent="0.3">
      <c r="A2" s="4"/>
    </row>
    <row r="3" spans="1:11" ht="18" x14ac:dyDescent="0.35">
      <c r="A3" s="4"/>
      <c r="B3" s="15" t="s">
        <v>26</v>
      </c>
    </row>
    <row r="4" spans="1:11" hidden="1" x14ac:dyDescent="0.3">
      <c r="A4" s="4"/>
      <c r="B4" s="7" t="s">
        <v>36</v>
      </c>
      <c r="C4" s="1" t="s">
        <v>39</v>
      </c>
    </row>
    <row r="5" spans="1:11" x14ac:dyDescent="0.3">
      <c r="A5" s="4"/>
    </row>
    <row r="6" spans="1:11" x14ac:dyDescent="0.3">
      <c r="B6" s="10" t="s">
        <v>59</v>
      </c>
      <c r="C6" s="8"/>
      <c r="D6" s="10" t="s">
        <v>32</v>
      </c>
      <c r="H6"/>
      <c r="I6"/>
      <c r="J6"/>
      <c r="K6"/>
    </row>
    <row r="7" spans="1:11" x14ac:dyDescent="0.3">
      <c r="B7" s="9" t="s">
        <v>4</v>
      </c>
      <c r="C7" s="12" t="s">
        <v>6</v>
      </c>
      <c r="D7" s="18">
        <v>2018</v>
      </c>
      <c r="E7" s="18">
        <v>2019</v>
      </c>
      <c r="F7" s="18">
        <v>2020</v>
      </c>
      <c r="G7" s="18">
        <v>2021</v>
      </c>
      <c r="H7"/>
      <c r="I7"/>
      <c r="J7"/>
      <c r="K7"/>
    </row>
    <row r="8" spans="1:11" x14ac:dyDescent="0.3">
      <c r="B8" s="16" t="s">
        <v>5</v>
      </c>
      <c r="C8" s="1" t="s">
        <v>7</v>
      </c>
      <c r="D8" s="11">
        <v>26.799999999999997</v>
      </c>
      <c r="E8" s="11">
        <v>23.1</v>
      </c>
      <c r="F8" s="11">
        <v>26.099999999999994</v>
      </c>
      <c r="G8" s="11">
        <v>24.700000000000006</v>
      </c>
      <c r="H8"/>
      <c r="I8"/>
      <c r="J8"/>
      <c r="K8"/>
    </row>
    <row r="9" spans="1:11" x14ac:dyDescent="0.3">
      <c r="B9" s="16"/>
      <c r="C9" s="1" t="s">
        <v>2</v>
      </c>
      <c r="D9" s="11">
        <v>433.70000000000005</v>
      </c>
      <c r="E9" s="11">
        <v>369.9</v>
      </c>
      <c r="F9" s="11">
        <v>346.6</v>
      </c>
      <c r="G9" s="11">
        <v>317.2000000000001</v>
      </c>
      <c r="H9"/>
      <c r="I9"/>
      <c r="J9"/>
      <c r="K9"/>
    </row>
    <row r="10" spans="1:11" x14ac:dyDescent="0.3">
      <c r="B10" s="16"/>
      <c r="C10" s="1" t="s">
        <v>3</v>
      </c>
      <c r="D10" s="11">
        <v>1855.3</v>
      </c>
      <c r="E10" s="11">
        <v>1692.1</v>
      </c>
      <c r="F10" s="11">
        <v>1791.8999999999996</v>
      </c>
      <c r="G10" s="11">
        <v>1764.3</v>
      </c>
      <c r="H10"/>
      <c r="I10"/>
      <c r="J10"/>
      <c r="K10"/>
    </row>
    <row r="11" spans="1:11" x14ac:dyDescent="0.3">
      <c r="B11" s="16"/>
      <c r="C11" s="1" t="s">
        <v>11</v>
      </c>
      <c r="D11" s="11">
        <v>351.8</v>
      </c>
      <c r="E11" s="11">
        <v>346.2</v>
      </c>
      <c r="F11" s="11">
        <v>371.5</v>
      </c>
      <c r="G11" s="11">
        <v>395.40000000000003</v>
      </c>
      <c r="H11"/>
      <c r="I11"/>
      <c r="J11"/>
      <c r="K11"/>
    </row>
    <row r="12" spans="1:11" x14ac:dyDescent="0.3">
      <c r="B12" s="16"/>
      <c r="C12" s="1" t="s">
        <v>1</v>
      </c>
      <c r="D12" s="11">
        <v>811.5</v>
      </c>
      <c r="E12" s="11">
        <v>816.80000000000007</v>
      </c>
      <c r="F12" s="11">
        <v>994.7</v>
      </c>
      <c r="G12" s="11">
        <v>928</v>
      </c>
      <c r="H12"/>
      <c r="I12"/>
      <c r="J12"/>
      <c r="K12"/>
    </row>
    <row r="13" spans="1:11" x14ac:dyDescent="0.3">
      <c r="B13" s="13" t="s">
        <v>60</v>
      </c>
      <c r="C13" s="13"/>
      <c r="D13" s="14">
        <v>3479.1000000000004</v>
      </c>
      <c r="E13" s="14">
        <v>3248.1</v>
      </c>
      <c r="F13" s="14">
        <v>3530.7999999999993</v>
      </c>
      <c r="G13" s="14">
        <v>3429.6</v>
      </c>
      <c r="H13"/>
      <c r="I13"/>
      <c r="J13"/>
      <c r="K13"/>
    </row>
    <row r="14" spans="1:11" x14ac:dyDescent="0.3">
      <c r="B14" s="16" t="s">
        <v>34</v>
      </c>
      <c r="C14" s="1" t="s">
        <v>7</v>
      </c>
      <c r="D14" s="11">
        <v>11.999999999999998</v>
      </c>
      <c r="E14" s="11">
        <v>12.199999999999998</v>
      </c>
      <c r="F14" s="11">
        <v>17.200000000000003</v>
      </c>
      <c r="G14" s="11">
        <v>15.399999999999999</v>
      </c>
      <c r="H14"/>
      <c r="I14"/>
      <c r="J14"/>
      <c r="K14"/>
    </row>
    <row r="15" spans="1:11" x14ac:dyDescent="0.3">
      <c r="B15" s="16"/>
      <c r="C15" s="1" t="s">
        <v>2</v>
      </c>
      <c r="D15" s="11">
        <v>186.29999999999998</v>
      </c>
      <c r="E15" s="11">
        <v>161.90000000000003</v>
      </c>
      <c r="F15" s="11">
        <v>160.90000000000003</v>
      </c>
      <c r="G15" s="11">
        <v>136.9</v>
      </c>
      <c r="H15"/>
      <c r="I15"/>
      <c r="J15"/>
      <c r="K15"/>
    </row>
    <row r="16" spans="1:11" x14ac:dyDescent="0.3">
      <c r="B16" s="16"/>
      <c r="C16" s="1" t="s">
        <v>3</v>
      </c>
      <c r="D16" s="11">
        <v>926.9</v>
      </c>
      <c r="E16" s="11">
        <v>865.00000000000011</v>
      </c>
      <c r="F16" s="11">
        <v>888.89999999999975</v>
      </c>
      <c r="G16" s="11">
        <v>914.1</v>
      </c>
      <c r="H16"/>
      <c r="I16"/>
      <c r="J16"/>
      <c r="K16"/>
    </row>
    <row r="17" spans="2:11" x14ac:dyDescent="0.3">
      <c r="B17" s="16"/>
      <c r="C17" s="1" t="s">
        <v>11</v>
      </c>
      <c r="D17" s="11">
        <v>198.40000000000003</v>
      </c>
      <c r="E17" s="11">
        <v>197.1</v>
      </c>
      <c r="F17" s="11">
        <v>202.20000000000002</v>
      </c>
      <c r="G17" s="11">
        <v>212.39999999999998</v>
      </c>
      <c r="H17"/>
      <c r="I17"/>
      <c r="J17"/>
      <c r="K17"/>
    </row>
    <row r="18" spans="2:11" x14ac:dyDescent="0.3">
      <c r="B18" s="16"/>
      <c r="C18" s="1" t="s">
        <v>1</v>
      </c>
      <c r="D18" s="11">
        <v>481.4</v>
      </c>
      <c r="E18" s="11">
        <v>483.9</v>
      </c>
      <c r="F18" s="11">
        <v>582.90000000000009</v>
      </c>
      <c r="G18" s="11">
        <v>552.4</v>
      </c>
      <c r="H18"/>
      <c r="I18"/>
      <c r="J18"/>
      <c r="K18"/>
    </row>
    <row r="19" spans="2:11" x14ac:dyDescent="0.3">
      <c r="B19" s="13" t="s">
        <v>60</v>
      </c>
      <c r="C19" s="13"/>
      <c r="D19" s="14">
        <v>1805</v>
      </c>
      <c r="E19" s="14">
        <v>1720.1</v>
      </c>
      <c r="F19" s="14">
        <v>1852.1</v>
      </c>
      <c r="G19" s="14">
        <v>1831.2000000000003</v>
      </c>
      <c r="H19"/>
      <c r="I19"/>
      <c r="J19"/>
      <c r="K19"/>
    </row>
    <row r="20" spans="2:11" x14ac:dyDescent="0.3">
      <c r="B20" s="16" t="s">
        <v>33</v>
      </c>
      <c r="C20" s="1" t="s">
        <v>7</v>
      </c>
      <c r="D20" s="11">
        <v>15.1</v>
      </c>
      <c r="E20" s="11">
        <v>10.8</v>
      </c>
      <c r="F20" s="11">
        <v>8.7000000000000011</v>
      </c>
      <c r="G20" s="11">
        <v>9.4</v>
      </c>
      <c r="H20"/>
      <c r="I20"/>
      <c r="J20"/>
      <c r="K20"/>
    </row>
    <row r="21" spans="2:11" x14ac:dyDescent="0.3">
      <c r="B21" s="16"/>
      <c r="C21" s="1" t="s">
        <v>2</v>
      </c>
      <c r="D21" s="11">
        <v>247.6</v>
      </c>
      <c r="E21" s="11">
        <v>207.8</v>
      </c>
      <c r="F21" s="11">
        <v>186.2</v>
      </c>
      <c r="G21" s="11">
        <v>180.4</v>
      </c>
      <c r="H21"/>
      <c r="I21"/>
      <c r="J21"/>
      <c r="K21"/>
    </row>
    <row r="22" spans="2:11" x14ac:dyDescent="0.3">
      <c r="B22" s="16"/>
      <c r="C22" s="1" t="s">
        <v>3</v>
      </c>
      <c r="D22" s="11">
        <v>928.79999999999984</v>
      </c>
      <c r="E22" s="11">
        <v>827.40000000000009</v>
      </c>
      <c r="F22" s="11">
        <v>903.20000000000016</v>
      </c>
      <c r="G22" s="11">
        <v>850.39999999999986</v>
      </c>
      <c r="H22"/>
      <c r="I22"/>
      <c r="J22"/>
      <c r="K22"/>
    </row>
    <row r="23" spans="2:11" x14ac:dyDescent="0.3">
      <c r="B23" s="16"/>
      <c r="C23" s="1" t="s">
        <v>11</v>
      </c>
      <c r="D23" s="11">
        <v>153.59999999999997</v>
      </c>
      <c r="E23" s="11">
        <v>149.09999999999997</v>
      </c>
      <c r="F23" s="11">
        <v>169.3</v>
      </c>
      <c r="G23" s="11">
        <v>182.89999999999998</v>
      </c>
      <c r="H23"/>
      <c r="I23"/>
      <c r="J23"/>
      <c r="K23"/>
    </row>
    <row r="24" spans="2:11" x14ac:dyDescent="0.3">
      <c r="B24" s="16"/>
      <c r="C24" s="1" t="s">
        <v>1</v>
      </c>
      <c r="D24" s="11">
        <v>330.09999999999997</v>
      </c>
      <c r="E24" s="11">
        <v>332.6</v>
      </c>
      <c r="F24" s="11">
        <v>411.59999999999997</v>
      </c>
      <c r="G24" s="11">
        <v>375.79999999999995</v>
      </c>
      <c r="H24"/>
      <c r="I24"/>
      <c r="J24"/>
      <c r="K24"/>
    </row>
    <row r="25" spans="2:11" x14ac:dyDescent="0.3">
      <c r="B25" s="13" t="s">
        <v>60</v>
      </c>
      <c r="C25" s="13"/>
      <c r="D25" s="14">
        <v>1675.1999999999996</v>
      </c>
      <c r="E25" s="14">
        <v>1527.6999999999998</v>
      </c>
      <c r="F25" s="14">
        <v>1679</v>
      </c>
      <c r="G25" s="14">
        <v>1598.8999999999999</v>
      </c>
      <c r="H25"/>
      <c r="I25"/>
      <c r="J25"/>
      <c r="K25"/>
    </row>
    <row r="26" spans="2:11" x14ac:dyDescent="0.3">
      <c r="B26"/>
      <c r="C26"/>
      <c r="D26"/>
      <c r="E26"/>
      <c r="F26"/>
      <c r="G26"/>
      <c r="H26"/>
      <c r="I26"/>
      <c r="J26"/>
      <c r="K26"/>
    </row>
  </sheetData>
  <hyperlinks>
    <hyperlink ref="A1" location="Índice!A1" display="Volver al índice" xr:uid="{16F513CB-668A-433D-8C44-BC1A0FB20090}"/>
  </hyperlinks>
  <pageMargins left="0.7" right="0.7" top="0.75" bottom="0.75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233EA-A37F-4E59-A983-71FCD48C5344}">
  <dimension ref="A1:J11"/>
  <sheetViews>
    <sheetView showGridLines="0" workbookViewId="0"/>
  </sheetViews>
  <sheetFormatPr baseColWidth="10" defaultRowHeight="14.4" x14ac:dyDescent="0.3"/>
  <cols>
    <col min="1" max="1" width="2.77734375" customWidth="1"/>
    <col min="2" max="2" width="12.77734375" customWidth="1"/>
  </cols>
  <sheetData>
    <row r="1" spans="1:10" x14ac:dyDescent="0.3">
      <c r="A1" s="4" t="s">
        <v>29</v>
      </c>
    </row>
    <row r="2" spans="1:10" x14ac:dyDescent="0.3">
      <c r="A2" s="4"/>
    </row>
    <row r="3" spans="1:10" ht="18" x14ac:dyDescent="0.35">
      <c r="A3" s="4"/>
      <c r="B3" s="15" t="s">
        <v>66</v>
      </c>
    </row>
    <row r="4" spans="1:10" hidden="1" x14ac:dyDescent="0.3">
      <c r="A4" s="4"/>
      <c r="B4" s="7" t="s">
        <v>36</v>
      </c>
      <c r="C4" s="1" t="s">
        <v>39</v>
      </c>
    </row>
    <row r="6" spans="1:10" ht="28.8" x14ac:dyDescent="0.3">
      <c r="B6" s="12" t="s">
        <v>61</v>
      </c>
      <c r="C6" s="7" t="s">
        <v>4</v>
      </c>
      <c r="D6" s="1"/>
      <c r="E6" s="1"/>
    </row>
    <row r="7" spans="1:10" x14ac:dyDescent="0.3">
      <c r="B7" s="7" t="s">
        <v>32</v>
      </c>
      <c r="C7" s="8" t="s">
        <v>5</v>
      </c>
      <c r="D7" s="8" t="s">
        <v>34</v>
      </c>
      <c r="E7" s="8" t="s">
        <v>33</v>
      </c>
    </row>
    <row r="8" spans="1:10" x14ac:dyDescent="0.3">
      <c r="B8" s="8" t="s">
        <v>62</v>
      </c>
      <c r="C8" s="17"/>
      <c r="D8" s="17"/>
      <c r="E8" s="17"/>
      <c r="H8" t="str">
        <f>C7</f>
        <v>Ambos</v>
      </c>
      <c r="I8" t="str">
        <f>D7</f>
        <v>Mujer</v>
      </c>
      <c r="J8" t="str">
        <f>E7</f>
        <v>Hombre</v>
      </c>
    </row>
    <row r="9" spans="1:10" x14ac:dyDescent="0.3">
      <c r="B9" s="8" t="s">
        <v>8</v>
      </c>
      <c r="C9" s="17">
        <v>-6.6396481848754504E-2</v>
      </c>
      <c r="D9" s="17">
        <v>-4.7036011080331827E-2</v>
      </c>
      <c r="E9" s="17">
        <v>-8.8049188156638272E-2</v>
      </c>
      <c r="G9" t="str">
        <f>B9</f>
        <v>2018-2019</v>
      </c>
      <c r="H9" s="19">
        <f>GETPIVOTDATA("Personas",$B$6,"Género","Ambos","Año","2018-2019")</f>
        <v>-6.6396481848754504E-2</v>
      </c>
      <c r="I9" s="19">
        <f>GETPIVOTDATA("Personas",$B$6,"Género","Mujer","Año","2018-2019")</f>
        <v>-4.7036011080331827E-2</v>
      </c>
      <c r="J9" s="19">
        <f>GETPIVOTDATA("Personas",$B$6,"Género","Hombre","Año","2018-2019")</f>
        <v>-8.8049188156638272E-2</v>
      </c>
    </row>
    <row r="10" spans="1:10" x14ac:dyDescent="0.3">
      <c r="B10" s="8" t="s">
        <v>9</v>
      </c>
      <c r="C10" s="17">
        <v>8.7035497675564719E-2</v>
      </c>
      <c r="D10" s="17">
        <v>7.6739724434625317E-2</v>
      </c>
      <c r="E10" s="17">
        <v>9.9037769195522957E-2</v>
      </c>
      <c r="G10" t="str">
        <f t="shared" ref="G10:G11" si="0">B10</f>
        <v>2019-2020</v>
      </c>
      <c r="H10" s="19">
        <f>GETPIVOTDATA("Personas",$B$6,"Género","Ambos","Año","2019-2020")</f>
        <v>8.7035497675564719E-2</v>
      </c>
      <c r="I10" s="19">
        <f>GETPIVOTDATA("Personas",$B$6,"Género","Mujer","Año","2019-2020")</f>
        <v>7.6739724434625317E-2</v>
      </c>
      <c r="J10" s="19">
        <f>GETPIVOTDATA("Personas",$B$6,"Género","Hombre","Año","2019-2020")</f>
        <v>9.9037769195522957E-2</v>
      </c>
    </row>
    <row r="11" spans="1:10" x14ac:dyDescent="0.3">
      <c r="B11" s="8" t="s">
        <v>10</v>
      </c>
      <c r="C11" s="17">
        <v>-2.8662059589895105E-2</v>
      </c>
      <c r="D11" s="17">
        <v>-1.1284487878624067E-2</v>
      </c>
      <c r="E11" s="17">
        <v>-4.7706968433591498E-2</v>
      </c>
      <c r="G11" t="str">
        <f t="shared" si="0"/>
        <v>2020-2021</v>
      </c>
      <c r="H11" s="19">
        <f>GETPIVOTDATA("Personas",$B$6,"Género","Ambos","Año","2020-2021")</f>
        <v>-2.8662059589895105E-2</v>
      </c>
      <c r="I11" s="19">
        <f>GETPIVOTDATA("Personas",$B$6,"Género","Mujer","Año","2020-2021")</f>
        <v>-1.1284487878624067E-2</v>
      </c>
      <c r="J11" s="19">
        <f>GETPIVOTDATA("Personas",$B$6,"Género","Hombre","Año","2020-2021")</f>
        <v>-4.7706968433591498E-2</v>
      </c>
    </row>
  </sheetData>
  <hyperlinks>
    <hyperlink ref="A1" location="Índice!A1" display="Volver al índice" xr:uid="{DC6C7350-1EE4-4108-9614-7043370CDCFD}"/>
  </hyperlinks>
  <pageMargins left="0.7" right="0.7" top="0.75" bottom="0.75" header="0.3" footer="0.3"/>
  <pageSetup paperSize="9" orientation="portrait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6ACF4-B5EE-4D28-A136-4445A3936A0B}">
  <dimension ref="A1:U2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0.88671875" style="1" customWidth="1"/>
    <col min="3" max="11" width="10.5546875" style="1" bestFit="1" customWidth="1"/>
    <col min="12" max="12" width="10.88671875" style="1" customWidth="1"/>
    <col min="13" max="13" width="19.21875" style="1" bestFit="1" customWidth="1"/>
    <col min="14" max="16384" width="11.5546875" style="1"/>
  </cols>
  <sheetData>
    <row r="1" spans="1:21" x14ac:dyDescent="0.3">
      <c r="A1" s="4" t="s">
        <v>29</v>
      </c>
    </row>
    <row r="3" spans="1:21" ht="18" x14ac:dyDescent="0.35">
      <c r="B3" s="15" t="s">
        <v>69</v>
      </c>
      <c r="L3" s="15" t="s">
        <v>27</v>
      </c>
    </row>
    <row r="5" spans="1:21" ht="28.8" x14ac:dyDescent="0.3">
      <c r="B5" s="12" t="s">
        <v>68</v>
      </c>
      <c r="C5" s="7" t="s">
        <v>36</v>
      </c>
      <c r="D5" s="7" t="s">
        <v>32</v>
      </c>
      <c r="K5"/>
      <c r="L5" s="12" t="s">
        <v>68</v>
      </c>
      <c r="M5" s="20"/>
      <c r="N5" s="7" t="s">
        <v>36</v>
      </c>
      <c r="O5" s="7" t="s">
        <v>32</v>
      </c>
    </row>
    <row r="6" spans="1:21" x14ac:dyDescent="0.3">
      <c r="B6" s="20"/>
      <c r="C6" s="1" t="s">
        <v>39</v>
      </c>
      <c r="G6" s="8" t="s">
        <v>37</v>
      </c>
      <c r="H6" s="8"/>
      <c r="I6" s="8"/>
      <c r="J6" s="8"/>
      <c r="K6"/>
      <c r="L6" s="20"/>
      <c r="M6" s="20"/>
      <c r="N6" s="1" t="s">
        <v>39</v>
      </c>
      <c r="R6" s="8" t="s">
        <v>37</v>
      </c>
      <c r="S6" s="8"/>
      <c r="T6" s="8"/>
      <c r="U6" s="8"/>
    </row>
    <row r="7" spans="1:21" x14ac:dyDescent="0.3">
      <c r="B7" s="7" t="s">
        <v>4</v>
      </c>
      <c r="C7" s="8">
        <v>2018</v>
      </c>
      <c r="D7" s="8">
        <v>2019</v>
      </c>
      <c r="E7" s="8">
        <v>2020</v>
      </c>
      <c r="F7" s="8">
        <v>2021</v>
      </c>
      <c r="G7" s="8">
        <v>2018</v>
      </c>
      <c r="H7" s="8">
        <v>2019</v>
      </c>
      <c r="I7" s="8">
        <v>2020</v>
      </c>
      <c r="J7" s="8">
        <v>2021</v>
      </c>
      <c r="K7"/>
      <c r="L7" s="7" t="s">
        <v>4</v>
      </c>
      <c r="M7" s="7" t="s">
        <v>6</v>
      </c>
      <c r="N7" s="8">
        <v>2018</v>
      </c>
      <c r="O7" s="8">
        <v>2019</v>
      </c>
      <c r="P7" s="8">
        <v>2020</v>
      </c>
      <c r="Q7" s="8">
        <v>2021</v>
      </c>
      <c r="R7" s="8">
        <v>2018</v>
      </c>
      <c r="S7" s="8">
        <v>2019</v>
      </c>
      <c r="T7" s="8">
        <v>2020</v>
      </c>
      <c r="U7" s="8">
        <v>2021</v>
      </c>
    </row>
    <row r="8" spans="1:21" x14ac:dyDescent="0.3">
      <c r="B8" s="1" t="s">
        <v>5</v>
      </c>
      <c r="C8" s="17">
        <v>0.15254995330237694</v>
      </c>
      <c r="D8" s="17">
        <v>0.14105553890850339</v>
      </c>
      <c r="E8" s="17">
        <v>0.15531264433545205</v>
      </c>
      <c r="F8" s="17">
        <v>0.14780465100243068</v>
      </c>
      <c r="G8" s="17">
        <v>1</v>
      </c>
      <c r="H8" s="17">
        <v>1</v>
      </c>
      <c r="I8" s="17">
        <v>1</v>
      </c>
      <c r="J8" s="17">
        <v>1</v>
      </c>
      <c r="K8"/>
      <c r="L8" s="1" t="s">
        <v>5</v>
      </c>
      <c r="M8" s="1" t="s">
        <v>7</v>
      </c>
      <c r="N8" s="17">
        <v>0.44666666666666655</v>
      </c>
      <c r="O8" s="17">
        <v>0.37683523654159878</v>
      </c>
      <c r="P8" s="17">
        <v>0.38781575037147098</v>
      </c>
      <c r="Q8" s="17">
        <v>0.33928571428571441</v>
      </c>
      <c r="R8" s="17">
        <v>1</v>
      </c>
      <c r="S8" s="17">
        <v>1</v>
      </c>
      <c r="T8" s="17">
        <v>1</v>
      </c>
      <c r="U8" s="17">
        <v>1</v>
      </c>
    </row>
    <row r="9" spans="1:21" x14ac:dyDescent="0.3">
      <c r="B9" s="1" t="s">
        <v>34</v>
      </c>
      <c r="C9" s="17">
        <v>0.1702701682891857</v>
      </c>
      <c r="D9" s="17">
        <v>0.15995722322964614</v>
      </c>
      <c r="E9" s="17">
        <v>0.17432349757635651</v>
      </c>
      <c r="F9" s="17">
        <v>0.16719623096307662</v>
      </c>
      <c r="G9" s="17">
        <v>1</v>
      </c>
      <c r="H9" s="17">
        <v>1</v>
      </c>
      <c r="I9" s="17">
        <v>1</v>
      </c>
      <c r="J9" s="17">
        <v>1</v>
      </c>
      <c r="K9"/>
      <c r="M9" s="1" t="s">
        <v>2</v>
      </c>
      <c r="N9" s="17">
        <v>0.28175144546222314</v>
      </c>
      <c r="O9" s="17">
        <v>0.26457334954581219</v>
      </c>
      <c r="P9" s="17">
        <v>0.28037534379550244</v>
      </c>
      <c r="Q9" s="17">
        <v>0.27183134801611114</v>
      </c>
      <c r="R9" s="17">
        <v>1</v>
      </c>
      <c r="S9" s="17">
        <v>1</v>
      </c>
      <c r="T9" s="17">
        <v>1</v>
      </c>
      <c r="U9" s="17">
        <v>1</v>
      </c>
    </row>
    <row r="10" spans="1:21" x14ac:dyDescent="0.3">
      <c r="B10" s="1" t="s">
        <v>33</v>
      </c>
      <c r="C10" s="17">
        <v>0.13723948092803773</v>
      </c>
      <c r="D10" s="17">
        <v>0.12446939390729769</v>
      </c>
      <c r="E10" s="17">
        <v>0.138660632437834</v>
      </c>
      <c r="F10" s="17">
        <v>0.13051499098010722</v>
      </c>
      <c r="G10" s="17">
        <v>1</v>
      </c>
      <c r="H10" s="17">
        <v>1</v>
      </c>
      <c r="I10" s="17">
        <v>1</v>
      </c>
      <c r="J10" s="17">
        <v>1</v>
      </c>
      <c r="K10"/>
      <c r="M10" s="1" t="s">
        <v>3</v>
      </c>
      <c r="N10" s="17">
        <v>0.18945551834000482</v>
      </c>
      <c r="O10" s="17">
        <v>0.17315977445532599</v>
      </c>
      <c r="P10" s="17">
        <v>0.19139732114246652</v>
      </c>
      <c r="Q10" s="17">
        <v>0.1870388431854805</v>
      </c>
      <c r="R10" s="17">
        <v>1</v>
      </c>
      <c r="S10" s="17">
        <v>1</v>
      </c>
      <c r="T10" s="17">
        <v>1</v>
      </c>
      <c r="U10" s="17">
        <v>1</v>
      </c>
    </row>
    <row r="11" spans="1:21" x14ac:dyDescent="0.3">
      <c r="B11"/>
      <c r="C11"/>
      <c r="D11"/>
      <c r="E11"/>
      <c r="F11"/>
      <c r="G11"/>
      <c r="H11"/>
      <c r="I11"/>
      <c r="J11"/>
      <c r="K11"/>
      <c r="M11" s="1" t="s">
        <v>11</v>
      </c>
      <c r="N11" s="17">
        <v>0.15243955282086835</v>
      </c>
      <c r="O11" s="17">
        <v>0.14942379904182312</v>
      </c>
      <c r="P11" s="17">
        <v>0.15867930975568087</v>
      </c>
      <c r="Q11" s="17">
        <v>0.16076438300467577</v>
      </c>
      <c r="R11" s="17">
        <v>1</v>
      </c>
      <c r="S11" s="17">
        <v>1</v>
      </c>
      <c r="T11" s="17">
        <v>1</v>
      </c>
      <c r="U11" s="17">
        <v>1</v>
      </c>
    </row>
    <row r="12" spans="1:21" x14ac:dyDescent="0.3">
      <c r="B12"/>
      <c r="C12"/>
      <c r="D12"/>
      <c r="E12"/>
      <c r="F12"/>
      <c r="G12"/>
      <c r="H12"/>
      <c r="I12"/>
      <c r="J12"/>
      <c r="K12"/>
      <c r="M12" s="1" t="s">
        <v>1</v>
      </c>
      <c r="N12" s="17">
        <v>8.9113151190371609E-2</v>
      </c>
      <c r="O12" s="17">
        <v>8.6170336220447535E-2</v>
      </c>
      <c r="P12" s="17">
        <v>0.1022659511031604</v>
      </c>
      <c r="Q12" s="17">
        <v>9.2140275626514168E-2</v>
      </c>
      <c r="R12" s="17">
        <v>1</v>
      </c>
      <c r="S12" s="17">
        <v>1</v>
      </c>
      <c r="T12" s="17">
        <v>1</v>
      </c>
      <c r="U12" s="17">
        <v>1</v>
      </c>
    </row>
    <row r="13" spans="1:21" x14ac:dyDescent="0.3">
      <c r="B13"/>
      <c r="C13">
        <f>C7</f>
        <v>2018</v>
      </c>
      <c r="D13">
        <f t="shared" ref="D13:F13" si="0">D7</f>
        <v>2019</v>
      </c>
      <c r="E13">
        <f t="shared" si="0"/>
        <v>2020</v>
      </c>
      <c r="F13">
        <f t="shared" si="0"/>
        <v>2021</v>
      </c>
      <c r="G13"/>
      <c r="H13"/>
      <c r="I13"/>
      <c r="J13"/>
      <c r="K13"/>
      <c r="L13" s="13" t="s">
        <v>60</v>
      </c>
      <c r="M13" s="13"/>
      <c r="N13" s="22">
        <v>0.15254995330237694</v>
      </c>
      <c r="O13" s="22">
        <v>0.14105553890850347</v>
      </c>
      <c r="P13" s="22">
        <v>0.15531264433545208</v>
      </c>
      <c r="Q13" s="22">
        <v>0.14780465100243068</v>
      </c>
      <c r="R13" s="22">
        <v>1</v>
      </c>
      <c r="S13" s="22">
        <v>1</v>
      </c>
      <c r="T13" s="22">
        <v>1</v>
      </c>
      <c r="U13" s="22">
        <v>1</v>
      </c>
    </row>
    <row r="14" spans="1:21" x14ac:dyDescent="0.3">
      <c r="B14" t="str">
        <f>B8</f>
        <v>Ambos</v>
      </c>
      <c r="C14" s="19">
        <f>GETPIVOTDATA("Personas",$B$5,"Tipo","Parada","Género","Ambos","Año",2018)</f>
        <v>0.15254995330237694</v>
      </c>
      <c r="D14" s="19">
        <f>GETPIVOTDATA("Personas",$B$5,"Tipo","Parada","Género","Ambos","Año",2019)</f>
        <v>0.14105553890850339</v>
      </c>
      <c r="E14" s="19">
        <f>GETPIVOTDATA("Personas",$B$5,"Tipo","Parada","Género","Ambos","Año",2020)</f>
        <v>0.15531264433545205</v>
      </c>
      <c r="F14" s="19">
        <f>GETPIVOTDATA("Personas",$B$5,"Tipo","Parada","Género","Ambos","Año",2021)</f>
        <v>0.14780465100243068</v>
      </c>
      <c r="G14"/>
      <c r="H14"/>
      <c r="I14"/>
      <c r="J14"/>
      <c r="K14"/>
      <c r="L14" s="1" t="s">
        <v>34</v>
      </c>
      <c r="M14" s="1" t="s">
        <v>7</v>
      </c>
      <c r="N14" s="17">
        <v>0.54054054054054046</v>
      </c>
      <c r="O14" s="17">
        <v>0.46212121212121204</v>
      </c>
      <c r="P14" s="17">
        <v>0.53582554517133973</v>
      </c>
      <c r="Q14" s="17">
        <v>0.54035087719298236</v>
      </c>
      <c r="R14" s="17">
        <v>1</v>
      </c>
      <c r="S14" s="17">
        <v>1</v>
      </c>
      <c r="T14" s="17">
        <v>1</v>
      </c>
      <c r="U14" s="17">
        <v>1</v>
      </c>
    </row>
    <row r="15" spans="1:21" x14ac:dyDescent="0.3">
      <c r="B15" t="str">
        <f t="shared" ref="B15:B16" si="1">B9</f>
        <v>Mujer</v>
      </c>
      <c r="C15" s="19">
        <f>GETPIVOTDATA("Personas",$B$5,"Tipo","Parada","Género","Mujer","Año",2018)</f>
        <v>0.1702701682891857</v>
      </c>
      <c r="D15" s="19">
        <f>GETPIVOTDATA("Personas",$B$5,"Tipo","Parada","Género","Mujer","Año",2019)</f>
        <v>0.15995722322964614</v>
      </c>
      <c r="E15" s="19">
        <f>GETPIVOTDATA("Personas",$B$5,"Tipo","Parada","Género","Mujer","Año",2020)</f>
        <v>0.17432349757635651</v>
      </c>
      <c r="F15" s="19">
        <f>GETPIVOTDATA("Personas",$B$5,"Tipo","Parada","Género","Mujer","Año",2021)</f>
        <v>0.16719623096307662</v>
      </c>
      <c r="G15"/>
      <c r="H15"/>
      <c r="I15"/>
      <c r="J15"/>
      <c r="K15"/>
      <c r="M15" s="1" t="s">
        <v>2</v>
      </c>
      <c r="N15" s="17">
        <v>0.30591133004926102</v>
      </c>
      <c r="O15" s="17">
        <v>0.30064995357474483</v>
      </c>
      <c r="P15" s="17">
        <v>0.33340240364691259</v>
      </c>
      <c r="Q15" s="17">
        <v>0.31248573385071904</v>
      </c>
      <c r="R15" s="17">
        <v>1</v>
      </c>
      <c r="S15" s="17">
        <v>1</v>
      </c>
      <c r="T15" s="17">
        <v>1</v>
      </c>
      <c r="U15" s="17">
        <v>1</v>
      </c>
    </row>
    <row r="16" spans="1:21" x14ac:dyDescent="0.3">
      <c r="B16" t="str">
        <f t="shared" si="1"/>
        <v>Hombre</v>
      </c>
      <c r="C16" s="19">
        <f>GETPIVOTDATA("Personas",$B$5,"Tipo","Parada","Género","Hombre","Año",2018)</f>
        <v>0.13723948092803773</v>
      </c>
      <c r="D16" s="19">
        <f>GETPIVOTDATA("Personas",$B$5,"Tipo","Parada","Género","Hombre","Año",2019)</f>
        <v>0.12446939390729769</v>
      </c>
      <c r="E16" s="19">
        <f>GETPIVOTDATA("Personas",$B$5,"Tipo","Parada","Género","Hombre","Año",2020)</f>
        <v>0.138660632437834</v>
      </c>
      <c r="F16" s="19">
        <f>GETPIVOTDATA("Personas",$B$5,"Tipo","Parada","Género","Hombre","Año",2021)</f>
        <v>0.13051499098010722</v>
      </c>
      <c r="G16"/>
      <c r="H16"/>
      <c r="I16"/>
      <c r="J16"/>
      <c r="K16"/>
      <c r="M16" s="1" t="s">
        <v>3</v>
      </c>
      <c r="N16" s="17">
        <v>0.22541890610180221</v>
      </c>
      <c r="O16" s="17">
        <v>0.21084190513333009</v>
      </c>
      <c r="P16" s="17">
        <v>0.22844439875613579</v>
      </c>
      <c r="Q16" s="17">
        <v>0.2298119469026548</v>
      </c>
      <c r="R16" s="17">
        <v>1</v>
      </c>
      <c r="S16" s="17">
        <v>1</v>
      </c>
      <c r="T16" s="17">
        <v>1</v>
      </c>
      <c r="U16" s="17">
        <v>1</v>
      </c>
    </row>
    <row r="17" spans="2:21" x14ac:dyDescent="0.3">
      <c r="B17"/>
      <c r="C17"/>
      <c r="D17"/>
      <c r="E17"/>
      <c r="F17"/>
      <c r="G17"/>
      <c r="H17"/>
      <c r="I17"/>
      <c r="J17"/>
      <c r="K17"/>
      <c r="M17" s="1" t="s">
        <v>11</v>
      </c>
      <c r="N17" s="17">
        <v>0.17785746302106681</v>
      </c>
      <c r="O17" s="17">
        <v>0.17505995203836933</v>
      </c>
      <c r="P17" s="17">
        <v>0.18245804006497027</v>
      </c>
      <c r="Q17" s="17">
        <v>0.18296149539150655</v>
      </c>
      <c r="R17" s="17">
        <v>1</v>
      </c>
      <c r="S17" s="17">
        <v>1</v>
      </c>
      <c r="T17" s="17">
        <v>1</v>
      </c>
      <c r="U17" s="17">
        <v>1</v>
      </c>
    </row>
    <row r="18" spans="2:21" x14ac:dyDescent="0.3">
      <c r="B18"/>
      <c r="C18"/>
      <c r="D18"/>
      <c r="E18"/>
      <c r="F18"/>
      <c r="G18"/>
      <c r="H18"/>
      <c r="I18"/>
      <c r="J18"/>
      <c r="K18"/>
      <c r="M18" s="1" t="s">
        <v>1</v>
      </c>
      <c r="N18" s="17">
        <v>0.10151406520180507</v>
      </c>
      <c r="O18" s="17">
        <v>9.7558516965383757E-2</v>
      </c>
      <c r="P18" s="17">
        <v>0.11405928969768128</v>
      </c>
      <c r="Q18" s="17">
        <v>0.10330447141548071</v>
      </c>
      <c r="R18" s="17">
        <v>1</v>
      </c>
      <c r="S18" s="17">
        <v>1</v>
      </c>
      <c r="T18" s="17">
        <v>1</v>
      </c>
      <c r="U18" s="17">
        <v>1</v>
      </c>
    </row>
    <row r="19" spans="2:21" x14ac:dyDescent="0.3">
      <c r="B19"/>
      <c r="C19"/>
      <c r="D19"/>
      <c r="E19"/>
      <c r="F19"/>
      <c r="G19"/>
      <c r="H19"/>
      <c r="I19"/>
      <c r="J19"/>
      <c r="K19"/>
      <c r="L19" s="13" t="s">
        <v>60</v>
      </c>
      <c r="M19" s="13"/>
      <c r="N19" s="22">
        <v>0.17027016828918576</v>
      </c>
      <c r="O19" s="22">
        <v>0.15995722322964614</v>
      </c>
      <c r="P19" s="22">
        <v>0.17432349757635657</v>
      </c>
      <c r="Q19" s="22">
        <v>0.16719623096307656</v>
      </c>
      <c r="R19" s="22">
        <v>1</v>
      </c>
      <c r="S19" s="22">
        <v>1</v>
      </c>
      <c r="T19" s="22">
        <v>1</v>
      </c>
      <c r="U19" s="22">
        <v>1</v>
      </c>
    </row>
    <row r="20" spans="2:21" x14ac:dyDescent="0.3">
      <c r="B20"/>
      <c r="C20"/>
      <c r="D20"/>
      <c r="E20"/>
      <c r="F20"/>
      <c r="G20"/>
      <c r="H20"/>
      <c r="I20"/>
      <c r="J20"/>
      <c r="K20"/>
      <c r="L20" s="1" t="s">
        <v>33</v>
      </c>
      <c r="M20" s="1" t="s">
        <v>7</v>
      </c>
      <c r="N20" s="17">
        <v>0.39632545931758523</v>
      </c>
      <c r="O20" s="17">
        <v>0.30945558739255014</v>
      </c>
      <c r="P20" s="17">
        <v>0.24507042253521119</v>
      </c>
      <c r="Q20" s="17">
        <v>0.21315192743764172</v>
      </c>
      <c r="R20" s="17">
        <v>1</v>
      </c>
      <c r="S20" s="17">
        <v>1</v>
      </c>
      <c r="T20" s="17">
        <v>1</v>
      </c>
      <c r="U20" s="17">
        <v>1</v>
      </c>
    </row>
    <row r="21" spans="2:21" x14ac:dyDescent="0.3">
      <c r="B21"/>
      <c r="C21"/>
      <c r="D21"/>
      <c r="E21"/>
      <c r="F21"/>
      <c r="G21"/>
      <c r="H21"/>
      <c r="I21"/>
      <c r="J21"/>
      <c r="K21"/>
      <c r="M21" s="1" t="s">
        <v>2</v>
      </c>
      <c r="N21" s="17">
        <v>0.26592202770916112</v>
      </c>
      <c r="O21" s="17">
        <v>0.24174034434620756</v>
      </c>
      <c r="P21" s="17">
        <v>0.24717907872029732</v>
      </c>
      <c r="Q21" s="17">
        <v>0.24749622719165873</v>
      </c>
      <c r="R21" s="17">
        <v>1</v>
      </c>
      <c r="S21" s="17">
        <v>1</v>
      </c>
      <c r="T21" s="17">
        <v>1</v>
      </c>
      <c r="U21" s="17">
        <v>1</v>
      </c>
    </row>
    <row r="22" spans="2:21" x14ac:dyDescent="0.3">
      <c r="B22"/>
      <c r="C22"/>
      <c r="D22"/>
      <c r="E22"/>
      <c r="F22"/>
      <c r="G22"/>
      <c r="H22"/>
      <c r="I22"/>
      <c r="J22"/>
      <c r="K22"/>
      <c r="M22" s="1" t="s">
        <v>3</v>
      </c>
      <c r="N22" s="17">
        <v>0.16350385522656055</v>
      </c>
      <c r="O22" s="17">
        <v>0.14595166696066328</v>
      </c>
      <c r="P22" s="17">
        <v>0.16509468450683634</v>
      </c>
      <c r="Q22" s="17">
        <v>0.15589367552703939</v>
      </c>
      <c r="R22" s="17">
        <v>1</v>
      </c>
      <c r="S22" s="17">
        <v>1</v>
      </c>
      <c r="T22" s="17">
        <v>1</v>
      </c>
      <c r="U22" s="17">
        <v>1</v>
      </c>
    </row>
    <row r="23" spans="2:21" x14ac:dyDescent="0.3">
      <c r="B23"/>
      <c r="C23"/>
      <c r="D23"/>
      <c r="E23"/>
      <c r="F23"/>
      <c r="G23"/>
      <c r="H23"/>
      <c r="I23"/>
      <c r="J23"/>
      <c r="K23"/>
      <c r="M23" s="1" t="s">
        <v>11</v>
      </c>
      <c r="N23" s="17">
        <v>0.12882663759121024</v>
      </c>
      <c r="O23" s="17">
        <v>0.1251784065149861</v>
      </c>
      <c r="P23" s="17">
        <v>0.13727398037784808</v>
      </c>
      <c r="Q23" s="17">
        <v>0.1408439858308948</v>
      </c>
      <c r="R23" s="17">
        <v>1</v>
      </c>
      <c r="S23" s="17">
        <v>1</v>
      </c>
      <c r="T23" s="17">
        <v>1</v>
      </c>
      <c r="U23" s="17">
        <v>1</v>
      </c>
    </row>
    <row r="24" spans="2:21" x14ac:dyDescent="0.3">
      <c r="B24"/>
      <c r="C24"/>
      <c r="D24"/>
      <c r="E24"/>
      <c r="F24"/>
      <c r="G24"/>
      <c r="H24"/>
      <c r="I24"/>
      <c r="J24"/>
      <c r="K24"/>
      <c r="M24" s="1" t="s">
        <v>1</v>
      </c>
      <c r="N24" s="17">
        <v>7.5636413628760626E-2</v>
      </c>
      <c r="O24" s="17">
        <v>7.3598725409926749E-2</v>
      </c>
      <c r="P24" s="17">
        <v>8.9171974522292988E-2</v>
      </c>
      <c r="Q24" s="17">
        <v>7.9549543828454083E-2</v>
      </c>
      <c r="R24" s="17">
        <v>1</v>
      </c>
      <c r="S24" s="17">
        <v>1</v>
      </c>
      <c r="T24" s="17">
        <v>1</v>
      </c>
      <c r="U24" s="17">
        <v>1</v>
      </c>
    </row>
    <row r="25" spans="2:21" x14ac:dyDescent="0.3">
      <c r="B25"/>
      <c r="C25"/>
      <c r="D25"/>
      <c r="E25"/>
      <c r="F25"/>
      <c r="G25"/>
      <c r="H25"/>
      <c r="I25"/>
      <c r="J25"/>
      <c r="K25"/>
      <c r="L25" s="13" t="s">
        <v>60</v>
      </c>
      <c r="M25" s="13"/>
      <c r="N25" s="22">
        <v>0.13723948092803773</v>
      </c>
      <c r="O25" s="22">
        <v>0.12446939390729769</v>
      </c>
      <c r="P25" s="22">
        <v>0.13866063243783394</v>
      </c>
      <c r="Q25" s="22">
        <v>0.13051499098010727</v>
      </c>
      <c r="R25" s="22">
        <v>1</v>
      </c>
      <c r="S25" s="22">
        <v>1</v>
      </c>
      <c r="T25" s="22">
        <v>1</v>
      </c>
      <c r="U25" s="22">
        <v>1</v>
      </c>
    </row>
  </sheetData>
  <hyperlinks>
    <hyperlink ref="A1" location="Índice!A1" display="Volver al índice" xr:uid="{CD9B62D1-201A-4B6C-B5B1-9ADFEC66EE39}"/>
  </hyperlinks>
  <pageMargins left="0.7" right="0.7" top="0.75" bottom="0.75" header="0.3" footer="0.3"/>
  <pageSetup paperSize="9" orientation="portrait" r:id="rId3"/>
  <drawing r:id="rId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5F82C-FB5B-40F2-9B27-5180939DB3B6}">
  <dimension ref="A1:O68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0.88671875" style="1" customWidth="1"/>
    <col min="3" max="3" width="24.88671875" style="1" bestFit="1" customWidth="1"/>
    <col min="4" max="7" width="10.5546875" style="1" customWidth="1"/>
    <col min="8" max="8" width="8.21875" style="1" bestFit="1" customWidth="1"/>
    <col min="9" max="11" width="7" style="1" bestFit="1" customWidth="1"/>
    <col min="12" max="12" width="11.5546875" style="1" customWidth="1"/>
    <col min="13" max="16384" width="11.5546875" style="1"/>
  </cols>
  <sheetData>
    <row r="1" spans="1:15" x14ac:dyDescent="0.3">
      <c r="A1" s="4" t="s">
        <v>29</v>
      </c>
    </row>
    <row r="2" spans="1:15" x14ac:dyDescent="0.3">
      <c r="A2" s="4"/>
    </row>
    <row r="3" spans="1:15" ht="18" x14ac:dyDescent="0.35">
      <c r="B3" s="15" t="s">
        <v>74</v>
      </c>
    </row>
    <row r="5" spans="1:15" ht="28.8" x14ac:dyDescent="0.3">
      <c r="B5" s="12" t="s">
        <v>68</v>
      </c>
      <c r="C5" s="20"/>
      <c r="D5" s="7" t="s">
        <v>36</v>
      </c>
      <c r="E5" s="7" t="s">
        <v>32</v>
      </c>
      <c r="L5"/>
    </row>
    <row r="6" spans="1:15" x14ac:dyDescent="0.3">
      <c r="B6" s="20"/>
      <c r="C6" s="20"/>
      <c r="D6" s="1" t="s">
        <v>39</v>
      </c>
      <c r="H6" s="1" t="s">
        <v>37</v>
      </c>
      <c r="L6"/>
    </row>
    <row r="7" spans="1:15" x14ac:dyDescent="0.3">
      <c r="B7" s="7" t="s">
        <v>4</v>
      </c>
      <c r="C7" s="7" t="s">
        <v>31</v>
      </c>
      <c r="D7" s="8" t="s">
        <v>75</v>
      </c>
      <c r="E7" s="8" t="s">
        <v>76</v>
      </c>
      <c r="F7" s="8" t="s">
        <v>77</v>
      </c>
      <c r="G7" s="8" t="s">
        <v>78</v>
      </c>
      <c r="H7" s="8" t="s">
        <v>75</v>
      </c>
      <c r="I7" s="8" t="s">
        <v>76</v>
      </c>
      <c r="J7" s="8" t="s">
        <v>77</v>
      </c>
      <c r="K7" s="8" t="s">
        <v>78</v>
      </c>
      <c r="L7"/>
      <c r="N7" s="1" t="s">
        <v>50</v>
      </c>
      <c r="O7" s="1" t="s">
        <v>79</v>
      </c>
    </row>
    <row r="8" spans="1:15" x14ac:dyDescent="0.3">
      <c r="B8" s="1" t="s">
        <v>5</v>
      </c>
      <c r="C8" s="1" t="s">
        <v>40</v>
      </c>
      <c r="D8" s="17">
        <v>0.22986227575341772</v>
      </c>
      <c r="E8" s="17">
        <v>0.21187318428697738</v>
      </c>
      <c r="F8" s="17">
        <v>0.22285390888277212</v>
      </c>
      <c r="G8" s="17">
        <v>0.216744972282298</v>
      </c>
      <c r="H8" s="17">
        <v>1</v>
      </c>
      <c r="I8" s="17">
        <v>1</v>
      </c>
      <c r="J8" s="17">
        <v>1</v>
      </c>
      <c r="K8" s="17">
        <v>1</v>
      </c>
      <c r="L8"/>
      <c r="M8" s="1" t="s">
        <v>5</v>
      </c>
      <c r="N8" s="23">
        <v>0.189</v>
      </c>
      <c r="O8" s="23">
        <v>0.13300000000000001</v>
      </c>
    </row>
    <row r="9" spans="1:15" x14ac:dyDescent="0.3">
      <c r="C9" s="1" t="s">
        <v>41</v>
      </c>
      <c r="D9" s="17">
        <v>0.10621398536053574</v>
      </c>
      <c r="E9" s="17">
        <v>0.1001531393568147</v>
      </c>
      <c r="F9" s="17">
        <v>0.11680867544539116</v>
      </c>
      <c r="G9" s="17">
        <v>0.10153464579135019</v>
      </c>
      <c r="H9" s="17">
        <v>1</v>
      </c>
      <c r="I9" s="17">
        <v>1</v>
      </c>
      <c r="J9" s="17">
        <v>1</v>
      </c>
      <c r="K9" s="17">
        <v>1</v>
      </c>
      <c r="L9"/>
      <c r="M9" s="1" t="s">
        <v>34</v>
      </c>
      <c r="N9" s="23">
        <v>0.223</v>
      </c>
      <c r="O9" s="23">
        <v>0.15</v>
      </c>
    </row>
    <row r="10" spans="1:15" x14ac:dyDescent="0.3">
      <c r="C10" s="1" t="s">
        <v>42</v>
      </c>
      <c r="D10" s="17">
        <v>0.13624338624338622</v>
      </c>
      <c r="E10" s="17">
        <v>0.14209709598758591</v>
      </c>
      <c r="F10" s="17">
        <v>0.14105452906714738</v>
      </c>
      <c r="G10" s="17">
        <v>0.12511190689346466</v>
      </c>
      <c r="H10" s="17">
        <v>1</v>
      </c>
      <c r="I10" s="17">
        <v>1</v>
      </c>
      <c r="J10" s="17">
        <v>1</v>
      </c>
      <c r="K10" s="17">
        <v>1</v>
      </c>
      <c r="L10"/>
      <c r="M10" s="1" t="s">
        <v>33</v>
      </c>
      <c r="N10" s="23">
        <v>0.16200000000000001</v>
      </c>
      <c r="O10" s="23">
        <v>0.11799999999999999</v>
      </c>
    </row>
    <row r="11" spans="1:15" x14ac:dyDescent="0.3">
      <c r="C11" s="1" t="s">
        <v>43</v>
      </c>
      <c r="D11" s="17">
        <v>0.11514768598957509</v>
      </c>
      <c r="E11" s="17">
        <v>0.11742892459826947</v>
      </c>
      <c r="F11" s="17">
        <v>0.16158730158730158</v>
      </c>
      <c r="G11" s="17">
        <v>0.14765721331689274</v>
      </c>
      <c r="H11" s="17">
        <v>1</v>
      </c>
      <c r="I11" s="17">
        <v>1</v>
      </c>
      <c r="J11" s="17">
        <v>1</v>
      </c>
      <c r="K11" s="17">
        <v>1</v>
      </c>
      <c r="L11"/>
    </row>
    <row r="12" spans="1:15" x14ac:dyDescent="0.3">
      <c r="C12" s="1" t="s">
        <v>44</v>
      </c>
      <c r="D12" s="17">
        <v>0.20081967213114754</v>
      </c>
      <c r="E12" s="17">
        <v>0.20503818133941895</v>
      </c>
      <c r="F12" s="17">
        <v>0.22627936623565839</v>
      </c>
      <c r="G12" s="17">
        <v>0.23173668718223175</v>
      </c>
      <c r="H12" s="17">
        <v>1</v>
      </c>
      <c r="I12" s="17">
        <v>1</v>
      </c>
      <c r="J12" s="17">
        <v>1</v>
      </c>
      <c r="K12" s="17">
        <v>1</v>
      </c>
      <c r="L12"/>
    </row>
    <row r="13" spans="1:15" x14ac:dyDescent="0.3">
      <c r="C13" s="1" t="s">
        <v>45</v>
      </c>
      <c r="D13" s="17">
        <v>0.10752688172043011</v>
      </c>
      <c r="E13" s="17">
        <v>0.10264900662251655</v>
      </c>
      <c r="F13" s="17">
        <v>0.12143928035982007</v>
      </c>
      <c r="G13" s="17">
        <v>0.11445128576602678</v>
      </c>
      <c r="H13" s="17">
        <v>1</v>
      </c>
      <c r="I13" s="17">
        <v>1</v>
      </c>
      <c r="J13" s="17">
        <v>1</v>
      </c>
      <c r="K13" s="17">
        <v>1</v>
      </c>
      <c r="L13"/>
    </row>
    <row r="14" spans="1:15" x14ac:dyDescent="0.3">
      <c r="C14" s="1" t="s">
        <v>47</v>
      </c>
      <c r="D14" s="17">
        <v>0.18147620984139895</v>
      </c>
      <c r="E14" s="17">
        <v>0.16209628275441804</v>
      </c>
      <c r="F14" s="17">
        <v>0.17682235281987835</v>
      </c>
      <c r="G14" s="17">
        <v>0.15641178813221826</v>
      </c>
      <c r="H14" s="17">
        <v>1</v>
      </c>
      <c r="I14" s="17">
        <v>1</v>
      </c>
      <c r="J14" s="17">
        <v>1</v>
      </c>
      <c r="K14" s="17">
        <v>1</v>
      </c>
      <c r="L14"/>
    </row>
    <row r="15" spans="1:15" x14ac:dyDescent="0.3">
      <c r="C15" s="1" t="s">
        <v>46</v>
      </c>
      <c r="D15" s="17">
        <v>0.12084078711985688</v>
      </c>
      <c r="E15" s="17">
        <v>0.11629358779987516</v>
      </c>
      <c r="F15" s="17">
        <v>0.12059064807219035</v>
      </c>
      <c r="G15" s="17">
        <v>0.11385285312528351</v>
      </c>
      <c r="H15" s="17">
        <v>1</v>
      </c>
      <c r="I15" s="17">
        <v>1</v>
      </c>
      <c r="J15" s="17">
        <v>1</v>
      </c>
      <c r="K15" s="17">
        <v>1</v>
      </c>
      <c r="L15"/>
    </row>
    <row r="16" spans="1:15" x14ac:dyDescent="0.3">
      <c r="C16" s="1" t="s">
        <v>48</v>
      </c>
      <c r="D16" s="17">
        <v>0.11491075659453481</v>
      </c>
      <c r="E16" s="17">
        <v>0.11028936412298622</v>
      </c>
      <c r="F16" s="17">
        <v>0.12631937351038477</v>
      </c>
      <c r="G16" s="17">
        <v>0.11563559757476108</v>
      </c>
      <c r="H16" s="17">
        <v>1</v>
      </c>
      <c r="I16" s="17">
        <v>1</v>
      </c>
      <c r="J16" s="17">
        <v>1</v>
      </c>
      <c r="K16" s="17">
        <v>1</v>
      </c>
      <c r="L16"/>
    </row>
    <row r="17" spans="2:12" x14ac:dyDescent="0.3">
      <c r="C17" s="1" t="s">
        <v>57</v>
      </c>
      <c r="D17" s="17">
        <v>0.28756476683937821</v>
      </c>
      <c r="E17" s="17">
        <v>0.25848563968668403</v>
      </c>
      <c r="F17" s="17">
        <v>0.24594594594594593</v>
      </c>
      <c r="G17" s="17">
        <v>0.26648351648351648</v>
      </c>
      <c r="H17" s="17">
        <v>1</v>
      </c>
      <c r="I17" s="17">
        <v>1</v>
      </c>
      <c r="J17" s="17">
        <v>1</v>
      </c>
      <c r="K17" s="17">
        <v>1</v>
      </c>
      <c r="L17"/>
    </row>
    <row r="18" spans="2:12" x14ac:dyDescent="0.3">
      <c r="C18" s="1" t="s">
        <v>49</v>
      </c>
      <c r="D18" s="17">
        <v>0.15590909090909091</v>
      </c>
      <c r="E18" s="17">
        <v>0.14109949798370505</v>
      </c>
      <c r="F18" s="17">
        <v>0.16182693105450924</v>
      </c>
      <c r="G18" s="17">
        <v>0.15923280963068762</v>
      </c>
      <c r="H18" s="17">
        <v>1</v>
      </c>
      <c r="I18" s="17">
        <v>1</v>
      </c>
      <c r="J18" s="17">
        <v>1</v>
      </c>
      <c r="K18" s="17">
        <v>1</v>
      </c>
      <c r="L18"/>
    </row>
    <row r="19" spans="2:12" x14ac:dyDescent="0.3">
      <c r="C19" s="1" t="s">
        <v>50</v>
      </c>
      <c r="D19" s="17">
        <v>0.23639661426844014</v>
      </c>
      <c r="E19" s="17">
        <v>0.21546184738955823</v>
      </c>
      <c r="F19" s="17">
        <v>0.21822295351707116</v>
      </c>
      <c r="G19" s="17">
        <v>0.19529029638652048</v>
      </c>
      <c r="H19" s="17">
        <v>1</v>
      </c>
      <c r="I19" s="17">
        <v>1</v>
      </c>
      <c r="J19" s="17">
        <v>1</v>
      </c>
      <c r="K19" s="17">
        <v>1</v>
      </c>
      <c r="L19"/>
    </row>
    <row r="20" spans="2:12" x14ac:dyDescent="0.3">
      <c r="C20" s="1" t="s">
        <v>51</v>
      </c>
      <c r="D20" s="17">
        <v>0.13342448126105835</v>
      </c>
      <c r="E20" s="17">
        <v>0.11755700588187899</v>
      </c>
      <c r="F20" s="17">
        <v>0.12015726103693997</v>
      </c>
      <c r="G20" s="17">
        <v>0.11651196873473375</v>
      </c>
      <c r="H20" s="17">
        <v>1</v>
      </c>
      <c r="I20" s="17">
        <v>1</v>
      </c>
      <c r="J20" s="17">
        <v>1</v>
      </c>
      <c r="K20" s="17">
        <v>1</v>
      </c>
      <c r="L20"/>
    </row>
    <row r="21" spans="2:12" x14ac:dyDescent="0.3">
      <c r="C21" s="1" t="s">
        <v>52</v>
      </c>
      <c r="D21" s="17">
        <v>0.12221178680441418</v>
      </c>
      <c r="E21" s="17">
        <v>0.10619826367857864</v>
      </c>
      <c r="F21" s="17">
        <v>0.12495331130584686</v>
      </c>
      <c r="G21" s="17">
        <v>0.11550400722429167</v>
      </c>
      <c r="H21" s="17">
        <v>1</v>
      </c>
      <c r="I21" s="17">
        <v>1</v>
      </c>
      <c r="J21" s="17">
        <v>1</v>
      </c>
      <c r="K21" s="17">
        <v>1</v>
      </c>
      <c r="L21"/>
    </row>
    <row r="22" spans="2:12" x14ac:dyDescent="0.3">
      <c r="C22" s="1" t="s">
        <v>58</v>
      </c>
      <c r="D22" s="17">
        <v>0.25634517766497456</v>
      </c>
      <c r="E22" s="17">
        <v>0.26912928759894456</v>
      </c>
      <c r="F22" s="17">
        <v>0.23724489795918366</v>
      </c>
      <c r="G22" s="17">
        <v>0.19799498746867167</v>
      </c>
      <c r="H22" s="17">
        <v>1</v>
      </c>
      <c r="I22" s="17">
        <v>1</v>
      </c>
      <c r="J22" s="17">
        <v>1</v>
      </c>
      <c r="K22" s="17">
        <v>1</v>
      </c>
      <c r="L22"/>
    </row>
    <row r="23" spans="2:12" x14ac:dyDescent="0.3">
      <c r="C23" s="1" t="s">
        <v>53</v>
      </c>
      <c r="D23" s="17">
        <v>0.16753338018271258</v>
      </c>
      <c r="E23" s="17">
        <v>0.14694842207701936</v>
      </c>
      <c r="F23" s="17">
        <v>0.16187845303867404</v>
      </c>
      <c r="G23" s="17">
        <v>0.14285714285714288</v>
      </c>
      <c r="H23" s="17">
        <v>1</v>
      </c>
      <c r="I23" s="17">
        <v>1</v>
      </c>
      <c r="J23" s="17">
        <v>1</v>
      </c>
      <c r="K23" s="17">
        <v>1</v>
      </c>
      <c r="L23"/>
    </row>
    <row r="24" spans="2:12" x14ac:dyDescent="0.3">
      <c r="C24" s="1" t="s">
        <v>54</v>
      </c>
      <c r="D24" s="17">
        <v>0.1004144086707045</v>
      </c>
      <c r="E24" s="17">
        <v>8.2592121982210942E-2</v>
      </c>
      <c r="F24" s="17">
        <v>0.10016155088852989</v>
      </c>
      <c r="G24" s="17">
        <v>0.10589347620548376</v>
      </c>
      <c r="H24" s="17">
        <v>1</v>
      </c>
      <c r="I24" s="17">
        <v>1</v>
      </c>
      <c r="J24" s="17">
        <v>1</v>
      </c>
      <c r="K24" s="17">
        <v>1</v>
      </c>
      <c r="L24"/>
    </row>
    <row r="25" spans="2:12" x14ac:dyDescent="0.3">
      <c r="C25" s="1" t="s">
        <v>55</v>
      </c>
      <c r="D25" s="17">
        <v>9.972704230844219E-2</v>
      </c>
      <c r="E25" s="17">
        <v>9.1517857142857137E-2</v>
      </c>
      <c r="F25" s="17">
        <v>9.5327287066246047E-2</v>
      </c>
      <c r="G25" s="17">
        <v>9.8269828926905126E-2</v>
      </c>
      <c r="H25" s="17">
        <v>1</v>
      </c>
      <c r="I25" s="17">
        <v>1</v>
      </c>
      <c r="J25" s="17">
        <v>1</v>
      </c>
      <c r="K25" s="17">
        <v>1</v>
      </c>
      <c r="L25"/>
    </row>
    <row r="26" spans="2:12" x14ac:dyDescent="0.3">
      <c r="C26" s="1" t="s">
        <v>56</v>
      </c>
      <c r="D26" s="17">
        <v>0.1038961038961039</v>
      </c>
      <c r="E26" s="17">
        <v>9.9295323510570174E-2</v>
      </c>
      <c r="F26" s="17">
        <v>0.10744336569579289</v>
      </c>
      <c r="G26" s="17">
        <v>0.11623499684144033</v>
      </c>
      <c r="H26" s="17">
        <v>1</v>
      </c>
      <c r="I26" s="17">
        <v>1</v>
      </c>
      <c r="J26" s="17">
        <v>1</v>
      </c>
      <c r="K26" s="17">
        <v>1</v>
      </c>
      <c r="L26"/>
    </row>
    <row r="27" spans="2:12" x14ac:dyDescent="0.3">
      <c r="B27" s="13" t="s">
        <v>60</v>
      </c>
      <c r="C27" s="13"/>
      <c r="D27" s="22">
        <v>0.15254995330237694</v>
      </c>
      <c r="E27" s="22">
        <v>0.14105553890850347</v>
      </c>
      <c r="F27" s="22">
        <v>0.15531264433545205</v>
      </c>
      <c r="G27" s="22">
        <v>0.14780465100243065</v>
      </c>
      <c r="H27" s="22">
        <v>1</v>
      </c>
      <c r="I27" s="22">
        <v>1</v>
      </c>
      <c r="J27" s="22">
        <v>1</v>
      </c>
      <c r="K27" s="22">
        <v>1</v>
      </c>
      <c r="L27"/>
    </row>
    <row r="28" spans="2:12" x14ac:dyDescent="0.3">
      <c r="B28" s="1" t="s">
        <v>34</v>
      </c>
      <c r="C28" s="1" t="s">
        <v>40</v>
      </c>
      <c r="D28" s="17">
        <v>0.26937853107344639</v>
      </c>
      <c r="E28" s="17">
        <v>0.2522417153996101</v>
      </c>
      <c r="F28" s="17">
        <v>0.26534471889506561</v>
      </c>
      <c r="G28" s="17">
        <v>0.25450781718145665</v>
      </c>
      <c r="H28" s="17">
        <v>1</v>
      </c>
      <c r="I28" s="17">
        <v>1</v>
      </c>
      <c r="J28" s="17">
        <v>1</v>
      </c>
      <c r="K28" s="17">
        <v>1</v>
      </c>
      <c r="L28"/>
    </row>
    <row r="29" spans="2:12" x14ac:dyDescent="0.3">
      <c r="C29" s="1" t="s">
        <v>41</v>
      </c>
      <c r="D29" s="17">
        <v>0.12195121951219513</v>
      </c>
      <c r="E29" s="17">
        <v>0.11483093404753932</v>
      </c>
      <c r="F29" s="17">
        <v>0.13571190396798932</v>
      </c>
      <c r="G29" s="17">
        <v>0.12046204620462046</v>
      </c>
      <c r="H29" s="17">
        <v>1</v>
      </c>
      <c r="I29" s="17">
        <v>1</v>
      </c>
      <c r="J29" s="17">
        <v>1</v>
      </c>
      <c r="K29" s="17">
        <v>1</v>
      </c>
      <c r="L29"/>
    </row>
    <row r="30" spans="2:12" x14ac:dyDescent="0.3">
      <c r="C30" s="1" t="s">
        <v>42</v>
      </c>
      <c r="D30" s="17">
        <v>0.14927404718693288</v>
      </c>
      <c r="E30" s="17">
        <v>0.15139078887368901</v>
      </c>
      <c r="F30" s="17">
        <v>0.1443155452436195</v>
      </c>
      <c r="G30" s="17">
        <v>0.13775510204081634</v>
      </c>
      <c r="H30" s="17">
        <v>1</v>
      </c>
      <c r="I30" s="17">
        <v>1</v>
      </c>
      <c r="J30" s="17">
        <v>1</v>
      </c>
      <c r="K30" s="17">
        <v>1</v>
      </c>
      <c r="L30"/>
    </row>
    <row r="31" spans="2:12" x14ac:dyDescent="0.3">
      <c r="C31" s="1" t="s">
        <v>43</v>
      </c>
      <c r="D31" s="17">
        <v>0.10943912448700412</v>
      </c>
      <c r="E31" s="17">
        <v>0.13444259567387687</v>
      </c>
      <c r="F31" s="17">
        <v>0.17554644808743169</v>
      </c>
      <c r="G31" s="17">
        <v>0.16153342070773263</v>
      </c>
      <c r="H31" s="17">
        <v>1</v>
      </c>
      <c r="I31" s="17">
        <v>1</v>
      </c>
      <c r="J31" s="17">
        <v>1</v>
      </c>
      <c r="K31" s="17">
        <v>1</v>
      </c>
      <c r="L31"/>
    </row>
    <row r="32" spans="2:12" x14ac:dyDescent="0.3">
      <c r="C32" s="1" t="s">
        <v>44</v>
      </c>
      <c r="D32" s="17">
        <v>0.21429936914547887</v>
      </c>
      <c r="E32" s="17">
        <v>0.21864406779661016</v>
      </c>
      <c r="F32" s="17">
        <v>0.23953712632594021</v>
      </c>
      <c r="G32" s="17">
        <v>0.24266072092159047</v>
      </c>
      <c r="H32" s="17">
        <v>1</v>
      </c>
      <c r="I32" s="17">
        <v>1</v>
      </c>
      <c r="J32" s="17">
        <v>1</v>
      </c>
      <c r="K32" s="17">
        <v>1</v>
      </c>
      <c r="L32"/>
    </row>
    <row r="33" spans="2:12" x14ac:dyDescent="0.3">
      <c r="C33" s="1" t="s">
        <v>45</v>
      </c>
      <c r="D33" s="17">
        <v>0.12479999999999999</v>
      </c>
      <c r="E33" s="17">
        <v>0.11128775834658187</v>
      </c>
      <c r="F33" s="17">
        <v>0.1266025641025641</v>
      </c>
      <c r="G33" s="17">
        <v>0.12952968388589053</v>
      </c>
      <c r="H33" s="17">
        <v>1</v>
      </c>
      <c r="I33" s="17">
        <v>1</v>
      </c>
      <c r="J33" s="17">
        <v>1</v>
      </c>
      <c r="K33" s="17">
        <v>1</v>
      </c>
      <c r="L33"/>
    </row>
    <row r="34" spans="2:12" x14ac:dyDescent="0.3">
      <c r="C34" s="1" t="s">
        <v>47</v>
      </c>
      <c r="D34" s="17">
        <v>0.24034434620753842</v>
      </c>
      <c r="E34" s="17">
        <v>0.21293302540415701</v>
      </c>
      <c r="F34" s="17">
        <v>0.22956645344705048</v>
      </c>
      <c r="G34" s="17">
        <v>0.2083802658256364</v>
      </c>
      <c r="H34" s="17">
        <v>1</v>
      </c>
      <c r="I34" s="17">
        <v>1</v>
      </c>
      <c r="J34" s="17">
        <v>1</v>
      </c>
      <c r="K34" s="17">
        <v>1</v>
      </c>
      <c r="L34"/>
    </row>
    <row r="35" spans="2:12" x14ac:dyDescent="0.3">
      <c r="C35" s="1" t="s">
        <v>46</v>
      </c>
      <c r="D35" s="17">
        <v>0.14209591474245115</v>
      </c>
      <c r="E35" s="17">
        <v>0.13576613694329998</v>
      </c>
      <c r="F35" s="17">
        <v>0.13804780876494024</v>
      </c>
      <c r="G35" s="17">
        <v>0.13716202881389383</v>
      </c>
      <c r="H35" s="17">
        <v>1</v>
      </c>
      <c r="I35" s="17">
        <v>1</v>
      </c>
      <c r="J35" s="17">
        <v>1</v>
      </c>
      <c r="K35" s="17">
        <v>1</v>
      </c>
      <c r="L35"/>
    </row>
    <row r="36" spans="2:12" x14ac:dyDescent="0.3">
      <c r="C36" s="1" t="s">
        <v>48</v>
      </c>
      <c r="D36" s="17">
        <v>0.12092557570363778</v>
      </c>
      <c r="E36" s="17">
        <v>0.11511962241631855</v>
      </c>
      <c r="F36" s="17">
        <v>0.13421342134213424</v>
      </c>
      <c r="G36" s="17">
        <v>0.12847611422471311</v>
      </c>
      <c r="H36" s="17">
        <v>1</v>
      </c>
      <c r="I36" s="17">
        <v>1</v>
      </c>
      <c r="J36" s="17">
        <v>1</v>
      </c>
      <c r="K36" s="17">
        <v>1</v>
      </c>
      <c r="L36"/>
    </row>
    <row r="37" spans="2:12" x14ac:dyDescent="0.3">
      <c r="C37" s="1" t="s">
        <v>57</v>
      </c>
      <c r="D37" s="17">
        <v>0.36931818181818177</v>
      </c>
      <c r="E37" s="17">
        <v>0.3</v>
      </c>
      <c r="F37" s="17">
        <v>0.29487179487179488</v>
      </c>
      <c r="G37" s="17">
        <v>0.32335329341317365</v>
      </c>
      <c r="H37" s="17">
        <v>1</v>
      </c>
      <c r="I37" s="17">
        <v>1</v>
      </c>
      <c r="J37" s="17">
        <v>1</v>
      </c>
      <c r="K37" s="17">
        <v>1</v>
      </c>
      <c r="L37"/>
    </row>
    <row r="38" spans="2:12" x14ac:dyDescent="0.3">
      <c r="C38" s="1" t="s">
        <v>49</v>
      </c>
      <c r="D38" s="17">
        <v>0.17466185752930566</v>
      </c>
      <c r="E38" s="17">
        <v>0.16843429804062557</v>
      </c>
      <c r="F38" s="17">
        <v>0.18362193362193366</v>
      </c>
      <c r="G38" s="17">
        <v>0.18105557497378535</v>
      </c>
      <c r="H38" s="17">
        <v>1</v>
      </c>
      <c r="I38" s="17">
        <v>1</v>
      </c>
      <c r="J38" s="17">
        <v>1</v>
      </c>
      <c r="K38" s="17">
        <v>1</v>
      </c>
      <c r="L38"/>
    </row>
    <row r="39" spans="2:12" x14ac:dyDescent="0.3">
      <c r="C39" s="1" t="s">
        <v>50</v>
      </c>
      <c r="D39" s="17">
        <v>0.29048490393412624</v>
      </c>
      <c r="E39" s="17">
        <v>0.27682596934174936</v>
      </c>
      <c r="F39" s="17">
        <v>0.26284941388638416</v>
      </c>
      <c r="G39" s="17">
        <v>0.24819819819819816</v>
      </c>
      <c r="H39" s="17">
        <v>1</v>
      </c>
      <c r="I39" s="17">
        <v>1</v>
      </c>
      <c r="J39" s="17">
        <v>1</v>
      </c>
      <c r="K39" s="17">
        <v>1</v>
      </c>
      <c r="L39"/>
    </row>
    <row r="40" spans="2:12" x14ac:dyDescent="0.3">
      <c r="C40" s="1" t="s">
        <v>51</v>
      </c>
      <c r="D40" s="17">
        <v>0.14349850349185234</v>
      </c>
      <c r="E40" s="17">
        <v>0.12840662096639358</v>
      </c>
      <c r="F40" s="17">
        <v>0.13255494505494506</v>
      </c>
      <c r="G40" s="17">
        <v>0.12794841337179705</v>
      </c>
      <c r="H40" s="17">
        <v>1</v>
      </c>
      <c r="I40" s="17">
        <v>1</v>
      </c>
      <c r="J40" s="17">
        <v>1</v>
      </c>
      <c r="K40" s="17">
        <v>1</v>
      </c>
      <c r="L40"/>
    </row>
    <row r="41" spans="2:12" x14ac:dyDescent="0.3">
      <c r="C41" s="1" t="s">
        <v>52</v>
      </c>
      <c r="D41" s="17">
        <v>0.12854808448828905</v>
      </c>
      <c r="E41" s="17">
        <v>0.11461774421897121</v>
      </c>
      <c r="F41" s="17">
        <v>0.13444593569469568</v>
      </c>
      <c r="G41" s="17">
        <v>0.1246150336489107</v>
      </c>
      <c r="H41" s="17">
        <v>1</v>
      </c>
      <c r="I41" s="17">
        <v>1</v>
      </c>
      <c r="J41" s="17">
        <v>1</v>
      </c>
      <c r="K41" s="17">
        <v>1</v>
      </c>
      <c r="L41"/>
    </row>
    <row r="42" spans="2:12" x14ac:dyDescent="0.3">
      <c r="C42" s="1" t="s">
        <v>58</v>
      </c>
      <c r="D42" s="17">
        <v>0.31515151515151524</v>
      </c>
      <c r="E42" s="17">
        <v>0.32738095238095238</v>
      </c>
      <c r="F42" s="17">
        <v>0.27272727272727271</v>
      </c>
      <c r="G42" s="17">
        <v>0.22471910112359558</v>
      </c>
      <c r="H42" s="17">
        <v>1</v>
      </c>
      <c r="I42" s="17">
        <v>1</v>
      </c>
      <c r="J42" s="17">
        <v>1</v>
      </c>
      <c r="K42" s="17">
        <v>1</v>
      </c>
      <c r="L42"/>
    </row>
    <row r="43" spans="2:12" x14ac:dyDescent="0.3">
      <c r="C43" s="1" t="s">
        <v>53</v>
      </c>
      <c r="D43" s="17">
        <v>0.20964161116397084</v>
      </c>
      <c r="E43" s="17">
        <v>0.18201823325998112</v>
      </c>
      <c r="F43" s="17">
        <v>0.19478479421928996</v>
      </c>
      <c r="G43" s="17">
        <v>0.17189384800965019</v>
      </c>
      <c r="H43" s="17">
        <v>1</v>
      </c>
      <c r="I43" s="17">
        <v>1</v>
      </c>
      <c r="J43" s="17">
        <v>1</v>
      </c>
      <c r="K43" s="17">
        <v>1</v>
      </c>
      <c r="L43"/>
    </row>
    <row r="44" spans="2:12" x14ac:dyDescent="0.3">
      <c r="C44" s="1" t="s">
        <v>54</v>
      </c>
      <c r="D44" s="17">
        <v>0.11020960108181203</v>
      </c>
      <c r="E44" s="17">
        <v>9.1156462585034001E-2</v>
      </c>
      <c r="F44" s="17">
        <v>0.10069930069930071</v>
      </c>
      <c r="G44" s="17">
        <v>9.7074468085106377E-2</v>
      </c>
      <c r="H44" s="17">
        <v>1</v>
      </c>
      <c r="I44" s="17">
        <v>1</v>
      </c>
      <c r="J44" s="17">
        <v>1</v>
      </c>
      <c r="K44" s="17">
        <v>1</v>
      </c>
      <c r="L44"/>
    </row>
    <row r="45" spans="2:12" x14ac:dyDescent="0.3">
      <c r="C45" s="1" t="s">
        <v>55</v>
      </c>
      <c r="D45" s="17">
        <v>9.8732624693376944E-2</v>
      </c>
      <c r="E45" s="17">
        <v>9.4491355046240441E-2</v>
      </c>
      <c r="F45" s="17">
        <v>0.10430194805194806</v>
      </c>
      <c r="G45" s="17">
        <v>0.10033979612232662</v>
      </c>
      <c r="H45" s="17">
        <v>1</v>
      </c>
      <c r="I45" s="17">
        <v>1</v>
      </c>
      <c r="J45" s="17">
        <v>1</v>
      </c>
      <c r="K45" s="17">
        <v>1</v>
      </c>
      <c r="L45"/>
    </row>
    <row r="46" spans="2:12" x14ac:dyDescent="0.3">
      <c r="C46" s="1" t="s">
        <v>56</v>
      </c>
      <c r="D46" s="17">
        <v>0.11845730027548212</v>
      </c>
      <c r="E46" s="17">
        <v>9.6336499321573954E-2</v>
      </c>
      <c r="F46" s="17">
        <v>0.125</v>
      </c>
      <c r="G46" s="17">
        <v>0.1466666666666667</v>
      </c>
      <c r="H46" s="17">
        <v>1</v>
      </c>
      <c r="I46" s="17">
        <v>1</v>
      </c>
      <c r="J46" s="17">
        <v>1</v>
      </c>
      <c r="K46" s="17">
        <v>1</v>
      </c>
      <c r="L46"/>
    </row>
    <row r="47" spans="2:12" x14ac:dyDescent="0.3">
      <c r="B47" s="13" t="s">
        <v>60</v>
      </c>
      <c r="C47" s="13"/>
      <c r="D47" s="22">
        <v>0.1702701682891857</v>
      </c>
      <c r="E47" s="22">
        <v>0.15995722322964614</v>
      </c>
      <c r="F47" s="22">
        <v>0.17432349757635654</v>
      </c>
      <c r="G47" s="22">
        <v>0.16719623096307659</v>
      </c>
      <c r="H47" s="22">
        <v>1</v>
      </c>
      <c r="I47" s="22">
        <v>1</v>
      </c>
      <c r="J47" s="22">
        <v>1</v>
      </c>
      <c r="K47" s="22">
        <v>1</v>
      </c>
      <c r="L47"/>
    </row>
    <row r="48" spans="2:12" x14ac:dyDescent="0.3">
      <c r="B48" s="1" t="s">
        <v>33</v>
      </c>
      <c r="C48" s="1" t="s">
        <v>40</v>
      </c>
      <c r="D48" s="17">
        <v>0.19755252828446085</v>
      </c>
      <c r="E48" s="17">
        <v>0.17842611429628258</v>
      </c>
      <c r="F48" s="17">
        <v>0.18820893432292393</v>
      </c>
      <c r="G48" s="17">
        <v>0.18498536942209218</v>
      </c>
      <c r="H48" s="17">
        <v>1</v>
      </c>
      <c r="I48" s="17">
        <v>1</v>
      </c>
      <c r="J48" s="17">
        <v>1</v>
      </c>
      <c r="K48" s="17">
        <v>1</v>
      </c>
      <c r="L48"/>
    </row>
    <row r="49" spans="3:12" x14ac:dyDescent="0.3">
      <c r="C49" s="1" t="s">
        <v>41</v>
      </c>
      <c r="D49" s="17">
        <v>9.3452552639169309E-2</v>
      </c>
      <c r="E49" s="17">
        <v>8.7778718600056468E-2</v>
      </c>
      <c r="F49" s="17">
        <v>0.10069444444444443</v>
      </c>
      <c r="G49" s="17">
        <v>8.4770534931306638E-2</v>
      </c>
      <c r="H49" s="17">
        <v>1</v>
      </c>
      <c r="I49" s="17">
        <v>1</v>
      </c>
      <c r="J49" s="17">
        <v>1</v>
      </c>
      <c r="K49" s="17">
        <v>1</v>
      </c>
      <c r="L49"/>
    </row>
    <row r="50" spans="3:12" x14ac:dyDescent="0.3">
      <c r="C50" s="1" t="s">
        <v>42</v>
      </c>
      <c r="D50" s="17">
        <v>0.12435677530017153</v>
      </c>
      <c r="E50" s="17">
        <v>0.13293051359516617</v>
      </c>
      <c r="F50" s="17">
        <v>0.13841436706088481</v>
      </c>
      <c r="G50" s="17">
        <v>0.11375432525951557</v>
      </c>
      <c r="H50" s="17">
        <v>1</v>
      </c>
      <c r="I50" s="17">
        <v>1</v>
      </c>
      <c r="J50" s="17">
        <v>1</v>
      </c>
      <c r="K50" s="17">
        <v>1</v>
      </c>
      <c r="L50"/>
    </row>
    <row r="51" spans="3:12" x14ac:dyDescent="0.3">
      <c r="C51" s="1" t="s">
        <v>43</v>
      </c>
      <c r="D51" s="17">
        <v>0.12008220786846739</v>
      </c>
      <c r="E51" s="17">
        <v>0.10291150187373881</v>
      </c>
      <c r="F51" s="17">
        <v>0.1501038267576387</v>
      </c>
      <c r="G51" s="17">
        <v>0.13570180547466509</v>
      </c>
      <c r="H51" s="17">
        <v>1</v>
      </c>
      <c r="I51" s="17">
        <v>1</v>
      </c>
      <c r="J51" s="17">
        <v>1</v>
      </c>
      <c r="K51" s="17">
        <v>1</v>
      </c>
      <c r="L51"/>
    </row>
    <row r="52" spans="3:12" x14ac:dyDescent="0.3">
      <c r="C52" s="1" t="s">
        <v>44</v>
      </c>
      <c r="D52" s="17">
        <v>0.18922075755047557</v>
      </c>
      <c r="E52" s="17">
        <v>0.19316126911063622</v>
      </c>
      <c r="F52" s="17">
        <v>0.21413793103448275</v>
      </c>
      <c r="G52" s="17">
        <v>0.22172644585550028</v>
      </c>
      <c r="H52" s="17">
        <v>1</v>
      </c>
      <c r="I52" s="17">
        <v>1</v>
      </c>
      <c r="J52" s="17">
        <v>1</v>
      </c>
      <c r="K52" s="17">
        <v>1</v>
      </c>
      <c r="L52"/>
    </row>
    <row r="53" spans="3:12" x14ac:dyDescent="0.3">
      <c r="C53" s="1" t="s">
        <v>45</v>
      </c>
      <c r="D53" s="17">
        <v>9.2477570738440318E-2</v>
      </c>
      <c r="E53" s="17">
        <v>9.6575342465753417E-2</v>
      </c>
      <c r="F53" s="17">
        <v>0.11611541168191415</v>
      </c>
      <c r="G53" s="17">
        <v>0.10040983606557376</v>
      </c>
      <c r="H53" s="17">
        <v>1</v>
      </c>
      <c r="I53" s="17">
        <v>1</v>
      </c>
      <c r="J53" s="17">
        <v>1</v>
      </c>
      <c r="K53" s="17">
        <v>1</v>
      </c>
      <c r="L53"/>
    </row>
    <row r="54" spans="3:12" x14ac:dyDescent="0.3">
      <c r="C54" s="1" t="s">
        <v>47</v>
      </c>
      <c r="D54" s="17">
        <v>0.13612565445026178</v>
      </c>
      <c r="E54" s="17">
        <v>0.12216784484321191</v>
      </c>
      <c r="F54" s="17">
        <v>0.13620595216359319</v>
      </c>
      <c r="G54" s="17">
        <v>0.11545324768022842</v>
      </c>
      <c r="H54" s="17">
        <v>1</v>
      </c>
      <c r="I54" s="17">
        <v>1</v>
      </c>
      <c r="J54" s="17">
        <v>1</v>
      </c>
      <c r="K54" s="17">
        <v>1</v>
      </c>
      <c r="L54"/>
    </row>
    <row r="55" spans="3:12" x14ac:dyDescent="0.3">
      <c r="C55" s="1" t="s">
        <v>46</v>
      </c>
      <c r="D55" s="17">
        <v>0.10367947669664759</v>
      </c>
      <c r="E55" s="17">
        <v>0.10008176614881439</v>
      </c>
      <c r="F55" s="17">
        <v>0.10603259956309864</v>
      </c>
      <c r="G55" s="17">
        <v>9.4542401343408911E-2</v>
      </c>
      <c r="H55" s="17">
        <v>1</v>
      </c>
      <c r="I55" s="17">
        <v>1</v>
      </c>
      <c r="J55" s="17">
        <v>1</v>
      </c>
      <c r="K55" s="17">
        <v>1</v>
      </c>
      <c r="L55"/>
    </row>
    <row r="56" spans="3:12" x14ac:dyDescent="0.3">
      <c r="C56" s="1" t="s">
        <v>48</v>
      </c>
      <c r="D56" s="17">
        <v>0.1094507471637763</v>
      </c>
      <c r="E56" s="17">
        <v>0.10593932206739795</v>
      </c>
      <c r="F56" s="17">
        <v>0.11914999999999999</v>
      </c>
      <c r="G56" s="17">
        <v>0.10372498513968696</v>
      </c>
      <c r="H56" s="17">
        <v>1</v>
      </c>
      <c r="I56" s="17">
        <v>1</v>
      </c>
      <c r="J56" s="17">
        <v>1</v>
      </c>
      <c r="K56" s="17">
        <v>1</v>
      </c>
      <c r="L56"/>
    </row>
    <row r="57" spans="3:12" x14ac:dyDescent="0.3">
      <c r="C57" s="1" t="s">
        <v>57</v>
      </c>
      <c r="D57" s="17">
        <v>0.22748815165876779</v>
      </c>
      <c r="E57" s="17">
        <v>0.22972972972972969</v>
      </c>
      <c r="F57" s="17">
        <v>0.21962616822429909</v>
      </c>
      <c r="G57" s="17">
        <v>0.21827411167512689</v>
      </c>
      <c r="H57" s="17">
        <v>1</v>
      </c>
      <c r="I57" s="17">
        <v>1</v>
      </c>
      <c r="J57" s="17">
        <v>1</v>
      </c>
      <c r="K57" s="17">
        <v>1</v>
      </c>
      <c r="L57"/>
    </row>
    <row r="58" spans="3:12" x14ac:dyDescent="0.3">
      <c r="C58" s="1" t="s">
        <v>49</v>
      </c>
      <c r="D58" s="17">
        <v>0.140089987035766</v>
      </c>
      <c r="E58" s="17">
        <v>0.1178568718221143</v>
      </c>
      <c r="F58" s="17">
        <v>0.14337303111794084</v>
      </c>
      <c r="G58" s="17">
        <v>0.14003521935533267</v>
      </c>
      <c r="H58" s="17">
        <v>1</v>
      </c>
      <c r="I58" s="17">
        <v>1</v>
      </c>
      <c r="J58" s="17">
        <v>1</v>
      </c>
      <c r="K58" s="17">
        <v>1</v>
      </c>
      <c r="L58"/>
    </row>
    <row r="59" spans="3:12" x14ac:dyDescent="0.3">
      <c r="C59" s="1" t="s">
        <v>50</v>
      </c>
      <c r="D59" s="17">
        <v>0.19380403458213255</v>
      </c>
      <c r="E59" s="17">
        <v>0.16618392469225202</v>
      </c>
      <c r="F59" s="17">
        <v>0.18027210884353742</v>
      </c>
      <c r="G59" s="17">
        <v>0.1521980051717769</v>
      </c>
      <c r="H59" s="17">
        <v>1</v>
      </c>
      <c r="I59" s="17">
        <v>1</v>
      </c>
      <c r="J59" s="17">
        <v>1</v>
      </c>
      <c r="K59" s="17">
        <v>1</v>
      </c>
      <c r="L59"/>
    </row>
    <row r="60" spans="3:12" x14ac:dyDescent="0.3">
      <c r="C60" s="1" t="s">
        <v>51</v>
      </c>
      <c r="D60" s="17">
        <v>0.12363749610713173</v>
      </c>
      <c r="E60" s="17">
        <v>0.10744829730990516</v>
      </c>
      <c r="F60" s="17">
        <v>0.10886591478696742</v>
      </c>
      <c r="G60" s="17">
        <v>0.10610328638497654</v>
      </c>
      <c r="H60" s="17">
        <v>1</v>
      </c>
      <c r="I60" s="17">
        <v>1</v>
      </c>
      <c r="J60" s="17">
        <v>1</v>
      </c>
      <c r="K60" s="17">
        <v>1</v>
      </c>
      <c r="L60"/>
    </row>
    <row r="61" spans="3:12" x14ac:dyDescent="0.3">
      <c r="C61" s="1" t="s">
        <v>52</v>
      </c>
      <c r="D61" s="17">
        <v>0.11618233618233617</v>
      </c>
      <c r="E61" s="17">
        <v>9.8086799480783346E-2</v>
      </c>
      <c r="F61" s="17">
        <v>0.11574598143536335</v>
      </c>
      <c r="G61" s="17">
        <v>0.10663613004133617</v>
      </c>
      <c r="H61" s="17">
        <v>1</v>
      </c>
      <c r="I61" s="17">
        <v>1</v>
      </c>
      <c r="J61" s="17">
        <v>1</v>
      </c>
      <c r="K61" s="17">
        <v>1</v>
      </c>
      <c r="L61"/>
    </row>
    <row r="62" spans="3:12" x14ac:dyDescent="0.3">
      <c r="C62" s="1" t="s">
        <v>58</v>
      </c>
      <c r="D62" s="17">
        <v>0.21585903083700442</v>
      </c>
      <c r="E62" s="17">
        <v>0.22274881516587677</v>
      </c>
      <c r="F62" s="17">
        <v>0.20370370370370366</v>
      </c>
      <c r="G62" s="17">
        <v>0.17567567567567569</v>
      </c>
      <c r="H62" s="17">
        <v>1</v>
      </c>
      <c r="I62" s="17">
        <v>1</v>
      </c>
      <c r="J62" s="17">
        <v>1</v>
      </c>
      <c r="K62" s="17">
        <v>1</v>
      </c>
      <c r="L62"/>
    </row>
    <row r="63" spans="3:12" x14ac:dyDescent="0.3">
      <c r="C63" s="1" t="s">
        <v>53</v>
      </c>
      <c r="D63" s="17">
        <v>0.13424173605854151</v>
      </c>
      <c r="E63" s="17">
        <v>0.11864406779661017</v>
      </c>
      <c r="F63" s="17">
        <v>0.13578117299162148</v>
      </c>
      <c r="G63" s="17">
        <v>0.11959654178674352</v>
      </c>
      <c r="H63" s="17">
        <v>1</v>
      </c>
      <c r="I63" s="17">
        <v>1</v>
      </c>
      <c r="J63" s="17">
        <v>1</v>
      </c>
      <c r="K63" s="17">
        <v>1</v>
      </c>
      <c r="L63"/>
    </row>
    <row r="64" spans="3:12" x14ac:dyDescent="0.3">
      <c r="C64" s="1" t="s">
        <v>54</v>
      </c>
      <c r="D64" s="17">
        <v>9.11285455642728E-2</v>
      </c>
      <c r="E64" s="17">
        <v>7.3897497020262215E-2</v>
      </c>
      <c r="F64" s="17">
        <v>9.9759615384615349E-2</v>
      </c>
      <c r="G64" s="17">
        <v>0.1145770845830834</v>
      </c>
      <c r="H64" s="17">
        <v>1</v>
      </c>
      <c r="I64" s="17">
        <v>1</v>
      </c>
      <c r="J64" s="17">
        <v>1</v>
      </c>
      <c r="K64" s="17">
        <v>1</v>
      </c>
      <c r="L64"/>
    </row>
    <row r="65" spans="2:12" x14ac:dyDescent="0.3">
      <c r="C65" s="1" t="s">
        <v>55</v>
      </c>
      <c r="D65" s="17">
        <v>0.10100633619083116</v>
      </c>
      <c r="E65" s="17">
        <v>8.8930581613508447E-2</v>
      </c>
      <c r="F65" s="17">
        <v>8.703987730061348E-2</v>
      </c>
      <c r="G65" s="17">
        <v>9.6481271282633355E-2</v>
      </c>
      <c r="H65" s="17">
        <v>1</v>
      </c>
      <c r="I65" s="17">
        <v>1</v>
      </c>
      <c r="J65" s="17">
        <v>1</v>
      </c>
      <c r="K65" s="17">
        <v>1</v>
      </c>
      <c r="L65"/>
    </row>
    <row r="66" spans="2:12" x14ac:dyDescent="0.3">
      <c r="C66" s="1" t="s">
        <v>56</v>
      </c>
      <c r="D66" s="17">
        <v>9.2137592137592136E-2</v>
      </c>
      <c r="E66" s="17">
        <v>0.10060606060606062</v>
      </c>
      <c r="F66" s="17">
        <v>9.2233009708737893E-2</v>
      </c>
      <c r="G66" s="17">
        <v>8.6330935251798566E-2</v>
      </c>
      <c r="H66" s="17">
        <v>1</v>
      </c>
      <c r="I66" s="17">
        <v>1</v>
      </c>
      <c r="J66" s="17">
        <v>1</v>
      </c>
      <c r="K66" s="17">
        <v>1</v>
      </c>
      <c r="L66"/>
    </row>
    <row r="67" spans="2:12" x14ac:dyDescent="0.3">
      <c r="B67" s="13" t="s">
        <v>60</v>
      </c>
      <c r="C67" s="13"/>
      <c r="D67" s="22">
        <v>0.1372394809280377</v>
      </c>
      <c r="E67" s="22">
        <v>0.12446939390729772</v>
      </c>
      <c r="F67" s="22">
        <v>0.13866063243783394</v>
      </c>
      <c r="G67" s="22">
        <v>0.13051499098010727</v>
      </c>
      <c r="H67" s="22">
        <v>1</v>
      </c>
      <c r="I67" s="22">
        <v>1</v>
      </c>
      <c r="J67" s="22">
        <v>1</v>
      </c>
      <c r="K67" s="22">
        <v>1</v>
      </c>
      <c r="L67"/>
    </row>
    <row r="68" spans="2:12" x14ac:dyDescent="0.3">
      <c r="B68"/>
      <c r="C68"/>
      <c r="D68"/>
      <c r="E68"/>
      <c r="F68"/>
      <c r="G68"/>
      <c r="H68"/>
      <c r="I68"/>
      <c r="J68"/>
      <c r="K68"/>
      <c r="L68"/>
    </row>
  </sheetData>
  <hyperlinks>
    <hyperlink ref="A1" location="Índice!A1" display="Volver al índice" xr:uid="{18449E00-9E6C-43FB-A46A-B7C0C8E62C2A}"/>
  </hyperlinks>
  <pageMargins left="0.7" right="0.7" top="0.75" bottom="0.75" header="0.3" footer="0.3"/>
  <pageSetup paperSize="9" orientation="portrait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7DBAB-DB31-4A2F-BFC2-37E9D41F89FB}">
  <dimension ref="A1:AQ68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1.5546875" style="1"/>
    <col min="3" max="3" width="24.88671875" style="1" bestFit="1" customWidth="1"/>
    <col min="4" max="4" width="11" style="1" bestFit="1" customWidth="1"/>
    <col min="5" max="5" width="8.88671875" style="1" bestFit="1" customWidth="1"/>
    <col min="6" max="6" width="19.21875" style="1" bestFit="1" customWidth="1"/>
    <col min="7" max="7" width="7" style="1" bestFit="1" customWidth="1"/>
    <col min="8" max="8" width="17.109375" style="1" bestFit="1" customWidth="1"/>
    <col min="9" max="9" width="11" style="1" bestFit="1" customWidth="1"/>
    <col min="10" max="10" width="8.88671875" style="1" bestFit="1" customWidth="1"/>
    <col min="11" max="11" width="11.21875" style="1" customWidth="1"/>
    <col min="12" max="12" width="7" style="1" bestFit="1" customWidth="1"/>
    <col min="13" max="13" width="17.109375" style="1" bestFit="1" customWidth="1"/>
    <col min="14" max="14" width="11" style="1" bestFit="1" customWidth="1"/>
    <col min="15" max="15" width="8.88671875" style="1" bestFit="1" customWidth="1"/>
    <col min="16" max="16" width="11.21875" style="1" customWidth="1"/>
    <col min="17" max="17" width="7" style="1" bestFit="1" customWidth="1"/>
    <col min="18" max="18" width="17.109375" style="1" bestFit="1" customWidth="1"/>
    <col min="19" max="19" width="11" style="1" bestFit="1" customWidth="1"/>
    <col min="20" max="20" width="8.88671875" style="1" bestFit="1" customWidth="1"/>
    <col min="21" max="21" width="11.21875" style="1" customWidth="1"/>
    <col min="22" max="22" width="7" style="1" bestFit="1" customWidth="1"/>
    <col min="23" max="23" width="17.109375" style="1" bestFit="1" customWidth="1"/>
    <col min="24" max="24" width="11" style="1" bestFit="1" customWidth="1"/>
    <col min="25" max="25" width="8.88671875" style="1" bestFit="1" customWidth="1"/>
    <col min="26" max="26" width="11.21875" style="1" customWidth="1"/>
    <col min="27" max="27" width="8" style="1" bestFit="1" customWidth="1"/>
    <col min="28" max="28" width="17.109375" style="1" bestFit="1" customWidth="1"/>
    <col min="29" max="29" width="11" style="1" bestFit="1" customWidth="1"/>
    <col min="30" max="30" width="8.88671875" style="1" bestFit="1" customWidth="1"/>
    <col min="31" max="31" width="11.21875" style="1" customWidth="1"/>
    <col min="32" max="32" width="8" style="1" bestFit="1" customWidth="1"/>
    <col min="33" max="33" width="17.109375" style="1" bestFit="1" customWidth="1"/>
    <col min="34" max="34" width="11" style="1" bestFit="1" customWidth="1"/>
    <col min="35" max="35" width="8.88671875" style="1" bestFit="1" customWidth="1"/>
    <col min="36" max="36" width="11.21875" style="1" customWidth="1"/>
    <col min="37" max="37" width="8" style="1" bestFit="1" customWidth="1"/>
    <col min="38" max="38" width="17.109375" style="1" bestFit="1" customWidth="1"/>
    <col min="39" max="39" width="11" style="1" bestFit="1" customWidth="1"/>
    <col min="40" max="40" width="8.88671875" style="1" bestFit="1" customWidth="1"/>
    <col min="41" max="41" width="11.21875" style="1" customWidth="1"/>
    <col min="42" max="42" width="8" style="1" bestFit="1" customWidth="1"/>
    <col min="43" max="43" width="17.109375" style="1" bestFit="1" customWidth="1"/>
    <col min="44" max="44" width="11.21875" style="1" customWidth="1"/>
    <col min="45" max="16384" width="11.5546875" style="1"/>
  </cols>
  <sheetData>
    <row r="1" spans="1:43" x14ac:dyDescent="0.3">
      <c r="A1" s="4" t="s">
        <v>29</v>
      </c>
    </row>
    <row r="2" spans="1:43" x14ac:dyDescent="0.3">
      <c r="A2" s="4"/>
    </row>
    <row r="3" spans="1:43" ht="18" x14ac:dyDescent="0.35">
      <c r="B3" s="15" t="s">
        <v>71</v>
      </c>
    </row>
    <row r="5" spans="1:43" x14ac:dyDescent="0.3">
      <c r="B5" s="12" t="s">
        <v>68</v>
      </c>
      <c r="C5" s="20"/>
      <c r="D5" s="7" t="s">
        <v>36</v>
      </c>
      <c r="E5" s="7" t="s">
        <v>32</v>
      </c>
      <c r="F5" s="7" t="s">
        <v>6</v>
      </c>
    </row>
    <row r="6" spans="1:43" x14ac:dyDescent="0.3">
      <c r="B6" s="20"/>
      <c r="C6" s="20"/>
      <c r="D6" s="1" t="s">
        <v>39</v>
      </c>
      <c r="X6" s="1" t="s">
        <v>37</v>
      </c>
    </row>
    <row r="7" spans="1:43" x14ac:dyDescent="0.3">
      <c r="B7" s="20"/>
      <c r="C7" s="20"/>
      <c r="D7" s="1">
        <v>2018</v>
      </c>
      <c r="I7" s="1">
        <v>2019</v>
      </c>
      <c r="N7" s="1">
        <v>2020</v>
      </c>
      <c r="S7" s="1">
        <v>2021</v>
      </c>
      <c r="X7" s="1">
        <v>2018</v>
      </c>
      <c r="AC7" s="1">
        <v>2019</v>
      </c>
      <c r="AH7" s="1">
        <v>2020</v>
      </c>
      <c r="AM7" s="1">
        <v>2021</v>
      </c>
    </row>
    <row r="8" spans="1:43" x14ac:dyDescent="0.3">
      <c r="B8" s="7" t="s">
        <v>4</v>
      </c>
      <c r="C8" s="7" t="s">
        <v>31</v>
      </c>
      <c r="D8" s="8" t="s">
        <v>7</v>
      </c>
      <c r="E8" s="8" t="s">
        <v>2</v>
      </c>
      <c r="F8" s="8" t="s">
        <v>3</v>
      </c>
      <c r="G8" s="8" t="s">
        <v>11</v>
      </c>
      <c r="H8" s="8" t="s">
        <v>1</v>
      </c>
      <c r="I8" s="8" t="s">
        <v>7</v>
      </c>
      <c r="J8" s="8" t="s">
        <v>2</v>
      </c>
      <c r="K8" s="8" t="s">
        <v>3</v>
      </c>
      <c r="L8" s="8" t="s">
        <v>11</v>
      </c>
      <c r="M8" s="8" t="s">
        <v>1</v>
      </c>
      <c r="N8" s="8" t="s">
        <v>7</v>
      </c>
      <c r="O8" s="8" t="s">
        <v>2</v>
      </c>
      <c r="P8" s="8" t="s">
        <v>3</v>
      </c>
      <c r="Q8" s="8" t="s">
        <v>11</v>
      </c>
      <c r="R8" s="8" t="s">
        <v>1</v>
      </c>
      <c r="S8" s="8" t="s">
        <v>7</v>
      </c>
      <c r="T8" s="8" t="s">
        <v>2</v>
      </c>
      <c r="U8" s="8" t="s">
        <v>3</v>
      </c>
      <c r="V8" s="8" t="s">
        <v>11</v>
      </c>
      <c r="W8" s="8" t="s">
        <v>1</v>
      </c>
      <c r="X8" s="8" t="s">
        <v>7</v>
      </c>
      <c r="Y8" s="8" t="s">
        <v>2</v>
      </c>
      <c r="Z8" s="8" t="s">
        <v>3</v>
      </c>
      <c r="AA8" s="8" t="s">
        <v>11</v>
      </c>
      <c r="AB8" s="8" t="s">
        <v>1</v>
      </c>
      <c r="AC8" s="8" t="s">
        <v>7</v>
      </c>
      <c r="AD8" s="8" t="s">
        <v>2</v>
      </c>
      <c r="AE8" s="8" t="s">
        <v>3</v>
      </c>
      <c r="AF8" s="8" t="s">
        <v>11</v>
      </c>
      <c r="AG8" s="8" t="s">
        <v>1</v>
      </c>
      <c r="AH8" s="8" t="s">
        <v>7</v>
      </c>
      <c r="AI8" s="8" t="s">
        <v>2</v>
      </c>
      <c r="AJ8" s="8" t="s">
        <v>3</v>
      </c>
      <c r="AK8" s="8" t="s">
        <v>11</v>
      </c>
      <c r="AL8" s="8" t="s">
        <v>1</v>
      </c>
      <c r="AM8" s="8" t="s">
        <v>7</v>
      </c>
      <c r="AN8" s="8" t="s">
        <v>2</v>
      </c>
      <c r="AO8" s="8" t="s">
        <v>3</v>
      </c>
      <c r="AP8" s="8" t="s">
        <v>11</v>
      </c>
      <c r="AQ8" s="8" t="s">
        <v>1</v>
      </c>
    </row>
    <row r="9" spans="1:43" x14ac:dyDescent="0.3">
      <c r="B9" s="1" t="s">
        <v>5</v>
      </c>
      <c r="C9" s="1" t="s">
        <v>40</v>
      </c>
      <c r="D9" s="17">
        <v>0.38666666666666666</v>
      </c>
      <c r="E9" s="17">
        <v>0.36686245717082722</v>
      </c>
      <c r="F9" s="17">
        <v>0.26566041908553106</v>
      </c>
      <c r="G9" s="17">
        <v>0.2294478527607362</v>
      </c>
      <c r="H9" s="17">
        <v>0.1349953689410312</v>
      </c>
      <c r="I9" s="17">
        <v>0.45394736842105265</v>
      </c>
      <c r="J9" s="17">
        <v>0.32258064516129031</v>
      </c>
      <c r="K9" s="17">
        <v>0.24987509021262419</v>
      </c>
      <c r="L9" s="17">
        <v>0.22209329310744955</v>
      </c>
      <c r="M9" s="17">
        <v>0.12396385632140991</v>
      </c>
      <c r="N9" s="17">
        <v>0.4098360655737705</v>
      </c>
      <c r="O9" s="17">
        <v>0.32787364726528223</v>
      </c>
      <c r="P9" s="17">
        <v>0.26208265234648614</v>
      </c>
      <c r="Q9" s="17">
        <v>0.22515114873035066</v>
      </c>
      <c r="R9" s="17">
        <v>0.14610111396743786</v>
      </c>
      <c r="S9" s="17">
        <v>0.29961089494163423</v>
      </c>
      <c r="T9" s="17">
        <v>0.32824675324675323</v>
      </c>
      <c r="U9" s="17">
        <v>0.25837320574162681</v>
      </c>
      <c r="V9" s="17">
        <v>0.22658092175777064</v>
      </c>
      <c r="W9" s="17">
        <v>0.14061029708294126</v>
      </c>
      <c r="X9" s="17">
        <v>1</v>
      </c>
      <c r="Y9" s="17">
        <v>1</v>
      </c>
      <c r="Z9" s="17">
        <v>1</v>
      </c>
      <c r="AA9" s="17">
        <v>1</v>
      </c>
      <c r="AB9" s="17">
        <v>1</v>
      </c>
      <c r="AC9" s="17">
        <v>1</v>
      </c>
      <c r="AD9" s="17">
        <v>1</v>
      </c>
      <c r="AE9" s="17">
        <v>1</v>
      </c>
      <c r="AF9" s="17">
        <v>1</v>
      </c>
      <c r="AG9" s="17">
        <v>1</v>
      </c>
      <c r="AH9" s="17">
        <v>1</v>
      </c>
      <c r="AI9" s="17">
        <v>1</v>
      </c>
      <c r="AJ9" s="17">
        <v>1</v>
      </c>
      <c r="AK9" s="17">
        <v>1</v>
      </c>
      <c r="AL9" s="17">
        <v>1</v>
      </c>
      <c r="AM9" s="17">
        <v>1</v>
      </c>
      <c r="AN9" s="17">
        <v>1</v>
      </c>
      <c r="AO9" s="17">
        <v>1</v>
      </c>
      <c r="AP9" s="17">
        <v>1</v>
      </c>
      <c r="AQ9" s="17">
        <v>1</v>
      </c>
    </row>
    <row r="10" spans="1:43" x14ac:dyDescent="0.3">
      <c r="C10" s="1" t="s">
        <v>41</v>
      </c>
      <c r="D10" s="17">
        <v>0.5</v>
      </c>
      <c r="E10" s="17">
        <v>0.25400457665903886</v>
      </c>
      <c r="F10" s="17">
        <v>0.13228346456692913</v>
      </c>
      <c r="G10" s="17">
        <v>0.100119189511323</v>
      </c>
      <c r="H10" s="17">
        <v>5.6262042389210017E-2</v>
      </c>
      <c r="I10" s="17">
        <v>0.7142857142857143</v>
      </c>
      <c r="J10" s="17">
        <v>0.29022082018927442</v>
      </c>
      <c r="K10" s="17">
        <v>0.11148904006046863</v>
      </c>
      <c r="L10" s="17">
        <v>0.10058479532163743</v>
      </c>
      <c r="M10" s="17">
        <v>6.3380281690140844E-2</v>
      </c>
      <c r="N10" s="17">
        <v>0.37499999999999994</v>
      </c>
      <c r="O10" s="17">
        <v>0.28040540540540543</v>
      </c>
      <c r="P10" s="17">
        <v>0.13950715421303653</v>
      </c>
      <c r="Q10" s="17">
        <v>0.10687022900763359</v>
      </c>
      <c r="R10" s="17">
        <v>7.7951002227171495E-2</v>
      </c>
      <c r="S10" s="17">
        <v>0.35</v>
      </c>
      <c r="T10" s="17">
        <v>0.2</v>
      </c>
      <c r="U10" s="17">
        <v>0.11954765751211632</v>
      </c>
      <c r="V10" s="17">
        <v>0.11940298507462686</v>
      </c>
      <c r="W10" s="17">
        <v>6.8666425731839537E-2</v>
      </c>
      <c r="X10" s="17">
        <v>1</v>
      </c>
      <c r="Y10" s="17">
        <v>1</v>
      </c>
      <c r="Z10" s="17">
        <v>1</v>
      </c>
      <c r="AA10" s="17">
        <v>1</v>
      </c>
      <c r="AB10" s="17">
        <v>1</v>
      </c>
      <c r="AC10" s="17">
        <v>1</v>
      </c>
      <c r="AD10" s="17">
        <v>1</v>
      </c>
      <c r="AE10" s="17">
        <v>1</v>
      </c>
      <c r="AF10" s="17">
        <v>1</v>
      </c>
      <c r="AG10" s="17">
        <v>1</v>
      </c>
      <c r="AH10" s="17">
        <v>1</v>
      </c>
      <c r="AI10" s="17">
        <v>1</v>
      </c>
      <c r="AJ10" s="17">
        <v>1</v>
      </c>
      <c r="AK10" s="17">
        <v>1</v>
      </c>
      <c r="AL10" s="17">
        <v>1</v>
      </c>
      <c r="AM10" s="17">
        <v>1</v>
      </c>
      <c r="AN10" s="17">
        <v>1</v>
      </c>
      <c r="AO10" s="17">
        <v>1</v>
      </c>
      <c r="AP10" s="17">
        <v>1</v>
      </c>
      <c r="AQ10" s="17">
        <v>1</v>
      </c>
    </row>
    <row r="11" spans="1:43" x14ac:dyDescent="0.3">
      <c r="C11" s="1" t="s">
        <v>42</v>
      </c>
      <c r="D11" s="17" t="s">
        <v>12</v>
      </c>
      <c r="E11" s="17">
        <v>0.23888888888888887</v>
      </c>
      <c r="F11" s="17">
        <v>0.18084473527662107</v>
      </c>
      <c r="G11" s="17">
        <v>0.16255144032921812</v>
      </c>
      <c r="H11" s="17">
        <v>8.7791495198902614E-2</v>
      </c>
      <c r="I11" s="17">
        <v>0.5</v>
      </c>
      <c r="J11" s="17">
        <v>0.29473684210526313</v>
      </c>
      <c r="K11" s="17">
        <v>0.19213483146067417</v>
      </c>
      <c r="L11" s="17">
        <v>0.16079295154185022</v>
      </c>
      <c r="M11" s="17">
        <v>8.9990817263544534E-2</v>
      </c>
      <c r="N11" s="17">
        <v>1</v>
      </c>
      <c r="O11" s="17">
        <v>0.21739130434782611</v>
      </c>
      <c r="P11" s="17">
        <v>0.18345323741007194</v>
      </c>
      <c r="Q11" s="17">
        <v>0.162109375</v>
      </c>
      <c r="R11" s="17">
        <v>9.9769053117782919E-2</v>
      </c>
      <c r="S11" s="17">
        <v>1</v>
      </c>
      <c r="T11" s="17">
        <v>0.21176470588235294</v>
      </c>
      <c r="U11" s="17">
        <v>0.15873996294008647</v>
      </c>
      <c r="V11" s="17">
        <v>0.13701067615658363</v>
      </c>
      <c r="W11" s="17">
        <v>9.2769440654843105E-2</v>
      </c>
      <c r="X11" s="17">
        <v>1</v>
      </c>
      <c r="Y11" s="17">
        <v>1</v>
      </c>
      <c r="Z11" s="17">
        <v>1</v>
      </c>
      <c r="AA11" s="17">
        <v>1</v>
      </c>
      <c r="AB11" s="17">
        <v>1</v>
      </c>
      <c r="AC11" s="17">
        <v>1</v>
      </c>
      <c r="AD11" s="17">
        <v>1</v>
      </c>
      <c r="AE11" s="17">
        <v>1</v>
      </c>
      <c r="AF11" s="17">
        <v>1</v>
      </c>
      <c r="AG11" s="17">
        <v>1</v>
      </c>
      <c r="AH11" s="17">
        <v>1</v>
      </c>
      <c r="AI11" s="17">
        <v>1</v>
      </c>
      <c r="AJ11" s="17">
        <v>1</v>
      </c>
      <c r="AK11" s="17">
        <v>1</v>
      </c>
      <c r="AL11" s="17">
        <v>1</v>
      </c>
      <c r="AM11" s="17">
        <v>1</v>
      </c>
      <c r="AN11" s="17">
        <v>1</v>
      </c>
      <c r="AO11" s="17">
        <v>1</v>
      </c>
      <c r="AP11" s="17">
        <v>1</v>
      </c>
      <c r="AQ11" s="17">
        <v>1</v>
      </c>
    </row>
    <row r="12" spans="1:43" x14ac:dyDescent="0.3">
      <c r="C12" s="1" t="s">
        <v>43</v>
      </c>
      <c r="D12" s="17">
        <v>0.46153846153846151</v>
      </c>
      <c r="E12" s="17">
        <v>0.13243243243243244</v>
      </c>
      <c r="F12" s="17">
        <v>0.1427272727272727</v>
      </c>
      <c r="G12" s="17">
        <v>0.13428571428571429</v>
      </c>
      <c r="H12" s="17">
        <v>5.5954825462012317E-2</v>
      </c>
      <c r="I12" s="17">
        <v>0.35</v>
      </c>
      <c r="J12" s="17">
        <v>0.14736842105263157</v>
      </c>
      <c r="K12" s="17">
        <v>0.14201183431952663</v>
      </c>
      <c r="L12" s="17">
        <v>0.12798874824191281</v>
      </c>
      <c r="M12" s="17">
        <v>6.9767441860465115E-2</v>
      </c>
      <c r="N12" s="17">
        <v>0.21739130434782611</v>
      </c>
      <c r="O12" s="17">
        <v>0.26222222222222225</v>
      </c>
      <c r="P12" s="17">
        <v>0.19966887417218543</v>
      </c>
      <c r="Q12" s="17">
        <v>0.16265912305516264</v>
      </c>
      <c r="R12" s="17">
        <v>0.10150537634408603</v>
      </c>
      <c r="S12" s="17">
        <v>0.24242424242424246</v>
      </c>
      <c r="T12" s="17">
        <v>0.27203065134099613</v>
      </c>
      <c r="U12" s="17">
        <v>0.18346429791595489</v>
      </c>
      <c r="V12" s="17">
        <v>0.12105926860025221</v>
      </c>
      <c r="W12" s="17">
        <v>9.943411479385611E-2</v>
      </c>
      <c r="X12" s="17">
        <v>1</v>
      </c>
      <c r="Y12" s="17">
        <v>1</v>
      </c>
      <c r="Z12" s="17">
        <v>1</v>
      </c>
      <c r="AA12" s="17">
        <v>1</v>
      </c>
      <c r="AB12" s="17">
        <v>1</v>
      </c>
      <c r="AC12" s="17">
        <v>1</v>
      </c>
      <c r="AD12" s="17">
        <v>1</v>
      </c>
      <c r="AE12" s="17">
        <v>1</v>
      </c>
      <c r="AF12" s="17">
        <v>1</v>
      </c>
      <c r="AG12" s="17">
        <v>1</v>
      </c>
      <c r="AH12" s="17">
        <v>1</v>
      </c>
      <c r="AI12" s="17">
        <v>1</v>
      </c>
      <c r="AJ12" s="17">
        <v>1</v>
      </c>
      <c r="AK12" s="17">
        <v>1</v>
      </c>
      <c r="AL12" s="17">
        <v>1</v>
      </c>
      <c r="AM12" s="17">
        <v>1</v>
      </c>
      <c r="AN12" s="17">
        <v>1</v>
      </c>
      <c r="AO12" s="17">
        <v>1</v>
      </c>
      <c r="AP12" s="17">
        <v>1</v>
      </c>
      <c r="AQ12" s="17">
        <v>1</v>
      </c>
    </row>
    <row r="13" spans="1:43" x14ac:dyDescent="0.3">
      <c r="C13" s="1" t="s">
        <v>44</v>
      </c>
      <c r="D13" s="17">
        <v>0.57894736842105265</v>
      </c>
      <c r="E13" s="17">
        <v>0.3027923211169285</v>
      </c>
      <c r="F13" s="17">
        <v>0.21919114841663487</v>
      </c>
      <c r="G13" s="17">
        <v>0.20255474452554745</v>
      </c>
      <c r="H13" s="17">
        <v>0.14109110454178983</v>
      </c>
      <c r="I13" s="17">
        <v>0.46153846153846151</v>
      </c>
      <c r="J13" s="17">
        <v>0.31024667931688804</v>
      </c>
      <c r="K13" s="17">
        <v>0.22591809267448568</v>
      </c>
      <c r="L13" s="17">
        <v>0.22138836772983117</v>
      </c>
      <c r="M13" s="17">
        <v>0.14584873121458489</v>
      </c>
      <c r="N13" s="17">
        <v>0.83333333333333337</v>
      </c>
      <c r="O13" s="17">
        <v>0.33228180862250267</v>
      </c>
      <c r="P13" s="17">
        <v>0.24509803921568629</v>
      </c>
      <c r="Q13" s="17">
        <v>0.2174757281553398</v>
      </c>
      <c r="R13" s="17">
        <v>0.17835767297103183</v>
      </c>
      <c r="S13" s="17">
        <v>0.55882352941176472</v>
      </c>
      <c r="T13" s="17">
        <v>0.36144578313253012</v>
      </c>
      <c r="U13" s="17">
        <v>0.27755276060541462</v>
      </c>
      <c r="V13" s="17">
        <v>0.21475409836065573</v>
      </c>
      <c r="W13" s="17">
        <v>0.15736273834137376</v>
      </c>
      <c r="X13" s="17">
        <v>1</v>
      </c>
      <c r="Y13" s="17">
        <v>1</v>
      </c>
      <c r="Z13" s="17">
        <v>1</v>
      </c>
      <c r="AA13" s="17">
        <v>1</v>
      </c>
      <c r="AB13" s="17">
        <v>1</v>
      </c>
      <c r="AC13" s="17">
        <v>1</v>
      </c>
      <c r="AD13" s="17">
        <v>1</v>
      </c>
      <c r="AE13" s="17">
        <v>1</v>
      </c>
      <c r="AF13" s="17">
        <v>1</v>
      </c>
      <c r="AG13" s="17">
        <v>1</v>
      </c>
      <c r="AH13" s="17">
        <v>1</v>
      </c>
      <c r="AI13" s="17">
        <v>1</v>
      </c>
      <c r="AJ13" s="17">
        <v>1</v>
      </c>
      <c r="AK13" s="17">
        <v>1</v>
      </c>
      <c r="AL13" s="17">
        <v>1</v>
      </c>
      <c r="AM13" s="17">
        <v>1</v>
      </c>
      <c r="AN13" s="17">
        <v>1</v>
      </c>
      <c r="AO13" s="17">
        <v>1</v>
      </c>
      <c r="AP13" s="17">
        <v>1</v>
      </c>
      <c r="AQ13" s="17">
        <v>1</v>
      </c>
    </row>
    <row r="14" spans="1:43" x14ac:dyDescent="0.3">
      <c r="C14" s="1" t="s">
        <v>45</v>
      </c>
      <c r="D14" s="17">
        <v>0.33333333333333337</v>
      </c>
      <c r="E14" s="17">
        <v>0.16666666666666669</v>
      </c>
      <c r="F14" s="17">
        <v>0.14043355325164938</v>
      </c>
      <c r="G14" s="17">
        <v>0.1111111111111111</v>
      </c>
      <c r="H14" s="17">
        <v>7.2803347280334718E-2</v>
      </c>
      <c r="I14" s="17">
        <v>0.2</v>
      </c>
      <c r="J14" s="17">
        <v>0.19642857142857142</v>
      </c>
      <c r="K14" s="17">
        <v>0.13623725671918444</v>
      </c>
      <c r="L14" s="17">
        <v>0.10364145658263305</v>
      </c>
      <c r="M14" s="17">
        <v>6.7977067977067984E-2</v>
      </c>
      <c r="N14" s="17">
        <v>0.2</v>
      </c>
      <c r="O14" s="17">
        <v>0.23214285714285718</v>
      </c>
      <c r="P14" s="17">
        <v>0.15731462925851702</v>
      </c>
      <c r="Q14" s="17">
        <v>0.11733333333333335</v>
      </c>
      <c r="R14" s="17">
        <v>8.8330632090761751E-2</v>
      </c>
      <c r="S14" s="17" t="s">
        <v>12</v>
      </c>
      <c r="T14" s="17">
        <v>0.26315789473684215</v>
      </c>
      <c r="U14" s="17">
        <v>0.155</v>
      </c>
      <c r="V14" s="17">
        <v>9.4890510948905105E-2</v>
      </c>
      <c r="W14" s="17">
        <v>8.2753286929621028E-2</v>
      </c>
      <c r="X14" s="17">
        <v>1</v>
      </c>
      <c r="Y14" s="17">
        <v>1</v>
      </c>
      <c r="Z14" s="17">
        <v>1</v>
      </c>
      <c r="AA14" s="17">
        <v>1</v>
      </c>
      <c r="AB14" s="17">
        <v>1</v>
      </c>
      <c r="AC14" s="17">
        <v>1</v>
      </c>
      <c r="AD14" s="17">
        <v>1</v>
      </c>
      <c r="AE14" s="17">
        <v>1</v>
      </c>
      <c r="AF14" s="17">
        <v>1</v>
      </c>
      <c r="AG14" s="17">
        <v>1</v>
      </c>
      <c r="AH14" s="17">
        <v>1</v>
      </c>
      <c r="AI14" s="17">
        <v>1</v>
      </c>
      <c r="AJ14" s="17">
        <v>1</v>
      </c>
      <c r="AK14" s="17">
        <v>1</v>
      </c>
      <c r="AL14" s="17">
        <v>1</v>
      </c>
      <c r="AM14" s="17"/>
      <c r="AN14" s="17">
        <v>1</v>
      </c>
      <c r="AO14" s="17">
        <v>1</v>
      </c>
      <c r="AP14" s="17">
        <v>1</v>
      </c>
      <c r="AQ14" s="17">
        <v>1</v>
      </c>
    </row>
    <row r="15" spans="1:43" x14ac:dyDescent="0.3">
      <c r="C15" s="1" t="s">
        <v>47</v>
      </c>
      <c r="D15" s="17">
        <v>0.3611111111111111</v>
      </c>
      <c r="E15" s="17">
        <v>0.31111111111111106</v>
      </c>
      <c r="F15" s="17">
        <v>0.20429236687588584</v>
      </c>
      <c r="G15" s="17">
        <v>0.16615698267074416</v>
      </c>
      <c r="H15" s="17">
        <v>0.11041322314049587</v>
      </c>
      <c r="I15" s="17">
        <v>0.46428571428571436</v>
      </c>
      <c r="J15" s="17">
        <v>0.26941176470588235</v>
      </c>
      <c r="K15" s="17">
        <v>0.18124073681981792</v>
      </c>
      <c r="L15" s="17">
        <v>0.16763565891472867</v>
      </c>
      <c r="M15" s="17">
        <v>0.10115157173980703</v>
      </c>
      <c r="N15" s="17">
        <v>0.57142857142857151</v>
      </c>
      <c r="O15" s="17">
        <v>0.28608247422680416</v>
      </c>
      <c r="P15" s="17">
        <v>0.20064724919093851</v>
      </c>
      <c r="Q15" s="17">
        <v>0.17417417417417416</v>
      </c>
      <c r="R15" s="17">
        <v>0.11633587786259543</v>
      </c>
      <c r="S15" s="17">
        <v>0.42857142857142855</v>
      </c>
      <c r="T15" s="17">
        <v>0.24611032531824609</v>
      </c>
      <c r="U15" s="17">
        <v>0.17277379733879222</v>
      </c>
      <c r="V15" s="17">
        <v>0.17749313815187556</v>
      </c>
      <c r="W15" s="17">
        <v>0.10348977135980747</v>
      </c>
      <c r="X15" s="17">
        <v>1</v>
      </c>
      <c r="Y15" s="17">
        <v>1</v>
      </c>
      <c r="Z15" s="17">
        <v>1</v>
      </c>
      <c r="AA15" s="17">
        <v>1</v>
      </c>
      <c r="AB15" s="17">
        <v>1</v>
      </c>
      <c r="AC15" s="17">
        <v>1</v>
      </c>
      <c r="AD15" s="17">
        <v>1</v>
      </c>
      <c r="AE15" s="17">
        <v>1</v>
      </c>
      <c r="AF15" s="17">
        <v>1</v>
      </c>
      <c r="AG15" s="17">
        <v>1</v>
      </c>
      <c r="AH15" s="17">
        <v>1</v>
      </c>
      <c r="AI15" s="17">
        <v>1</v>
      </c>
      <c r="AJ15" s="17">
        <v>1</v>
      </c>
      <c r="AK15" s="17">
        <v>1</v>
      </c>
      <c r="AL15" s="17">
        <v>1</v>
      </c>
      <c r="AM15" s="17">
        <v>1</v>
      </c>
      <c r="AN15" s="17">
        <v>1</v>
      </c>
      <c r="AO15" s="17">
        <v>1</v>
      </c>
      <c r="AP15" s="17">
        <v>1</v>
      </c>
      <c r="AQ15" s="17">
        <v>1</v>
      </c>
    </row>
    <row r="16" spans="1:43" x14ac:dyDescent="0.3">
      <c r="C16" s="1" t="s">
        <v>46</v>
      </c>
      <c r="D16" s="17">
        <v>0.69565217391304357</v>
      </c>
      <c r="E16" s="17">
        <v>0.25364431486880468</v>
      </c>
      <c r="F16" s="17">
        <v>0.13678257226644322</v>
      </c>
      <c r="G16" s="17">
        <v>0.10826627651792248</v>
      </c>
      <c r="H16" s="17">
        <v>8.3140877598152418E-2</v>
      </c>
      <c r="I16" s="17">
        <v>0.57142857142857151</v>
      </c>
      <c r="J16" s="17">
        <v>0.25925925925925924</v>
      </c>
      <c r="K16" s="17">
        <v>0.12920621225194134</v>
      </c>
      <c r="L16" s="17">
        <v>0.11136712749615976</v>
      </c>
      <c r="M16" s="17">
        <v>8.2206716092455306E-2</v>
      </c>
      <c r="N16" s="17">
        <v>0.46666666666666662</v>
      </c>
      <c r="O16" s="17">
        <v>0.27130434782608698</v>
      </c>
      <c r="P16" s="17">
        <v>0.14181737979708867</v>
      </c>
      <c r="Q16" s="17">
        <v>0.11354737666405638</v>
      </c>
      <c r="R16" s="17">
        <v>8.1400437636761497E-2</v>
      </c>
      <c r="S16" s="17">
        <v>0.3</v>
      </c>
      <c r="T16" s="17">
        <v>0.23818525519848774</v>
      </c>
      <c r="U16" s="17">
        <v>0.13295711060948082</v>
      </c>
      <c r="V16" s="17">
        <v>0.13012729844413012</v>
      </c>
      <c r="W16" s="17">
        <v>7.6077586206896544E-2</v>
      </c>
      <c r="X16" s="17">
        <v>1</v>
      </c>
      <c r="Y16" s="17">
        <v>1</v>
      </c>
      <c r="Z16" s="17">
        <v>1</v>
      </c>
      <c r="AA16" s="17">
        <v>1</v>
      </c>
      <c r="AB16" s="17">
        <v>1</v>
      </c>
      <c r="AC16" s="17">
        <v>1</v>
      </c>
      <c r="AD16" s="17">
        <v>1</v>
      </c>
      <c r="AE16" s="17">
        <v>1</v>
      </c>
      <c r="AF16" s="17">
        <v>1</v>
      </c>
      <c r="AG16" s="17">
        <v>1</v>
      </c>
      <c r="AH16" s="17">
        <v>1</v>
      </c>
      <c r="AI16" s="17">
        <v>1</v>
      </c>
      <c r="AJ16" s="17">
        <v>1</v>
      </c>
      <c r="AK16" s="17">
        <v>1</v>
      </c>
      <c r="AL16" s="17">
        <v>1</v>
      </c>
      <c r="AM16" s="17">
        <v>1</v>
      </c>
      <c r="AN16" s="17">
        <v>1</v>
      </c>
      <c r="AO16" s="17">
        <v>1</v>
      </c>
      <c r="AP16" s="17">
        <v>1</v>
      </c>
      <c r="AQ16" s="17">
        <v>1</v>
      </c>
    </row>
    <row r="17" spans="2:43" x14ac:dyDescent="0.3">
      <c r="C17" s="1" t="s">
        <v>48</v>
      </c>
      <c r="D17" s="17">
        <v>0.37777777777777777</v>
      </c>
      <c r="E17" s="17">
        <v>0.19387343812978633</v>
      </c>
      <c r="F17" s="17">
        <v>0.15301951476793252</v>
      </c>
      <c r="G17" s="17">
        <v>0.12560909583107743</v>
      </c>
      <c r="H17" s="17">
        <v>6.433879055156165E-2</v>
      </c>
      <c r="I17" s="17">
        <v>0.23140495867768593</v>
      </c>
      <c r="J17" s="17">
        <v>0.22103861517976028</v>
      </c>
      <c r="K17" s="17">
        <v>0.14642510514396637</v>
      </c>
      <c r="L17" s="17">
        <v>0.11790633608815426</v>
      </c>
      <c r="M17" s="17">
        <v>6.0887752730653028E-2</v>
      </c>
      <c r="N17" s="17">
        <v>0.34545454545454546</v>
      </c>
      <c r="O17" s="17">
        <v>0.22805194805194809</v>
      </c>
      <c r="P17" s="17">
        <v>0.16842035603202965</v>
      </c>
      <c r="Q17" s="17">
        <v>0.12625353561326821</v>
      </c>
      <c r="R17" s="17">
        <v>7.6402659512422727E-2</v>
      </c>
      <c r="S17" s="17">
        <v>0.3411764705882353</v>
      </c>
      <c r="T17" s="17">
        <v>0.17925531914893619</v>
      </c>
      <c r="U17" s="17">
        <v>0.15704645220467797</v>
      </c>
      <c r="V17" s="17">
        <v>0.14311179017061371</v>
      </c>
      <c r="W17" s="17">
        <v>6.6182677697112946E-2</v>
      </c>
      <c r="X17" s="17">
        <v>1</v>
      </c>
      <c r="Y17" s="17">
        <v>1</v>
      </c>
      <c r="Z17" s="17">
        <v>1</v>
      </c>
      <c r="AA17" s="17">
        <v>1</v>
      </c>
      <c r="AB17" s="17">
        <v>1</v>
      </c>
      <c r="AC17" s="17">
        <v>1</v>
      </c>
      <c r="AD17" s="17">
        <v>1</v>
      </c>
      <c r="AE17" s="17">
        <v>1</v>
      </c>
      <c r="AF17" s="17">
        <v>1</v>
      </c>
      <c r="AG17" s="17">
        <v>1</v>
      </c>
      <c r="AH17" s="17">
        <v>1</v>
      </c>
      <c r="AI17" s="17">
        <v>1</v>
      </c>
      <c r="AJ17" s="17">
        <v>1</v>
      </c>
      <c r="AK17" s="17">
        <v>1</v>
      </c>
      <c r="AL17" s="17">
        <v>1</v>
      </c>
      <c r="AM17" s="17">
        <v>1</v>
      </c>
      <c r="AN17" s="17">
        <v>1</v>
      </c>
      <c r="AO17" s="17">
        <v>1</v>
      </c>
      <c r="AP17" s="17">
        <v>1</v>
      </c>
      <c r="AQ17" s="17">
        <v>1</v>
      </c>
    </row>
    <row r="18" spans="2:43" x14ac:dyDescent="0.3">
      <c r="C18" s="1" t="s">
        <v>57</v>
      </c>
      <c r="D18" s="17">
        <v>0.33333333333333337</v>
      </c>
      <c r="E18" s="17">
        <v>0.5714285714285714</v>
      </c>
      <c r="F18" s="17">
        <v>0.31351351351351353</v>
      </c>
      <c r="G18" s="17">
        <v>0.19444444444444442</v>
      </c>
      <c r="H18" s="17">
        <v>0.14545454545454548</v>
      </c>
      <c r="I18" s="17">
        <v>1</v>
      </c>
      <c r="J18" s="17">
        <v>0.39622641509433965</v>
      </c>
      <c r="K18" s="17">
        <v>0.27777777777777779</v>
      </c>
      <c r="L18" s="17">
        <v>0.19354838709677419</v>
      </c>
      <c r="M18" s="17">
        <v>0.125</v>
      </c>
      <c r="N18" s="17">
        <v>1</v>
      </c>
      <c r="O18" s="17">
        <v>0.39024390243902429</v>
      </c>
      <c r="P18" s="17">
        <v>0.28125000000000006</v>
      </c>
      <c r="Q18" s="17">
        <v>0.25</v>
      </c>
      <c r="R18" s="17">
        <v>0.1037735849056604</v>
      </c>
      <c r="S18" s="17">
        <v>1</v>
      </c>
      <c r="T18" s="17">
        <v>0.45714285714285718</v>
      </c>
      <c r="U18" s="17">
        <v>0.28717948717948716</v>
      </c>
      <c r="V18" s="17">
        <v>0.26923076923076922</v>
      </c>
      <c r="W18" s="17">
        <v>0.15887850467289721</v>
      </c>
      <c r="X18" s="17">
        <v>1</v>
      </c>
      <c r="Y18" s="17">
        <v>1</v>
      </c>
      <c r="Z18" s="17">
        <v>1</v>
      </c>
      <c r="AA18" s="17">
        <v>1</v>
      </c>
      <c r="AB18" s="17">
        <v>1</v>
      </c>
      <c r="AC18" s="17">
        <v>1</v>
      </c>
      <c r="AD18" s="17">
        <v>1</v>
      </c>
      <c r="AE18" s="17">
        <v>1</v>
      </c>
      <c r="AF18" s="17">
        <v>1</v>
      </c>
      <c r="AG18" s="17">
        <v>1</v>
      </c>
      <c r="AH18" s="17">
        <v>1</v>
      </c>
      <c r="AI18" s="17">
        <v>1</v>
      </c>
      <c r="AJ18" s="17">
        <v>1</v>
      </c>
      <c r="AK18" s="17">
        <v>1</v>
      </c>
      <c r="AL18" s="17">
        <v>1</v>
      </c>
      <c r="AM18" s="17">
        <v>1</v>
      </c>
      <c r="AN18" s="17">
        <v>1</v>
      </c>
      <c r="AO18" s="17">
        <v>1</v>
      </c>
      <c r="AP18" s="17">
        <v>1</v>
      </c>
      <c r="AQ18" s="17">
        <v>1</v>
      </c>
    </row>
    <row r="19" spans="2:43" x14ac:dyDescent="0.3">
      <c r="C19" s="1" t="s">
        <v>49</v>
      </c>
      <c r="D19" s="17">
        <v>0.48</v>
      </c>
      <c r="E19" s="17">
        <v>0.30647985989492116</v>
      </c>
      <c r="F19" s="17">
        <v>0.18933286081332509</v>
      </c>
      <c r="G19" s="17">
        <v>0.1280328480776409</v>
      </c>
      <c r="H19" s="17">
        <v>0.10163680601636806</v>
      </c>
      <c r="I19" s="17">
        <v>0.34545454545454546</v>
      </c>
      <c r="J19" s="17">
        <v>0.24645892351274787</v>
      </c>
      <c r="K19" s="17">
        <v>0.16510369702434624</v>
      </c>
      <c r="L19" s="17">
        <v>0.12617702448210924</v>
      </c>
      <c r="M19" s="17">
        <v>0.10409827385364821</v>
      </c>
      <c r="N19" s="17">
        <v>0.32558139534883718</v>
      </c>
      <c r="O19" s="17">
        <v>0.28191489361702127</v>
      </c>
      <c r="P19" s="17">
        <v>0.19166043380703068</v>
      </c>
      <c r="Q19" s="17">
        <v>0.15080253826054499</v>
      </c>
      <c r="R19" s="17">
        <v>0.11890777949510563</v>
      </c>
      <c r="S19" s="17">
        <v>0.54285714285714282</v>
      </c>
      <c r="T19" s="17">
        <v>0.29875120076849182</v>
      </c>
      <c r="U19" s="17">
        <v>0.20210781570602498</v>
      </c>
      <c r="V19" s="17">
        <v>0.16070756492284533</v>
      </c>
      <c r="W19" s="17">
        <v>9.575636545182227E-2</v>
      </c>
      <c r="X19" s="17">
        <v>1</v>
      </c>
      <c r="Y19" s="17">
        <v>1</v>
      </c>
      <c r="Z19" s="17">
        <v>1</v>
      </c>
      <c r="AA19" s="17">
        <v>1</v>
      </c>
      <c r="AB19" s="17">
        <v>1</v>
      </c>
      <c r="AC19" s="17">
        <v>1</v>
      </c>
      <c r="AD19" s="17">
        <v>1</v>
      </c>
      <c r="AE19" s="17">
        <v>1</v>
      </c>
      <c r="AF19" s="17">
        <v>1</v>
      </c>
      <c r="AG19" s="17">
        <v>1</v>
      </c>
      <c r="AH19" s="17">
        <v>1</v>
      </c>
      <c r="AI19" s="17">
        <v>1</v>
      </c>
      <c r="AJ19" s="17">
        <v>1</v>
      </c>
      <c r="AK19" s="17">
        <v>1</v>
      </c>
      <c r="AL19" s="17">
        <v>1</v>
      </c>
      <c r="AM19" s="17">
        <v>1</v>
      </c>
      <c r="AN19" s="17">
        <v>1</v>
      </c>
      <c r="AO19" s="17">
        <v>1</v>
      </c>
      <c r="AP19" s="17">
        <v>1</v>
      </c>
      <c r="AQ19" s="17">
        <v>1</v>
      </c>
    </row>
    <row r="20" spans="2:43" x14ac:dyDescent="0.3">
      <c r="C20" s="1" t="s">
        <v>50</v>
      </c>
      <c r="D20" s="17">
        <v>0.5</v>
      </c>
      <c r="E20" s="17">
        <v>0.38260869565217392</v>
      </c>
      <c r="F20" s="17">
        <v>0.25839999999999996</v>
      </c>
      <c r="G20" s="17">
        <v>0.2251908396946565</v>
      </c>
      <c r="H20" s="17">
        <v>0.15389876880984954</v>
      </c>
      <c r="I20" s="17">
        <v>0.7142857142857143</v>
      </c>
      <c r="J20" s="17">
        <v>0.36290322580645162</v>
      </c>
      <c r="K20" s="17">
        <v>0.22745571658615135</v>
      </c>
      <c r="L20" s="17">
        <v>0.2361904761904762</v>
      </c>
      <c r="M20" s="17">
        <v>0.1327857631759069</v>
      </c>
      <c r="N20" s="17">
        <v>0.34782608695652178</v>
      </c>
      <c r="O20" s="17">
        <v>0.36602870813397131</v>
      </c>
      <c r="P20" s="17">
        <v>0.24051172707889126</v>
      </c>
      <c r="Q20" s="17">
        <v>0.24699828473413382</v>
      </c>
      <c r="R20" s="17">
        <v>0.12860013395847286</v>
      </c>
      <c r="S20" s="17">
        <v>0.66666666666666663</v>
      </c>
      <c r="T20" s="17">
        <v>0.3571428571428571</v>
      </c>
      <c r="U20" s="17">
        <v>0.21186794818219809</v>
      </c>
      <c r="V20" s="17">
        <v>0.18402777777777776</v>
      </c>
      <c r="W20" s="17">
        <v>0.13729128014842301</v>
      </c>
      <c r="X20" s="17">
        <v>1</v>
      </c>
      <c r="Y20" s="17">
        <v>1</v>
      </c>
      <c r="Z20" s="17">
        <v>1</v>
      </c>
      <c r="AA20" s="17">
        <v>1</v>
      </c>
      <c r="AB20" s="17">
        <v>1</v>
      </c>
      <c r="AC20" s="17">
        <v>1</v>
      </c>
      <c r="AD20" s="17">
        <v>1</v>
      </c>
      <c r="AE20" s="17">
        <v>1</v>
      </c>
      <c r="AF20" s="17">
        <v>1</v>
      </c>
      <c r="AG20" s="17">
        <v>1</v>
      </c>
      <c r="AH20" s="17">
        <v>1</v>
      </c>
      <c r="AI20" s="17">
        <v>1</v>
      </c>
      <c r="AJ20" s="17">
        <v>1</v>
      </c>
      <c r="AK20" s="17">
        <v>1</v>
      </c>
      <c r="AL20" s="17">
        <v>1</v>
      </c>
      <c r="AM20" s="17">
        <v>1</v>
      </c>
      <c r="AN20" s="17">
        <v>1</v>
      </c>
      <c r="AO20" s="17">
        <v>1</v>
      </c>
      <c r="AP20" s="17">
        <v>1</v>
      </c>
      <c r="AQ20" s="17">
        <v>1</v>
      </c>
    </row>
    <row r="21" spans="2:43" x14ac:dyDescent="0.3">
      <c r="C21" s="1" t="s">
        <v>51</v>
      </c>
      <c r="D21" s="17">
        <v>0.52941176470588236</v>
      </c>
      <c r="E21" s="17">
        <v>0.25742574257425743</v>
      </c>
      <c r="F21" s="17">
        <v>0.16060830860534123</v>
      </c>
      <c r="G21" s="17">
        <v>0.13185185185185186</v>
      </c>
      <c r="H21" s="17">
        <v>8.8774906293154474E-2</v>
      </c>
      <c r="I21" s="17">
        <v>0.22222222222222224</v>
      </c>
      <c r="J21" s="17">
        <v>0.28139534883720929</v>
      </c>
      <c r="K21" s="17">
        <v>0.14206128133704735</v>
      </c>
      <c r="L21" s="17">
        <v>0.12393162393162392</v>
      </c>
      <c r="M21" s="17">
        <v>7.6596565695543128E-2</v>
      </c>
      <c r="N21" s="17">
        <v>0.2</v>
      </c>
      <c r="O21" s="17">
        <v>0.239067055393586</v>
      </c>
      <c r="P21" s="17">
        <v>0.13997673516867001</v>
      </c>
      <c r="Q21" s="17">
        <v>0.11764705882352941</v>
      </c>
      <c r="R21" s="17">
        <v>9.4154642989271176E-2</v>
      </c>
      <c r="S21" s="17">
        <v>0.33333333333333337</v>
      </c>
      <c r="T21" s="17">
        <v>0.22711864406779661</v>
      </c>
      <c r="U21" s="17">
        <v>0.14056939501779359</v>
      </c>
      <c r="V21" s="17">
        <v>0.11187739463601533</v>
      </c>
      <c r="W21" s="17">
        <v>8.988964044143824E-2</v>
      </c>
      <c r="X21" s="17">
        <v>1</v>
      </c>
      <c r="Y21" s="17">
        <v>1</v>
      </c>
      <c r="Z21" s="17">
        <v>1</v>
      </c>
      <c r="AA21" s="17">
        <v>1</v>
      </c>
      <c r="AB21" s="17">
        <v>1</v>
      </c>
      <c r="AC21" s="17">
        <v>1</v>
      </c>
      <c r="AD21" s="17">
        <v>1</v>
      </c>
      <c r="AE21" s="17">
        <v>1</v>
      </c>
      <c r="AF21" s="17">
        <v>1</v>
      </c>
      <c r="AG21" s="17">
        <v>1</v>
      </c>
      <c r="AH21" s="17">
        <v>1</v>
      </c>
      <c r="AI21" s="17">
        <v>1</v>
      </c>
      <c r="AJ21" s="17">
        <v>1</v>
      </c>
      <c r="AK21" s="17">
        <v>1</v>
      </c>
      <c r="AL21" s="17">
        <v>1</v>
      </c>
      <c r="AM21" s="17">
        <v>1</v>
      </c>
      <c r="AN21" s="17">
        <v>1</v>
      </c>
      <c r="AO21" s="17">
        <v>1</v>
      </c>
      <c r="AP21" s="17">
        <v>1</v>
      </c>
      <c r="AQ21" s="17">
        <v>1</v>
      </c>
    </row>
    <row r="22" spans="2:43" x14ac:dyDescent="0.3">
      <c r="C22" s="1" t="s">
        <v>52</v>
      </c>
      <c r="D22" s="17">
        <v>0.62903225806451613</v>
      </c>
      <c r="E22" s="17">
        <v>0.22046746683512319</v>
      </c>
      <c r="F22" s="17">
        <v>0.16808687127667596</v>
      </c>
      <c r="G22" s="17">
        <v>0.13103161397670549</v>
      </c>
      <c r="H22" s="17">
        <v>7.3499582388736426E-2</v>
      </c>
      <c r="I22" s="17">
        <v>0.5</v>
      </c>
      <c r="J22" s="17">
        <v>0.17213712618526625</v>
      </c>
      <c r="K22" s="17">
        <v>0.13429829142729238</v>
      </c>
      <c r="L22" s="17">
        <v>0.12890625</v>
      </c>
      <c r="M22" s="17">
        <v>7.5955132949951612E-2</v>
      </c>
      <c r="N22" s="17">
        <v>0.47499999999999998</v>
      </c>
      <c r="O22" s="17">
        <v>0.22303325223033252</v>
      </c>
      <c r="P22" s="17">
        <v>0.1596599690880989</v>
      </c>
      <c r="Q22" s="17">
        <v>0.15798112433319655</v>
      </c>
      <c r="R22" s="17">
        <v>8.8350316717157817E-2</v>
      </c>
      <c r="S22" s="17">
        <v>0.11764705882352941</v>
      </c>
      <c r="T22" s="17">
        <v>0.2200836820083682</v>
      </c>
      <c r="U22" s="17">
        <v>0.15430488259411107</v>
      </c>
      <c r="V22" s="17">
        <v>0.14991830065359477</v>
      </c>
      <c r="W22" s="17">
        <v>7.5680689692802963E-2</v>
      </c>
      <c r="X22" s="17">
        <v>1</v>
      </c>
      <c r="Y22" s="17">
        <v>1</v>
      </c>
      <c r="Z22" s="17">
        <v>1</v>
      </c>
      <c r="AA22" s="17">
        <v>1</v>
      </c>
      <c r="AB22" s="17">
        <v>1</v>
      </c>
      <c r="AC22" s="17">
        <v>1</v>
      </c>
      <c r="AD22" s="17">
        <v>1</v>
      </c>
      <c r="AE22" s="17">
        <v>1</v>
      </c>
      <c r="AF22" s="17">
        <v>1</v>
      </c>
      <c r="AG22" s="17">
        <v>1</v>
      </c>
      <c r="AH22" s="17">
        <v>1</v>
      </c>
      <c r="AI22" s="17">
        <v>1</v>
      </c>
      <c r="AJ22" s="17">
        <v>1</v>
      </c>
      <c r="AK22" s="17">
        <v>1</v>
      </c>
      <c r="AL22" s="17">
        <v>1</v>
      </c>
      <c r="AM22" s="17">
        <v>1</v>
      </c>
      <c r="AN22" s="17">
        <v>1</v>
      </c>
      <c r="AO22" s="17">
        <v>1</v>
      </c>
      <c r="AP22" s="17">
        <v>1</v>
      </c>
      <c r="AQ22" s="17">
        <v>1</v>
      </c>
    </row>
    <row r="23" spans="2:43" x14ac:dyDescent="0.3">
      <c r="C23" s="1" t="s">
        <v>58</v>
      </c>
      <c r="D23" s="17">
        <v>0.74999999999999989</v>
      </c>
      <c r="E23" s="17">
        <v>0.47058823529411759</v>
      </c>
      <c r="F23" s="17">
        <v>0.27950310559006208</v>
      </c>
      <c r="G23" s="17">
        <v>0.21212121212121213</v>
      </c>
      <c r="H23" s="17">
        <v>0.10937499999999999</v>
      </c>
      <c r="I23" s="17">
        <v>0.74999999999999989</v>
      </c>
      <c r="J23" s="17">
        <v>0.49152542372881364</v>
      </c>
      <c r="K23" s="17">
        <v>0.30821917808219174</v>
      </c>
      <c r="L23" s="17">
        <v>0.23809523809523808</v>
      </c>
      <c r="M23" s="17">
        <v>0.1171875</v>
      </c>
      <c r="N23" s="17">
        <v>0.4</v>
      </c>
      <c r="O23" s="17">
        <v>0.47169811320754718</v>
      </c>
      <c r="P23" s="17">
        <v>0.3172413793103448</v>
      </c>
      <c r="Q23" s="17">
        <v>0.23684210526315791</v>
      </c>
      <c r="R23" s="17">
        <v>7.2847682119205309E-2</v>
      </c>
      <c r="S23" s="17">
        <v>0.25</v>
      </c>
      <c r="T23" s="17">
        <v>0.47727272727272724</v>
      </c>
      <c r="U23" s="17">
        <v>0.23809523809523811</v>
      </c>
      <c r="V23" s="17">
        <v>0.23529411764705885</v>
      </c>
      <c r="W23" s="17">
        <v>8.2352941176470587E-2</v>
      </c>
      <c r="X23" s="17">
        <v>1</v>
      </c>
      <c r="Y23" s="17">
        <v>1</v>
      </c>
      <c r="Z23" s="17">
        <v>1</v>
      </c>
      <c r="AA23" s="17">
        <v>1</v>
      </c>
      <c r="AB23" s="17">
        <v>1</v>
      </c>
      <c r="AC23" s="17">
        <v>1</v>
      </c>
      <c r="AD23" s="17">
        <v>1</v>
      </c>
      <c r="AE23" s="17">
        <v>1</v>
      </c>
      <c r="AF23" s="17">
        <v>1</v>
      </c>
      <c r="AG23" s="17">
        <v>1</v>
      </c>
      <c r="AH23" s="17">
        <v>1</v>
      </c>
      <c r="AI23" s="17">
        <v>1</v>
      </c>
      <c r="AJ23" s="17">
        <v>1</v>
      </c>
      <c r="AK23" s="17">
        <v>1</v>
      </c>
      <c r="AL23" s="17">
        <v>1</v>
      </c>
      <c r="AM23" s="17">
        <v>1</v>
      </c>
      <c r="AN23" s="17">
        <v>1</v>
      </c>
      <c r="AO23" s="17">
        <v>1</v>
      </c>
      <c r="AP23" s="17">
        <v>1</v>
      </c>
      <c r="AQ23" s="17">
        <v>1</v>
      </c>
    </row>
    <row r="24" spans="2:43" x14ac:dyDescent="0.3">
      <c r="C24" s="1" t="s">
        <v>53</v>
      </c>
      <c r="D24" s="17">
        <v>0.31818181818181823</v>
      </c>
      <c r="E24" s="17">
        <v>0.22629969418960244</v>
      </c>
      <c r="F24" s="17">
        <v>0.19623329283110574</v>
      </c>
      <c r="G24" s="17">
        <v>0.20081411126187246</v>
      </c>
      <c r="H24" s="17">
        <v>9.6787827557058323E-2</v>
      </c>
      <c r="I24" s="17">
        <v>0.16666666666666669</v>
      </c>
      <c r="J24" s="17">
        <v>0.22945205479452052</v>
      </c>
      <c r="K24" s="17">
        <v>0.17673579801623085</v>
      </c>
      <c r="L24" s="17">
        <v>0.14213836477987421</v>
      </c>
      <c r="M24" s="17">
        <v>8.6156419907988294E-2</v>
      </c>
      <c r="N24" s="17">
        <v>0.19444444444444442</v>
      </c>
      <c r="O24" s="17">
        <v>0.21663778162911609</v>
      </c>
      <c r="P24" s="17">
        <v>0.18469166408428883</v>
      </c>
      <c r="Q24" s="17">
        <v>0.17992656058751527</v>
      </c>
      <c r="R24" s="17">
        <v>0.11385944248135062</v>
      </c>
      <c r="S24" s="17">
        <v>0.16901408450704225</v>
      </c>
      <c r="T24" s="17">
        <v>0.21284403669724775</v>
      </c>
      <c r="U24" s="17">
        <v>0.17212626563430611</v>
      </c>
      <c r="V24" s="17">
        <v>0.14661654135338345</v>
      </c>
      <c r="W24" s="17">
        <v>9.0741423828845438E-2</v>
      </c>
      <c r="X24" s="17">
        <v>1</v>
      </c>
      <c r="Y24" s="17">
        <v>1</v>
      </c>
      <c r="Z24" s="17">
        <v>1</v>
      </c>
      <c r="AA24" s="17">
        <v>1</v>
      </c>
      <c r="AB24" s="17">
        <v>1</v>
      </c>
      <c r="AC24" s="17">
        <v>1</v>
      </c>
      <c r="AD24" s="17">
        <v>1</v>
      </c>
      <c r="AE24" s="17">
        <v>1</v>
      </c>
      <c r="AF24" s="17">
        <v>1</v>
      </c>
      <c r="AG24" s="17">
        <v>1</v>
      </c>
      <c r="AH24" s="17">
        <v>1</v>
      </c>
      <c r="AI24" s="17">
        <v>1</v>
      </c>
      <c r="AJ24" s="17">
        <v>1</v>
      </c>
      <c r="AK24" s="17">
        <v>1</v>
      </c>
      <c r="AL24" s="17">
        <v>1</v>
      </c>
      <c r="AM24" s="17">
        <v>1</v>
      </c>
      <c r="AN24" s="17">
        <v>1</v>
      </c>
      <c r="AO24" s="17">
        <v>1</v>
      </c>
      <c r="AP24" s="17">
        <v>1</v>
      </c>
      <c r="AQ24" s="17">
        <v>1</v>
      </c>
    </row>
    <row r="25" spans="2:43" x14ac:dyDescent="0.3">
      <c r="C25" s="1" t="s">
        <v>54</v>
      </c>
      <c r="D25" s="17">
        <v>0.63157894736842102</v>
      </c>
      <c r="E25" s="17">
        <v>0.2533333333333333</v>
      </c>
      <c r="F25" s="17">
        <v>0.13559322033898305</v>
      </c>
      <c r="G25" s="17">
        <v>8.8832487309644673E-2</v>
      </c>
      <c r="H25" s="17">
        <v>5.6878306878306882E-2</v>
      </c>
      <c r="I25" s="17">
        <v>0.5</v>
      </c>
      <c r="J25" s="17">
        <v>0.21768707482993199</v>
      </c>
      <c r="K25" s="17">
        <v>0.10470701248799232</v>
      </c>
      <c r="L25" s="17">
        <v>7.5566750629722915E-2</v>
      </c>
      <c r="M25" s="17">
        <v>5.3513862024500328E-2</v>
      </c>
      <c r="N25" s="17">
        <v>0.6428571428571429</v>
      </c>
      <c r="O25" s="17">
        <v>0.1981981981981982</v>
      </c>
      <c r="P25" s="17">
        <v>0.13562753036437247</v>
      </c>
      <c r="Q25" s="17">
        <v>8.1300813008130079E-2</v>
      </c>
      <c r="R25" s="17">
        <v>7.1295722256664598E-2</v>
      </c>
      <c r="S25" s="17">
        <v>0.55000000000000004</v>
      </c>
      <c r="T25" s="17">
        <v>0.40559440559440557</v>
      </c>
      <c r="U25" s="17">
        <v>0.13195876288659794</v>
      </c>
      <c r="V25" s="17">
        <v>9.4488188976377951E-2</v>
      </c>
      <c r="W25" s="17">
        <v>6.2085593731163354E-2</v>
      </c>
      <c r="X25" s="17">
        <v>1</v>
      </c>
      <c r="Y25" s="17">
        <v>1</v>
      </c>
      <c r="Z25" s="17">
        <v>1</v>
      </c>
      <c r="AA25" s="17">
        <v>1</v>
      </c>
      <c r="AB25" s="17">
        <v>1</v>
      </c>
      <c r="AC25" s="17">
        <v>1</v>
      </c>
      <c r="AD25" s="17">
        <v>1</v>
      </c>
      <c r="AE25" s="17">
        <v>1</v>
      </c>
      <c r="AF25" s="17">
        <v>1</v>
      </c>
      <c r="AG25" s="17">
        <v>1</v>
      </c>
      <c r="AH25" s="17">
        <v>1</v>
      </c>
      <c r="AI25" s="17">
        <v>1</v>
      </c>
      <c r="AJ25" s="17">
        <v>1</v>
      </c>
      <c r="AK25" s="17">
        <v>1</v>
      </c>
      <c r="AL25" s="17">
        <v>1</v>
      </c>
      <c r="AM25" s="17">
        <v>1</v>
      </c>
      <c r="AN25" s="17">
        <v>1</v>
      </c>
      <c r="AO25" s="17">
        <v>1</v>
      </c>
      <c r="AP25" s="17">
        <v>1</v>
      </c>
      <c r="AQ25" s="17">
        <v>1</v>
      </c>
    </row>
    <row r="26" spans="2:43" x14ac:dyDescent="0.3">
      <c r="C26" s="1" t="s">
        <v>55</v>
      </c>
      <c r="D26" s="17">
        <v>0.5</v>
      </c>
      <c r="E26" s="17">
        <v>0.21682847896440127</v>
      </c>
      <c r="F26" s="17">
        <v>0.14990914597213811</v>
      </c>
      <c r="G26" s="17">
        <v>0.10742358078602621</v>
      </c>
      <c r="H26" s="17">
        <v>6.0793593010556972E-2</v>
      </c>
      <c r="I26" s="17">
        <v>0.7142857142857143</v>
      </c>
      <c r="J26" s="17">
        <v>0.16666666666666666</v>
      </c>
      <c r="K26" s="17">
        <v>0.1407035175879397</v>
      </c>
      <c r="L26" s="17">
        <v>0.115929203539823</v>
      </c>
      <c r="M26" s="17">
        <v>5.2957846262840946E-2</v>
      </c>
      <c r="N26" s="17">
        <v>0.66666666666666674</v>
      </c>
      <c r="O26" s="17">
        <v>0.22592592592592592</v>
      </c>
      <c r="P26" s="17">
        <v>0.13974719101123598</v>
      </c>
      <c r="Q26" s="17">
        <v>0.1011333914559721</v>
      </c>
      <c r="R26" s="17">
        <v>6.6371681415929196E-2</v>
      </c>
      <c r="S26" s="17">
        <v>0.28571428571428575</v>
      </c>
      <c r="T26" s="17">
        <v>0.2521739130434783</v>
      </c>
      <c r="U26" s="17">
        <v>0.15520984081041969</v>
      </c>
      <c r="V26" s="17">
        <v>0.11972437553832904</v>
      </c>
      <c r="W26" s="17">
        <v>6.2520404831864176E-2</v>
      </c>
      <c r="X26" s="17">
        <v>1</v>
      </c>
      <c r="Y26" s="17">
        <v>1</v>
      </c>
      <c r="Z26" s="17">
        <v>1</v>
      </c>
      <c r="AA26" s="17">
        <v>1</v>
      </c>
      <c r="AB26" s="17">
        <v>1</v>
      </c>
      <c r="AC26" s="17">
        <v>1</v>
      </c>
      <c r="AD26" s="17">
        <v>1</v>
      </c>
      <c r="AE26" s="17">
        <v>1</v>
      </c>
      <c r="AF26" s="17">
        <v>1</v>
      </c>
      <c r="AG26" s="17">
        <v>1</v>
      </c>
      <c r="AH26" s="17">
        <v>1</v>
      </c>
      <c r="AI26" s="17">
        <v>1</v>
      </c>
      <c r="AJ26" s="17">
        <v>1</v>
      </c>
      <c r="AK26" s="17">
        <v>1</v>
      </c>
      <c r="AL26" s="17">
        <v>1</v>
      </c>
      <c r="AM26" s="17">
        <v>1</v>
      </c>
      <c r="AN26" s="17">
        <v>1</v>
      </c>
      <c r="AO26" s="17">
        <v>1</v>
      </c>
      <c r="AP26" s="17">
        <v>1</v>
      </c>
      <c r="AQ26" s="17">
        <v>1</v>
      </c>
    </row>
    <row r="27" spans="2:43" x14ac:dyDescent="0.3">
      <c r="C27" s="1" t="s">
        <v>56</v>
      </c>
      <c r="D27" s="17">
        <v>0.33333333333333337</v>
      </c>
      <c r="E27" s="17">
        <v>0.18867924528301888</v>
      </c>
      <c r="F27" s="17">
        <v>0.12968299711815562</v>
      </c>
      <c r="G27" s="17">
        <v>8.4269662921348312E-2</v>
      </c>
      <c r="H27" s="17">
        <v>7.0607553366174053E-2</v>
      </c>
      <c r="I27" s="17">
        <v>0.33333333333333337</v>
      </c>
      <c r="J27" s="17">
        <v>0.26923076923076927</v>
      </c>
      <c r="K27" s="17">
        <v>0.11297071129707115</v>
      </c>
      <c r="L27" s="17">
        <v>9.4117647058823528E-2</v>
      </c>
      <c r="M27" s="17">
        <v>6.9466882067851371E-2</v>
      </c>
      <c r="N27" s="17">
        <v>0.5</v>
      </c>
      <c r="O27" s="17">
        <v>0.21311475409836064</v>
      </c>
      <c r="P27" s="17">
        <v>0.13185185185185186</v>
      </c>
      <c r="Q27" s="17">
        <v>8.8397790055248615E-2</v>
      </c>
      <c r="R27" s="17">
        <v>7.371794871794872E-2</v>
      </c>
      <c r="S27" s="17">
        <v>0.33333333333333337</v>
      </c>
      <c r="T27" s="17">
        <v>0.26315789473684209</v>
      </c>
      <c r="U27" s="17">
        <v>0.15419161676646709</v>
      </c>
      <c r="V27" s="17">
        <v>9.6774193548387094E-2</v>
      </c>
      <c r="W27" s="17">
        <v>7.0254110612854997E-2</v>
      </c>
      <c r="X27" s="17">
        <v>1</v>
      </c>
      <c r="Y27" s="17">
        <v>1</v>
      </c>
      <c r="Z27" s="17">
        <v>1</v>
      </c>
      <c r="AA27" s="17">
        <v>1</v>
      </c>
      <c r="AB27" s="17">
        <v>1</v>
      </c>
      <c r="AC27" s="17">
        <v>1</v>
      </c>
      <c r="AD27" s="17">
        <v>1</v>
      </c>
      <c r="AE27" s="17">
        <v>1</v>
      </c>
      <c r="AF27" s="17">
        <v>1</v>
      </c>
      <c r="AG27" s="17">
        <v>1</v>
      </c>
      <c r="AH27" s="17">
        <v>1</v>
      </c>
      <c r="AI27" s="17">
        <v>1</v>
      </c>
      <c r="AJ27" s="17">
        <v>1</v>
      </c>
      <c r="AK27" s="17">
        <v>1</v>
      </c>
      <c r="AL27" s="17">
        <v>1</v>
      </c>
      <c r="AM27" s="17">
        <v>1</v>
      </c>
      <c r="AN27" s="17">
        <v>1</v>
      </c>
      <c r="AO27" s="17">
        <v>1</v>
      </c>
      <c r="AP27" s="17">
        <v>1</v>
      </c>
      <c r="AQ27" s="17">
        <v>1</v>
      </c>
    </row>
    <row r="28" spans="2:43" x14ac:dyDescent="0.3">
      <c r="B28" s="13" t="s">
        <v>60</v>
      </c>
      <c r="C28" s="13"/>
      <c r="D28" s="22">
        <v>0.44666666666666655</v>
      </c>
      <c r="E28" s="22">
        <v>0.28175144546222314</v>
      </c>
      <c r="F28" s="22">
        <v>0.18945551834000485</v>
      </c>
      <c r="G28" s="22">
        <v>0.15243955282086835</v>
      </c>
      <c r="H28" s="22">
        <v>8.9113151190371609E-2</v>
      </c>
      <c r="I28" s="22">
        <v>0.37683523654159878</v>
      </c>
      <c r="J28" s="22">
        <v>0.26457334954581219</v>
      </c>
      <c r="K28" s="22">
        <v>0.17315977445532593</v>
      </c>
      <c r="L28" s="22">
        <v>0.14942379904182312</v>
      </c>
      <c r="M28" s="22">
        <v>8.6170336220447494E-2</v>
      </c>
      <c r="N28" s="22">
        <v>0.38781575037147098</v>
      </c>
      <c r="O28" s="22">
        <v>0.28037534379550239</v>
      </c>
      <c r="P28" s="22">
        <v>0.19139732114246652</v>
      </c>
      <c r="Q28" s="22">
        <v>0.15867930975568087</v>
      </c>
      <c r="R28" s="22">
        <v>0.1022659511031604</v>
      </c>
      <c r="S28" s="22">
        <v>0.33928571428571441</v>
      </c>
      <c r="T28" s="22">
        <v>0.27183134801611109</v>
      </c>
      <c r="U28" s="22">
        <v>0.1870388431854805</v>
      </c>
      <c r="V28" s="22">
        <v>0.16076438300467577</v>
      </c>
      <c r="W28" s="22">
        <v>9.2140275626514154E-2</v>
      </c>
      <c r="X28" s="22">
        <v>1</v>
      </c>
      <c r="Y28" s="22">
        <v>1</v>
      </c>
      <c r="Z28" s="22">
        <v>1</v>
      </c>
      <c r="AA28" s="22">
        <v>1</v>
      </c>
      <c r="AB28" s="22">
        <v>1</v>
      </c>
      <c r="AC28" s="22">
        <v>1</v>
      </c>
      <c r="AD28" s="22">
        <v>1</v>
      </c>
      <c r="AE28" s="22">
        <v>1</v>
      </c>
      <c r="AF28" s="22">
        <v>1</v>
      </c>
      <c r="AG28" s="22">
        <v>1</v>
      </c>
      <c r="AH28" s="22">
        <v>1</v>
      </c>
      <c r="AI28" s="22">
        <v>1</v>
      </c>
      <c r="AJ28" s="22">
        <v>1</v>
      </c>
      <c r="AK28" s="22">
        <v>1</v>
      </c>
      <c r="AL28" s="22">
        <v>1</v>
      </c>
      <c r="AM28" s="22">
        <v>1</v>
      </c>
      <c r="AN28" s="22">
        <v>1</v>
      </c>
      <c r="AO28" s="22">
        <v>1</v>
      </c>
      <c r="AP28" s="22">
        <v>1</v>
      </c>
      <c r="AQ28" s="22">
        <v>1</v>
      </c>
    </row>
    <row r="29" spans="2:43" x14ac:dyDescent="0.3">
      <c r="B29" s="1" t="s">
        <v>34</v>
      </c>
      <c r="C29" s="1" t="s">
        <v>40</v>
      </c>
      <c r="D29" s="17">
        <v>0.43421052631578949</v>
      </c>
      <c r="E29" s="17">
        <v>0.39331619537275059</v>
      </c>
      <c r="F29" s="17">
        <v>0.33441999456669391</v>
      </c>
      <c r="G29" s="17">
        <v>0.27092620108964832</v>
      </c>
      <c r="H29" s="17">
        <v>0.16659189472110064</v>
      </c>
      <c r="I29" s="17">
        <v>0.51</v>
      </c>
      <c r="J29" s="17">
        <v>0.39774436090225568</v>
      </c>
      <c r="K29" s="17">
        <v>0.31805312120803558</v>
      </c>
      <c r="L29" s="17">
        <v>0.2568331762488219</v>
      </c>
      <c r="M29" s="17">
        <v>0.14958488405382192</v>
      </c>
      <c r="N29" s="17">
        <v>0.53913043478260869</v>
      </c>
      <c r="O29" s="17">
        <v>0.44140290846877667</v>
      </c>
      <c r="P29" s="17">
        <v>0.33206775700934582</v>
      </c>
      <c r="Q29" s="17">
        <v>0.26784810126582276</v>
      </c>
      <c r="R29" s="17">
        <v>0.1701171342958322</v>
      </c>
      <c r="S29" s="17">
        <v>0.45192307692307693</v>
      </c>
      <c r="T29" s="17">
        <v>0.40216411181244366</v>
      </c>
      <c r="U29" s="17">
        <v>0.32600838513806563</v>
      </c>
      <c r="V29" s="17">
        <v>0.25505376344086023</v>
      </c>
      <c r="W29" s="17">
        <v>0.16843837003290305</v>
      </c>
      <c r="X29" s="17">
        <v>1</v>
      </c>
      <c r="Y29" s="17">
        <v>1</v>
      </c>
      <c r="Z29" s="17">
        <v>1</v>
      </c>
      <c r="AA29" s="17">
        <v>1</v>
      </c>
      <c r="AB29" s="17">
        <v>1</v>
      </c>
      <c r="AC29" s="17">
        <v>1</v>
      </c>
      <c r="AD29" s="17">
        <v>1</v>
      </c>
      <c r="AE29" s="17">
        <v>1</v>
      </c>
      <c r="AF29" s="17">
        <v>1</v>
      </c>
      <c r="AG29" s="17">
        <v>1</v>
      </c>
      <c r="AH29" s="17">
        <v>1</v>
      </c>
      <c r="AI29" s="17">
        <v>1</v>
      </c>
      <c r="AJ29" s="17">
        <v>1</v>
      </c>
      <c r="AK29" s="17">
        <v>1</v>
      </c>
      <c r="AL29" s="17">
        <v>1</v>
      </c>
      <c r="AM29" s="17">
        <v>1</v>
      </c>
      <c r="AN29" s="17">
        <v>1</v>
      </c>
      <c r="AO29" s="17">
        <v>1</v>
      </c>
      <c r="AP29" s="17">
        <v>1</v>
      </c>
      <c r="AQ29" s="17">
        <v>1</v>
      </c>
    </row>
    <row r="30" spans="2:43" x14ac:dyDescent="0.3">
      <c r="C30" s="1" t="s">
        <v>41</v>
      </c>
      <c r="D30" s="17">
        <v>1</v>
      </c>
      <c r="E30" s="17">
        <v>0.29166666666666669</v>
      </c>
      <c r="F30" s="17">
        <v>0.16200578592092577</v>
      </c>
      <c r="G30" s="17">
        <v>0.12664907651715041</v>
      </c>
      <c r="H30" s="17">
        <v>6.2686567164179113E-2</v>
      </c>
      <c r="I30" s="17">
        <v>0.66666666666666674</v>
      </c>
      <c r="J30" s="17">
        <v>0.30656934306569344</v>
      </c>
      <c r="K30" s="17">
        <v>0.13436928702010967</v>
      </c>
      <c r="L30" s="17">
        <v>0.1445086705202312</v>
      </c>
      <c r="M30" s="17">
        <v>7.2494669509594878E-2</v>
      </c>
      <c r="N30" s="17">
        <v>0.625</v>
      </c>
      <c r="O30" s="17">
        <v>0.35251798561151088</v>
      </c>
      <c r="P30" s="17">
        <v>0.16175071360608945</v>
      </c>
      <c r="Q30" s="17">
        <v>0.14058355437665782</v>
      </c>
      <c r="R30" s="17">
        <v>9.1292134831460675E-2</v>
      </c>
      <c r="S30" s="17">
        <v>1</v>
      </c>
      <c r="T30" s="17">
        <v>0.2696629213483146</v>
      </c>
      <c r="U30" s="17">
        <v>0.16042267050912584</v>
      </c>
      <c r="V30" s="17">
        <v>0.14390243902439026</v>
      </c>
      <c r="W30" s="17">
        <v>7.407407407407407E-2</v>
      </c>
      <c r="X30" s="17">
        <v>1</v>
      </c>
      <c r="Y30" s="17">
        <v>1</v>
      </c>
      <c r="Z30" s="17">
        <v>1</v>
      </c>
      <c r="AA30" s="17">
        <v>1</v>
      </c>
      <c r="AB30" s="17">
        <v>1</v>
      </c>
      <c r="AC30" s="17">
        <v>1</v>
      </c>
      <c r="AD30" s="17">
        <v>1</v>
      </c>
      <c r="AE30" s="17">
        <v>1</v>
      </c>
      <c r="AF30" s="17">
        <v>1</v>
      </c>
      <c r="AG30" s="17">
        <v>1</v>
      </c>
      <c r="AH30" s="17">
        <v>1</v>
      </c>
      <c r="AI30" s="17">
        <v>1</v>
      </c>
      <c r="AJ30" s="17">
        <v>1</v>
      </c>
      <c r="AK30" s="17">
        <v>1</v>
      </c>
      <c r="AL30" s="17">
        <v>1</v>
      </c>
      <c r="AM30" s="17">
        <v>1</v>
      </c>
      <c r="AN30" s="17">
        <v>1</v>
      </c>
      <c r="AO30" s="17">
        <v>1</v>
      </c>
      <c r="AP30" s="17">
        <v>1</v>
      </c>
      <c r="AQ30" s="17">
        <v>1</v>
      </c>
    </row>
    <row r="31" spans="2:43" x14ac:dyDescent="0.3">
      <c r="C31" s="1" t="s">
        <v>42</v>
      </c>
      <c r="D31" s="17" t="s">
        <v>12</v>
      </c>
      <c r="E31" s="17">
        <v>0.26744186046511631</v>
      </c>
      <c r="F31" s="17">
        <v>0.20325203252032517</v>
      </c>
      <c r="G31" s="17">
        <v>0.20689655172413793</v>
      </c>
      <c r="H31" s="17">
        <v>9.4240837696335095E-2</v>
      </c>
      <c r="I31" s="17">
        <v>0.5</v>
      </c>
      <c r="J31" s="17">
        <v>0.30434782608695654</v>
      </c>
      <c r="K31" s="17">
        <v>0.20576671035386632</v>
      </c>
      <c r="L31" s="17">
        <v>0.18548387096774191</v>
      </c>
      <c r="M31" s="17">
        <v>9.982332155477032E-2</v>
      </c>
      <c r="N31" s="17">
        <v>1</v>
      </c>
      <c r="O31" s="17">
        <v>0.23076923076923078</v>
      </c>
      <c r="P31" s="17">
        <v>0.17753120665742028</v>
      </c>
      <c r="Q31" s="17">
        <v>0.17490494296577944</v>
      </c>
      <c r="R31" s="17">
        <v>0.11229000884173299</v>
      </c>
      <c r="S31" s="17">
        <v>1</v>
      </c>
      <c r="T31" s="17">
        <v>0.15217391304347827</v>
      </c>
      <c r="U31" s="17">
        <v>0.18016759776536315</v>
      </c>
      <c r="V31" s="17">
        <v>0.14979757085020243</v>
      </c>
      <c r="W31" s="17">
        <v>0.10576923076923075</v>
      </c>
      <c r="X31" s="17">
        <v>1</v>
      </c>
      <c r="Y31" s="17">
        <v>1</v>
      </c>
      <c r="Z31" s="17">
        <v>1</v>
      </c>
      <c r="AA31" s="17">
        <v>1</v>
      </c>
      <c r="AB31" s="17">
        <v>1</v>
      </c>
      <c r="AC31" s="17">
        <v>1</v>
      </c>
      <c r="AD31" s="17">
        <v>1</v>
      </c>
      <c r="AE31" s="17">
        <v>1</v>
      </c>
      <c r="AF31" s="17">
        <v>1</v>
      </c>
      <c r="AG31" s="17">
        <v>1</v>
      </c>
      <c r="AH31" s="17">
        <v>1</v>
      </c>
      <c r="AI31" s="17">
        <v>1</v>
      </c>
      <c r="AJ31" s="17">
        <v>1</v>
      </c>
      <c r="AK31" s="17">
        <v>1</v>
      </c>
      <c r="AL31" s="17">
        <v>1</v>
      </c>
      <c r="AM31" s="17">
        <v>1</v>
      </c>
      <c r="AN31" s="17">
        <v>1</v>
      </c>
      <c r="AO31" s="17">
        <v>1</v>
      </c>
      <c r="AP31" s="17">
        <v>1</v>
      </c>
      <c r="AQ31" s="17">
        <v>1</v>
      </c>
    </row>
    <row r="32" spans="2:43" x14ac:dyDescent="0.3">
      <c r="C32" s="1" t="s">
        <v>43</v>
      </c>
      <c r="D32" s="17" t="s">
        <v>12</v>
      </c>
      <c r="E32" s="17">
        <v>0.15384615384615383</v>
      </c>
      <c r="F32" s="17">
        <v>0.14453411592076301</v>
      </c>
      <c r="G32" s="17">
        <v>0.10149253731343283</v>
      </c>
      <c r="H32" s="17">
        <v>5.9602649006622516E-2</v>
      </c>
      <c r="I32" s="17" t="s">
        <v>12</v>
      </c>
      <c r="J32" s="17">
        <v>0.20754716981132076</v>
      </c>
      <c r="K32" s="17">
        <v>0.17435897435897438</v>
      </c>
      <c r="L32" s="17">
        <v>0.13931888544891641</v>
      </c>
      <c r="M32" s="17">
        <v>7.6256499133448882E-2</v>
      </c>
      <c r="N32" s="17" t="s">
        <v>12</v>
      </c>
      <c r="O32" s="17">
        <v>0.28409090909090906</v>
      </c>
      <c r="P32" s="17">
        <v>0.23208722741433027</v>
      </c>
      <c r="Q32" s="17">
        <v>0.19519519519519521</v>
      </c>
      <c r="R32" s="17">
        <v>0.10336341263330598</v>
      </c>
      <c r="S32" s="17">
        <v>0.77777777777777768</v>
      </c>
      <c r="T32" s="17">
        <v>0.23157894736842108</v>
      </c>
      <c r="U32" s="17">
        <v>0.22061191626409016</v>
      </c>
      <c r="V32" s="17">
        <v>0.125</v>
      </c>
      <c r="W32" s="17">
        <v>0.10792951541850221</v>
      </c>
      <c r="X32" s="17"/>
      <c r="Y32" s="17">
        <v>1</v>
      </c>
      <c r="Z32" s="17">
        <v>1</v>
      </c>
      <c r="AA32" s="17">
        <v>1</v>
      </c>
      <c r="AB32" s="17">
        <v>1</v>
      </c>
      <c r="AC32" s="17">
        <v>1</v>
      </c>
      <c r="AD32" s="17">
        <v>1</v>
      </c>
      <c r="AE32" s="17">
        <v>1</v>
      </c>
      <c r="AF32" s="17">
        <v>1</v>
      </c>
      <c r="AG32" s="17">
        <v>1</v>
      </c>
      <c r="AH32" s="17">
        <v>1</v>
      </c>
      <c r="AI32" s="17">
        <v>1</v>
      </c>
      <c r="AJ32" s="17">
        <v>1</v>
      </c>
      <c r="AK32" s="17">
        <v>1</v>
      </c>
      <c r="AL32" s="17">
        <v>1</v>
      </c>
      <c r="AM32" s="17">
        <v>1</v>
      </c>
      <c r="AN32" s="17">
        <v>1</v>
      </c>
      <c r="AO32" s="17">
        <v>1</v>
      </c>
      <c r="AP32" s="17">
        <v>1</v>
      </c>
      <c r="AQ32" s="17">
        <v>1</v>
      </c>
    </row>
    <row r="33" spans="2:43" x14ac:dyDescent="0.3">
      <c r="C33" s="1" t="s">
        <v>44</v>
      </c>
      <c r="D33" s="17">
        <v>1</v>
      </c>
      <c r="E33" s="17">
        <v>0.33101851851851849</v>
      </c>
      <c r="F33" s="17">
        <v>0.2519247219846022</v>
      </c>
      <c r="G33" s="17">
        <v>0.20714285714285713</v>
      </c>
      <c r="H33" s="17">
        <v>0.1431578947368421</v>
      </c>
      <c r="I33" s="17" t="s">
        <v>12</v>
      </c>
      <c r="J33" s="17">
        <v>0.32041343669250649</v>
      </c>
      <c r="K33" s="17">
        <v>0.25805028672254082</v>
      </c>
      <c r="L33" s="17">
        <v>0.22064056939501778</v>
      </c>
      <c r="M33" s="17">
        <v>0.15671285236502625</v>
      </c>
      <c r="N33" s="17">
        <v>0.80952380952380942</v>
      </c>
      <c r="O33" s="17">
        <v>0.40247678018575855</v>
      </c>
      <c r="P33" s="17">
        <v>0.26230291447682752</v>
      </c>
      <c r="Q33" s="17">
        <v>0.23958333333333334</v>
      </c>
      <c r="R33" s="17">
        <v>0.19003527336860671</v>
      </c>
      <c r="S33" s="17">
        <v>0.63636363636363624</v>
      </c>
      <c r="T33" s="17">
        <v>0.4110032362459547</v>
      </c>
      <c r="U33" s="17">
        <v>0.29349904397705545</v>
      </c>
      <c r="V33" s="17">
        <v>0.22968197879858657</v>
      </c>
      <c r="W33" s="17">
        <v>0.1759297952361053</v>
      </c>
      <c r="X33" s="17">
        <v>1</v>
      </c>
      <c r="Y33" s="17">
        <v>1</v>
      </c>
      <c r="Z33" s="17">
        <v>1</v>
      </c>
      <c r="AA33" s="17">
        <v>1</v>
      </c>
      <c r="AB33" s="17">
        <v>1</v>
      </c>
      <c r="AC33" s="17">
        <v>1</v>
      </c>
      <c r="AD33" s="17">
        <v>1</v>
      </c>
      <c r="AE33" s="17">
        <v>1</v>
      </c>
      <c r="AF33" s="17">
        <v>1</v>
      </c>
      <c r="AG33" s="17">
        <v>1</v>
      </c>
      <c r="AH33" s="17">
        <v>1</v>
      </c>
      <c r="AI33" s="17">
        <v>1</v>
      </c>
      <c r="AJ33" s="17">
        <v>1</v>
      </c>
      <c r="AK33" s="17">
        <v>1</v>
      </c>
      <c r="AL33" s="17">
        <v>1</v>
      </c>
      <c r="AM33" s="17">
        <v>1</v>
      </c>
      <c r="AN33" s="17">
        <v>1</v>
      </c>
      <c r="AO33" s="17">
        <v>1</v>
      </c>
      <c r="AP33" s="17">
        <v>1</v>
      </c>
      <c r="AQ33" s="17">
        <v>1</v>
      </c>
    </row>
    <row r="34" spans="2:43" x14ac:dyDescent="0.3">
      <c r="C34" s="1" t="s">
        <v>45</v>
      </c>
      <c r="D34" s="17">
        <v>1</v>
      </c>
      <c r="E34" s="17">
        <v>0.19999999999999998</v>
      </c>
      <c r="F34" s="17">
        <v>0.17814726840855105</v>
      </c>
      <c r="G34" s="17">
        <v>0.12422360248447203</v>
      </c>
      <c r="H34" s="17">
        <v>8.3860759493670875E-2</v>
      </c>
      <c r="I34" s="17" t="s">
        <v>12</v>
      </c>
      <c r="J34" s="17">
        <v>0.25</v>
      </c>
      <c r="K34" s="17">
        <v>0.15458937198067632</v>
      </c>
      <c r="L34" s="17">
        <v>0.11560693641618497</v>
      </c>
      <c r="M34" s="17">
        <v>7.5235109717868343E-2</v>
      </c>
      <c r="N34" s="17" t="s">
        <v>12</v>
      </c>
      <c r="O34" s="17">
        <v>0.2142857142857143</v>
      </c>
      <c r="P34" s="17">
        <v>0.17241379310344826</v>
      </c>
      <c r="Q34" s="17">
        <v>0.125</v>
      </c>
      <c r="R34" s="17">
        <v>9.4427244582043351E-2</v>
      </c>
      <c r="S34" s="17" t="s">
        <v>12</v>
      </c>
      <c r="T34" s="17">
        <v>0.31818181818181812</v>
      </c>
      <c r="U34" s="17">
        <v>0.19323671497584541</v>
      </c>
      <c r="V34" s="17">
        <v>0.11229946524064172</v>
      </c>
      <c r="W34" s="17">
        <v>8.9020771513353109E-2</v>
      </c>
      <c r="X34" s="17">
        <v>1</v>
      </c>
      <c r="Y34" s="17">
        <v>1</v>
      </c>
      <c r="Z34" s="17">
        <v>1</v>
      </c>
      <c r="AA34" s="17">
        <v>1</v>
      </c>
      <c r="AB34" s="17">
        <v>1</v>
      </c>
      <c r="AC34" s="17">
        <v>1</v>
      </c>
      <c r="AD34" s="17">
        <v>1</v>
      </c>
      <c r="AE34" s="17">
        <v>1</v>
      </c>
      <c r="AF34" s="17">
        <v>1</v>
      </c>
      <c r="AG34" s="17">
        <v>1</v>
      </c>
      <c r="AH34" s="17"/>
      <c r="AI34" s="17">
        <v>1</v>
      </c>
      <c r="AJ34" s="17">
        <v>1</v>
      </c>
      <c r="AK34" s="17">
        <v>1</v>
      </c>
      <c r="AL34" s="17">
        <v>1</v>
      </c>
      <c r="AM34" s="17"/>
      <c r="AN34" s="17">
        <v>1</v>
      </c>
      <c r="AO34" s="17">
        <v>1</v>
      </c>
      <c r="AP34" s="17">
        <v>1</v>
      </c>
      <c r="AQ34" s="17">
        <v>1</v>
      </c>
    </row>
    <row r="35" spans="2:43" x14ac:dyDescent="0.3">
      <c r="C35" s="1" t="s">
        <v>47</v>
      </c>
      <c r="D35" s="17">
        <v>0.58333333333333337</v>
      </c>
      <c r="E35" s="17">
        <v>0.449367088607595</v>
      </c>
      <c r="F35" s="17">
        <v>0.28504429390307451</v>
      </c>
      <c r="G35" s="17">
        <v>0.21412803532008831</v>
      </c>
      <c r="H35" s="17">
        <v>0.1501877346683354</v>
      </c>
      <c r="I35" s="17">
        <v>0.66666666666666663</v>
      </c>
      <c r="J35" s="17">
        <v>0.37421383647798739</v>
      </c>
      <c r="K35" s="17">
        <v>0.25674931129476586</v>
      </c>
      <c r="L35" s="17">
        <v>0.21169354838709678</v>
      </c>
      <c r="M35" s="17">
        <v>0.13167259786476868</v>
      </c>
      <c r="N35" s="17">
        <v>0.87499999999999989</v>
      </c>
      <c r="O35" s="17">
        <v>0.41767068273092373</v>
      </c>
      <c r="P35" s="17">
        <v>0.283776144714528</v>
      </c>
      <c r="Q35" s="17">
        <v>0.23214285714285718</v>
      </c>
      <c r="R35" s="17">
        <v>0.14424728105323412</v>
      </c>
      <c r="S35" s="17">
        <v>0.8666666666666667</v>
      </c>
      <c r="T35" s="17">
        <v>0.37130801687763709</v>
      </c>
      <c r="U35" s="17">
        <v>0.26014568158168577</v>
      </c>
      <c r="V35" s="17">
        <v>0.23949579831932774</v>
      </c>
      <c r="W35" s="17">
        <v>0.11738401341531582</v>
      </c>
      <c r="X35" s="17">
        <v>1</v>
      </c>
      <c r="Y35" s="17">
        <v>1</v>
      </c>
      <c r="Z35" s="17">
        <v>1</v>
      </c>
      <c r="AA35" s="17">
        <v>1</v>
      </c>
      <c r="AB35" s="17">
        <v>1</v>
      </c>
      <c r="AC35" s="17">
        <v>1</v>
      </c>
      <c r="AD35" s="17">
        <v>1</v>
      </c>
      <c r="AE35" s="17">
        <v>1</v>
      </c>
      <c r="AF35" s="17">
        <v>1</v>
      </c>
      <c r="AG35" s="17">
        <v>1</v>
      </c>
      <c r="AH35" s="17">
        <v>1</v>
      </c>
      <c r="AI35" s="17">
        <v>1</v>
      </c>
      <c r="AJ35" s="17">
        <v>1</v>
      </c>
      <c r="AK35" s="17">
        <v>1</v>
      </c>
      <c r="AL35" s="17">
        <v>1</v>
      </c>
      <c r="AM35" s="17">
        <v>1</v>
      </c>
      <c r="AN35" s="17">
        <v>1</v>
      </c>
      <c r="AO35" s="17">
        <v>1</v>
      </c>
      <c r="AP35" s="17">
        <v>1</v>
      </c>
      <c r="AQ35" s="17">
        <v>1</v>
      </c>
    </row>
    <row r="36" spans="2:43" x14ac:dyDescent="0.3">
      <c r="C36" s="1" t="s">
        <v>46</v>
      </c>
      <c r="D36" s="17">
        <v>0.8666666666666667</v>
      </c>
      <c r="E36" s="17">
        <v>0.32051282051282048</v>
      </c>
      <c r="F36" s="17">
        <v>0.17035864978902951</v>
      </c>
      <c r="G36" s="17">
        <v>0.13412563667232599</v>
      </c>
      <c r="H36" s="17">
        <v>9.858551221603086E-2</v>
      </c>
      <c r="I36" s="17">
        <v>0.625</v>
      </c>
      <c r="J36" s="17">
        <v>0.33198380566801616</v>
      </c>
      <c r="K36" s="17">
        <v>0.15832875206157229</v>
      </c>
      <c r="L36" s="17">
        <v>0.11304347826086956</v>
      </c>
      <c r="M36" s="17">
        <v>0.10294117647058823</v>
      </c>
      <c r="N36" s="17">
        <v>1</v>
      </c>
      <c r="O36" s="17">
        <v>0.32158590308370044</v>
      </c>
      <c r="P36" s="17">
        <v>0.17321527393469838</v>
      </c>
      <c r="Q36" s="17">
        <v>0.13345195729537365</v>
      </c>
      <c r="R36" s="17">
        <v>9.4589012804626185E-2</v>
      </c>
      <c r="S36" s="17">
        <v>1</v>
      </c>
      <c r="T36" s="17">
        <v>0.28426395939086296</v>
      </c>
      <c r="U36" s="17">
        <v>0.17944147355912063</v>
      </c>
      <c r="V36" s="17">
        <v>0.18529862174578868</v>
      </c>
      <c r="W36" s="17">
        <v>8.4518167456556076E-2</v>
      </c>
      <c r="X36" s="17">
        <v>1</v>
      </c>
      <c r="Y36" s="17">
        <v>1</v>
      </c>
      <c r="Z36" s="17">
        <v>1</v>
      </c>
      <c r="AA36" s="17">
        <v>1</v>
      </c>
      <c r="AB36" s="17">
        <v>1</v>
      </c>
      <c r="AC36" s="17">
        <v>1</v>
      </c>
      <c r="AD36" s="17">
        <v>1</v>
      </c>
      <c r="AE36" s="17">
        <v>1</v>
      </c>
      <c r="AF36" s="17">
        <v>1</v>
      </c>
      <c r="AG36" s="17">
        <v>1</v>
      </c>
      <c r="AH36" s="17">
        <v>1</v>
      </c>
      <c r="AI36" s="17">
        <v>1</v>
      </c>
      <c r="AJ36" s="17">
        <v>1</v>
      </c>
      <c r="AK36" s="17">
        <v>1</v>
      </c>
      <c r="AL36" s="17">
        <v>1</v>
      </c>
      <c r="AM36" s="17">
        <v>1</v>
      </c>
      <c r="AN36" s="17">
        <v>1</v>
      </c>
      <c r="AO36" s="17">
        <v>1</v>
      </c>
      <c r="AP36" s="17">
        <v>1</v>
      </c>
      <c r="AQ36" s="17">
        <v>1</v>
      </c>
    </row>
    <row r="37" spans="2:43" x14ac:dyDescent="0.3">
      <c r="C37" s="1" t="s">
        <v>48</v>
      </c>
      <c r="D37" s="17">
        <v>0.56521739130434789</v>
      </c>
      <c r="E37" s="17">
        <v>0.18916256157635467</v>
      </c>
      <c r="F37" s="17">
        <v>0.17733230531996916</v>
      </c>
      <c r="G37" s="17">
        <v>0.13643926788685523</v>
      </c>
      <c r="H37" s="17">
        <v>6.6227461858529818E-2</v>
      </c>
      <c r="I37" s="17">
        <v>0.21739130434782611</v>
      </c>
      <c r="J37" s="17">
        <v>0.21179039301310043</v>
      </c>
      <c r="K37" s="17">
        <v>0.16525934861278646</v>
      </c>
      <c r="L37" s="17">
        <v>0.12967157417893543</v>
      </c>
      <c r="M37" s="17">
        <v>6.535875675079908E-2</v>
      </c>
      <c r="N37" s="17">
        <v>0.39999999999999997</v>
      </c>
      <c r="O37" s="17">
        <v>0.24859392575928013</v>
      </c>
      <c r="P37" s="17">
        <v>0.19274482329129691</v>
      </c>
      <c r="Q37" s="17">
        <v>0.13541076487252124</v>
      </c>
      <c r="R37" s="17">
        <v>7.9398429724648903E-2</v>
      </c>
      <c r="S37" s="17">
        <v>0.39130434782608697</v>
      </c>
      <c r="T37" s="17">
        <v>0.18479685452162517</v>
      </c>
      <c r="U37" s="17">
        <v>0.19276570407859484</v>
      </c>
      <c r="V37" s="17">
        <v>0.15393258426966291</v>
      </c>
      <c r="W37" s="17">
        <v>7.2796529467781187E-2</v>
      </c>
      <c r="X37" s="17">
        <v>1</v>
      </c>
      <c r="Y37" s="17">
        <v>1</v>
      </c>
      <c r="Z37" s="17">
        <v>1</v>
      </c>
      <c r="AA37" s="17">
        <v>1</v>
      </c>
      <c r="AB37" s="17">
        <v>1</v>
      </c>
      <c r="AC37" s="17">
        <v>1</v>
      </c>
      <c r="AD37" s="17">
        <v>1</v>
      </c>
      <c r="AE37" s="17">
        <v>1</v>
      </c>
      <c r="AF37" s="17">
        <v>1</v>
      </c>
      <c r="AG37" s="17">
        <v>1</v>
      </c>
      <c r="AH37" s="17">
        <v>1</v>
      </c>
      <c r="AI37" s="17">
        <v>1</v>
      </c>
      <c r="AJ37" s="17">
        <v>1</v>
      </c>
      <c r="AK37" s="17">
        <v>1</v>
      </c>
      <c r="AL37" s="17">
        <v>1</v>
      </c>
      <c r="AM37" s="17">
        <v>1</v>
      </c>
      <c r="AN37" s="17">
        <v>1</v>
      </c>
      <c r="AO37" s="17">
        <v>1</v>
      </c>
      <c r="AP37" s="17">
        <v>1</v>
      </c>
      <c r="AQ37" s="17">
        <v>1</v>
      </c>
    </row>
    <row r="38" spans="2:43" x14ac:dyDescent="0.3">
      <c r="C38" s="1" t="s">
        <v>57</v>
      </c>
      <c r="D38" s="17">
        <v>0.25</v>
      </c>
      <c r="E38" s="17">
        <v>0.65217391304347816</v>
      </c>
      <c r="F38" s="17">
        <v>0.42028985507246375</v>
      </c>
      <c r="G38" s="17">
        <v>0.36842105263157893</v>
      </c>
      <c r="H38" s="17">
        <v>0.21311475409836067</v>
      </c>
      <c r="I38" s="17">
        <v>1</v>
      </c>
      <c r="J38" s="17">
        <v>0.54166666666666663</v>
      </c>
      <c r="K38" s="17">
        <v>0.3692307692307692</v>
      </c>
      <c r="L38" s="17">
        <v>0.26666666666666666</v>
      </c>
      <c r="M38" s="17">
        <v>9.2592592592592587E-2</v>
      </c>
      <c r="N38" s="17">
        <v>1</v>
      </c>
      <c r="O38" s="17">
        <v>0.61111111111111116</v>
      </c>
      <c r="P38" s="17">
        <v>0.35820895522388058</v>
      </c>
      <c r="Q38" s="17">
        <v>0.27272727272727271</v>
      </c>
      <c r="R38" s="17">
        <v>0.10344827586206896</v>
      </c>
      <c r="S38" s="17">
        <v>1</v>
      </c>
      <c r="T38" s="17">
        <v>0.57142857142857129</v>
      </c>
      <c r="U38" s="17">
        <v>0.4</v>
      </c>
      <c r="V38" s="17">
        <v>0.35294117647058826</v>
      </c>
      <c r="W38" s="17">
        <v>0.15</v>
      </c>
      <c r="X38" s="17">
        <v>1</v>
      </c>
      <c r="Y38" s="17">
        <v>1</v>
      </c>
      <c r="Z38" s="17">
        <v>1</v>
      </c>
      <c r="AA38" s="17">
        <v>1</v>
      </c>
      <c r="AB38" s="17">
        <v>1</v>
      </c>
      <c r="AC38" s="17">
        <v>1</v>
      </c>
      <c r="AD38" s="17">
        <v>1</v>
      </c>
      <c r="AE38" s="17">
        <v>1</v>
      </c>
      <c r="AF38" s="17">
        <v>1</v>
      </c>
      <c r="AG38" s="17">
        <v>1</v>
      </c>
      <c r="AH38" s="17">
        <v>1</v>
      </c>
      <c r="AI38" s="17">
        <v>1</v>
      </c>
      <c r="AJ38" s="17">
        <v>1</v>
      </c>
      <c r="AK38" s="17">
        <v>1</v>
      </c>
      <c r="AL38" s="17">
        <v>1</v>
      </c>
      <c r="AM38" s="17">
        <v>1</v>
      </c>
      <c r="AN38" s="17">
        <v>1</v>
      </c>
      <c r="AO38" s="17">
        <v>1</v>
      </c>
      <c r="AP38" s="17">
        <v>1</v>
      </c>
      <c r="AQ38" s="17">
        <v>1</v>
      </c>
    </row>
    <row r="39" spans="2:43" x14ac:dyDescent="0.3">
      <c r="C39" s="1" t="s">
        <v>49</v>
      </c>
      <c r="D39" s="17">
        <v>0.28571428571428575</v>
      </c>
      <c r="E39" s="17">
        <v>0.34038054968287529</v>
      </c>
      <c r="F39" s="17">
        <v>0.22845691382765529</v>
      </c>
      <c r="G39" s="17">
        <v>0.1596820809248555</v>
      </c>
      <c r="H39" s="17">
        <v>0.11129883843717002</v>
      </c>
      <c r="I39" s="17">
        <v>0.64</v>
      </c>
      <c r="J39" s="17">
        <v>0.26020408163265302</v>
      </c>
      <c r="K39" s="17">
        <v>0.21643149749658624</v>
      </c>
      <c r="L39" s="17">
        <v>0.16275764036958068</v>
      </c>
      <c r="M39" s="17">
        <v>0.11735941320293398</v>
      </c>
      <c r="N39" s="17">
        <v>0.61538461538461542</v>
      </c>
      <c r="O39" s="17">
        <v>0.30769230769230765</v>
      </c>
      <c r="P39" s="17">
        <v>0.23853211009174313</v>
      </c>
      <c r="Q39" s="17">
        <v>0.16405135520684738</v>
      </c>
      <c r="R39" s="17">
        <v>0.12990635584777846</v>
      </c>
      <c r="S39" s="17">
        <v>0.65625</v>
      </c>
      <c r="T39" s="17">
        <v>0.34567901234567899</v>
      </c>
      <c r="U39" s="17">
        <v>0.26173893507077062</v>
      </c>
      <c r="V39" s="17">
        <v>0.17394522575869728</v>
      </c>
      <c r="W39" s="17">
        <v>9.8174831892411149E-2</v>
      </c>
      <c r="X39" s="17">
        <v>1</v>
      </c>
      <c r="Y39" s="17">
        <v>1</v>
      </c>
      <c r="Z39" s="17">
        <v>1</v>
      </c>
      <c r="AA39" s="17">
        <v>1</v>
      </c>
      <c r="AB39" s="17">
        <v>1</v>
      </c>
      <c r="AC39" s="17">
        <v>1</v>
      </c>
      <c r="AD39" s="17">
        <v>1</v>
      </c>
      <c r="AE39" s="17">
        <v>1</v>
      </c>
      <c r="AF39" s="17">
        <v>1</v>
      </c>
      <c r="AG39" s="17">
        <v>1</v>
      </c>
      <c r="AH39" s="17">
        <v>1</v>
      </c>
      <c r="AI39" s="17">
        <v>1</v>
      </c>
      <c r="AJ39" s="17">
        <v>1</v>
      </c>
      <c r="AK39" s="17">
        <v>1</v>
      </c>
      <c r="AL39" s="17">
        <v>1</v>
      </c>
      <c r="AM39" s="17">
        <v>1</v>
      </c>
      <c r="AN39" s="17">
        <v>1</v>
      </c>
      <c r="AO39" s="17">
        <v>1</v>
      </c>
      <c r="AP39" s="17">
        <v>1</v>
      </c>
      <c r="AQ39" s="17">
        <v>1</v>
      </c>
    </row>
    <row r="40" spans="2:43" x14ac:dyDescent="0.3">
      <c r="C40" s="1" t="s">
        <v>50</v>
      </c>
      <c r="D40" s="17">
        <v>0.37499999999999994</v>
      </c>
      <c r="E40" s="17">
        <v>0.50980392156862753</v>
      </c>
      <c r="F40" s="17">
        <v>0.34567901234567899</v>
      </c>
      <c r="G40" s="17">
        <v>0.29317269076305225</v>
      </c>
      <c r="H40" s="17">
        <v>0.18034825870646765</v>
      </c>
      <c r="I40" s="17">
        <v>0.55555555555555558</v>
      </c>
      <c r="J40" s="17">
        <v>0.47398843930635831</v>
      </c>
      <c r="K40" s="17">
        <v>0.33687566418703507</v>
      </c>
      <c r="L40" s="17">
        <v>0.29739776951672864</v>
      </c>
      <c r="M40" s="17">
        <v>0.15738498789346247</v>
      </c>
      <c r="N40" s="17">
        <v>0.4</v>
      </c>
      <c r="O40" s="17">
        <v>0.47552447552447552</v>
      </c>
      <c r="P40" s="17">
        <v>0.32073434125269978</v>
      </c>
      <c r="Q40" s="17">
        <v>0.28222996515679444</v>
      </c>
      <c r="R40" s="17">
        <v>0.15610328638497653</v>
      </c>
      <c r="S40" s="17">
        <v>0.87499999999999989</v>
      </c>
      <c r="T40" s="17">
        <v>0.46153846153846156</v>
      </c>
      <c r="U40" s="17">
        <v>0.30513918629550318</v>
      </c>
      <c r="V40" s="17">
        <v>0.23773584905660378</v>
      </c>
      <c r="W40" s="17">
        <v>0.16281628162816281</v>
      </c>
      <c r="X40" s="17">
        <v>1</v>
      </c>
      <c r="Y40" s="17">
        <v>1</v>
      </c>
      <c r="Z40" s="17">
        <v>1</v>
      </c>
      <c r="AA40" s="17">
        <v>1</v>
      </c>
      <c r="AB40" s="17">
        <v>1</v>
      </c>
      <c r="AC40" s="17">
        <v>1</v>
      </c>
      <c r="AD40" s="17">
        <v>1</v>
      </c>
      <c r="AE40" s="17">
        <v>1</v>
      </c>
      <c r="AF40" s="17">
        <v>1</v>
      </c>
      <c r="AG40" s="17">
        <v>1</v>
      </c>
      <c r="AH40" s="17">
        <v>1</v>
      </c>
      <c r="AI40" s="17">
        <v>1</v>
      </c>
      <c r="AJ40" s="17">
        <v>1</v>
      </c>
      <c r="AK40" s="17">
        <v>1</v>
      </c>
      <c r="AL40" s="17">
        <v>1</v>
      </c>
      <c r="AM40" s="17">
        <v>1</v>
      </c>
      <c r="AN40" s="17">
        <v>1</v>
      </c>
      <c r="AO40" s="17">
        <v>1</v>
      </c>
      <c r="AP40" s="17">
        <v>1</v>
      </c>
      <c r="AQ40" s="17">
        <v>1</v>
      </c>
    </row>
    <row r="41" spans="2:43" x14ac:dyDescent="0.3">
      <c r="C41" s="1" t="s">
        <v>51</v>
      </c>
      <c r="D41" s="17">
        <v>0.54545454545454541</v>
      </c>
      <c r="E41" s="17">
        <v>0.24714828897338406</v>
      </c>
      <c r="F41" s="17">
        <v>0.1787709497206704</v>
      </c>
      <c r="G41" s="17">
        <v>0.14786585365853658</v>
      </c>
      <c r="H41" s="17">
        <v>0.10119695321001088</v>
      </c>
      <c r="I41" s="17">
        <v>0</v>
      </c>
      <c r="J41" s="17">
        <v>0.30102040816326531</v>
      </c>
      <c r="K41" s="17">
        <v>0.16365979381443299</v>
      </c>
      <c r="L41" s="17">
        <v>0.1411042944785276</v>
      </c>
      <c r="M41" s="17">
        <v>8.4225553176302648E-2</v>
      </c>
      <c r="N41" s="17">
        <v>0.25</v>
      </c>
      <c r="O41" s="17">
        <v>0.28260869565217395</v>
      </c>
      <c r="P41" s="17">
        <v>0.1630384437239463</v>
      </c>
      <c r="Q41" s="17">
        <v>0.13559322033898305</v>
      </c>
      <c r="R41" s="17">
        <v>0.10228435049437436</v>
      </c>
      <c r="S41" s="17">
        <v>0.5</v>
      </c>
      <c r="T41" s="17">
        <v>0.26666666666666672</v>
      </c>
      <c r="U41" s="17">
        <v>0.16477809254013218</v>
      </c>
      <c r="V41" s="17">
        <v>0.13311688311688311</v>
      </c>
      <c r="W41" s="17">
        <v>9.6065573770491811E-2</v>
      </c>
      <c r="X41" s="17">
        <v>1</v>
      </c>
      <c r="Y41" s="17">
        <v>1</v>
      </c>
      <c r="Z41" s="17">
        <v>1</v>
      </c>
      <c r="AA41" s="17">
        <v>1</v>
      </c>
      <c r="AB41" s="17">
        <v>1</v>
      </c>
      <c r="AC41" s="17">
        <v>1</v>
      </c>
      <c r="AD41" s="17">
        <v>1</v>
      </c>
      <c r="AE41" s="17">
        <v>1</v>
      </c>
      <c r="AF41" s="17">
        <v>1</v>
      </c>
      <c r="AG41" s="17">
        <v>1</v>
      </c>
      <c r="AH41" s="17">
        <v>1</v>
      </c>
      <c r="AI41" s="17">
        <v>1</v>
      </c>
      <c r="AJ41" s="17">
        <v>1</v>
      </c>
      <c r="AK41" s="17">
        <v>1</v>
      </c>
      <c r="AL41" s="17">
        <v>1</v>
      </c>
      <c r="AM41" s="17">
        <v>1</v>
      </c>
      <c r="AN41" s="17">
        <v>1</v>
      </c>
      <c r="AO41" s="17">
        <v>1</v>
      </c>
      <c r="AP41" s="17">
        <v>1</v>
      </c>
      <c r="AQ41" s="17">
        <v>1</v>
      </c>
    </row>
    <row r="42" spans="2:43" x14ac:dyDescent="0.3">
      <c r="C42" s="1" t="s">
        <v>52</v>
      </c>
      <c r="D42" s="17">
        <v>0.8</v>
      </c>
      <c r="E42" s="17">
        <v>0.19115323854660352</v>
      </c>
      <c r="F42" s="17">
        <v>0.18016691212567504</v>
      </c>
      <c r="G42" s="17">
        <v>0.14297589359933499</v>
      </c>
      <c r="H42" s="17">
        <v>8.3450210378681625E-2</v>
      </c>
      <c r="I42" s="17">
        <v>0.88888888888888895</v>
      </c>
      <c r="J42" s="17">
        <v>0.18493150684931506</v>
      </c>
      <c r="K42" s="17">
        <v>0.15326227390180877</v>
      </c>
      <c r="L42" s="17">
        <v>0.14050303555941024</v>
      </c>
      <c r="M42" s="17">
        <v>7.9431994674950074E-2</v>
      </c>
      <c r="N42" s="17">
        <v>0.66666666666666663</v>
      </c>
      <c r="O42" s="17">
        <v>0.22619047619047619</v>
      </c>
      <c r="P42" s="17">
        <v>0.17849864130434784</v>
      </c>
      <c r="Q42" s="17">
        <v>0.163408913213448</v>
      </c>
      <c r="R42" s="17">
        <v>9.6188747731397448E-2</v>
      </c>
      <c r="S42" s="17">
        <v>0.13636363636363635</v>
      </c>
      <c r="T42" s="17">
        <v>0.23968565815324164</v>
      </c>
      <c r="U42" s="17">
        <v>0.17196932615434821</v>
      </c>
      <c r="V42" s="17">
        <v>0.15986949429037522</v>
      </c>
      <c r="W42" s="17">
        <v>8.3955223880597021E-2</v>
      </c>
      <c r="X42" s="17">
        <v>1</v>
      </c>
      <c r="Y42" s="17">
        <v>1</v>
      </c>
      <c r="Z42" s="17">
        <v>1</v>
      </c>
      <c r="AA42" s="17">
        <v>1</v>
      </c>
      <c r="AB42" s="17">
        <v>1</v>
      </c>
      <c r="AC42" s="17">
        <v>1</v>
      </c>
      <c r="AD42" s="17">
        <v>1</v>
      </c>
      <c r="AE42" s="17">
        <v>1</v>
      </c>
      <c r="AF42" s="17">
        <v>1</v>
      </c>
      <c r="AG42" s="17">
        <v>1</v>
      </c>
      <c r="AH42" s="17">
        <v>1</v>
      </c>
      <c r="AI42" s="17">
        <v>1</v>
      </c>
      <c r="AJ42" s="17">
        <v>1</v>
      </c>
      <c r="AK42" s="17">
        <v>1</v>
      </c>
      <c r="AL42" s="17">
        <v>1</v>
      </c>
      <c r="AM42" s="17">
        <v>1</v>
      </c>
      <c r="AN42" s="17">
        <v>1</v>
      </c>
      <c r="AO42" s="17">
        <v>1</v>
      </c>
      <c r="AP42" s="17">
        <v>1</v>
      </c>
      <c r="AQ42" s="17">
        <v>1</v>
      </c>
    </row>
    <row r="43" spans="2:43" x14ac:dyDescent="0.3">
      <c r="C43" s="1" t="s">
        <v>58</v>
      </c>
      <c r="D43" s="17">
        <v>0.66666666666666674</v>
      </c>
      <c r="E43" s="17">
        <v>0.54838709677419362</v>
      </c>
      <c r="F43" s="17">
        <v>0.3728813559322034</v>
      </c>
      <c r="G43" s="17">
        <v>0.28571428571428575</v>
      </c>
      <c r="H43" s="17">
        <v>0.13846153846153847</v>
      </c>
      <c r="I43" s="17">
        <v>0.5</v>
      </c>
      <c r="J43" s="17">
        <v>0.69230769230769229</v>
      </c>
      <c r="K43" s="17">
        <v>0.40740740740740744</v>
      </c>
      <c r="L43" s="17">
        <v>0.27777777777777779</v>
      </c>
      <c r="M43" s="17">
        <v>0.13235294117647059</v>
      </c>
      <c r="N43" s="17">
        <v>0.66666666666666674</v>
      </c>
      <c r="O43" s="17">
        <v>0.63636363636363624</v>
      </c>
      <c r="P43" s="17">
        <v>0.3833333333333333</v>
      </c>
      <c r="Q43" s="17">
        <v>0.19999999999999998</v>
      </c>
      <c r="R43" s="17">
        <v>7.8947368421052627E-2</v>
      </c>
      <c r="S43" s="17">
        <v>1</v>
      </c>
      <c r="T43" s="17">
        <v>0.64</v>
      </c>
      <c r="U43" s="17">
        <v>0.24</v>
      </c>
      <c r="V43" s="17">
        <v>0.26666666666666666</v>
      </c>
      <c r="W43" s="17">
        <v>8.0459770114942528E-2</v>
      </c>
      <c r="X43" s="17">
        <v>1</v>
      </c>
      <c r="Y43" s="17">
        <v>1</v>
      </c>
      <c r="Z43" s="17">
        <v>1</v>
      </c>
      <c r="AA43" s="17">
        <v>1</v>
      </c>
      <c r="AB43" s="17">
        <v>1</v>
      </c>
      <c r="AC43" s="17">
        <v>1</v>
      </c>
      <c r="AD43" s="17">
        <v>1</v>
      </c>
      <c r="AE43" s="17">
        <v>1</v>
      </c>
      <c r="AF43" s="17">
        <v>1</v>
      </c>
      <c r="AG43" s="17">
        <v>1</v>
      </c>
      <c r="AH43" s="17">
        <v>1</v>
      </c>
      <c r="AI43" s="17">
        <v>1</v>
      </c>
      <c r="AJ43" s="17">
        <v>1</v>
      </c>
      <c r="AK43" s="17">
        <v>1</v>
      </c>
      <c r="AL43" s="17">
        <v>1</v>
      </c>
      <c r="AM43" s="17">
        <v>1</v>
      </c>
      <c r="AN43" s="17">
        <v>1</v>
      </c>
      <c r="AO43" s="17">
        <v>1</v>
      </c>
      <c r="AP43" s="17">
        <v>1</v>
      </c>
      <c r="AQ43" s="17">
        <v>1</v>
      </c>
    </row>
    <row r="44" spans="2:43" x14ac:dyDescent="0.3">
      <c r="C44" s="1" t="s">
        <v>53</v>
      </c>
      <c r="D44" s="17">
        <v>0.42857142857142855</v>
      </c>
      <c r="E44" s="17">
        <v>0.31050228310502287</v>
      </c>
      <c r="F44" s="17">
        <v>0.25887573964497046</v>
      </c>
      <c r="G44" s="17">
        <v>0.25555555555555554</v>
      </c>
      <c r="H44" s="17">
        <v>0.11823480432972523</v>
      </c>
      <c r="I44" s="17">
        <v>0.11764705882352942</v>
      </c>
      <c r="J44" s="17">
        <v>0.27807486631016043</v>
      </c>
      <c r="K44" s="17">
        <v>0.23913043478260868</v>
      </c>
      <c r="L44" s="17">
        <v>0.19948186528497408</v>
      </c>
      <c r="M44" s="17">
        <v>0.10262529832935562</v>
      </c>
      <c r="N44" s="17">
        <v>0.2142857142857143</v>
      </c>
      <c r="O44" s="17">
        <v>0.26732673267326734</v>
      </c>
      <c r="P44" s="17">
        <v>0.24380165289256198</v>
      </c>
      <c r="Q44" s="17">
        <v>0.19647355163727959</v>
      </c>
      <c r="R44" s="17">
        <v>0.13970588235294118</v>
      </c>
      <c r="S44" s="17">
        <v>0.6428571428571429</v>
      </c>
      <c r="T44" s="17">
        <v>0.2711864406779661</v>
      </c>
      <c r="U44" s="17">
        <v>0.21831501831501829</v>
      </c>
      <c r="V44" s="17">
        <v>0.17732558139534885</v>
      </c>
      <c r="W44" s="17">
        <v>0.10875706214689267</v>
      </c>
      <c r="X44" s="17">
        <v>1</v>
      </c>
      <c r="Y44" s="17">
        <v>1</v>
      </c>
      <c r="Z44" s="17">
        <v>1</v>
      </c>
      <c r="AA44" s="17">
        <v>1</v>
      </c>
      <c r="AB44" s="17">
        <v>1</v>
      </c>
      <c r="AC44" s="17">
        <v>1</v>
      </c>
      <c r="AD44" s="17">
        <v>1</v>
      </c>
      <c r="AE44" s="17">
        <v>1</v>
      </c>
      <c r="AF44" s="17">
        <v>1</v>
      </c>
      <c r="AG44" s="17">
        <v>1</v>
      </c>
      <c r="AH44" s="17">
        <v>1</v>
      </c>
      <c r="AI44" s="17">
        <v>1</v>
      </c>
      <c r="AJ44" s="17">
        <v>1</v>
      </c>
      <c r="AK44" s="17">
        <v>1</v>
      </c>
      <c r="AL44" s="17">
        <v>1</v>
      </c>
      <c r="AM44" s="17">
        <v>1</v>
      </c>
      <c r="AN44" s="17">
        <v>1</v>
      </c>
      <c r="AO44" s="17">
        <v>1</v>
      </c>
      <c r="AP44" s="17">
        <v>1</v>
      </c>
      <c r="AQ44" s="17">
        <v>1</v>
      </c>
    </row>
    <row r="45" spans="2:43" x14ac:dyDescent="0.3">
      <c r="C45" s="1" t="s">
        <v>54</v>
      </c>
      <c r="D45" s="17">
        <v>0.85714285714285721</v>
      </c>
      <c r="E45" s="17">
        <v>0.22077922077922077</v>
      </c>
      <c r="F45" s="17">
        <v>0.1655328798185941</v>
      </c>
      <c r="G45" s="17">
        <v>8.9041095890410968E-2</v>
      </c>
      <c r="H45" s="17">
        <v>6.6831683168316836E-2</v>
      </c>
      <c r="I45" s="17">
        <v>0.4</v>
      </c>
      <c r="J45" s="17">
        <v>0.2608695652173913</v>
      </c>
      <c r="K45" s="17">
        <v>0.12954545454545455</v>
      </c>
      <c r="L45" s="17">
        <v>7.7464788732394374E-2</v>
      </c>
      <c r="M45" s="17">
        <v>5.65110565110565E-2</v>
      </c>
      <c r="N45" s="17">
        <v>0.5</v>
      </c>
      <c r="O45" s="17">
        <v>0.1951219512195122</v>
      </c>
      <c r="P45" s="17">
        <v>0.16112531969309465</v>
      </c>
      <c r="Q45" s="17">
        <v>7.8571428571428584E-2</v>
      </c>
      <c r="R45" s="17">
        <v>6.7216981132075471E-2</v>
      </c>
      <c r="S45" s="17">
        <v>0.5625</v>
      </c>
      <c r="T45" s="17">
        <v>0.28947368421052633</v>
      </c>
      <c r="U45" s="17">
        <v>0.15037593984962405</v>
      </c>
      <c r="V45" s="17">
        <v>8.6206896551724144E-2</v>
      </c>
      <c r="W45" s="17">
        <v>5.8152793614595202E-2</v>
      </c>
      <c r="X45" s="17">
        <v>1</v>
      </c>
      <c r="Y45" s="17">
        <v>1</v>
      </c>
      <c r="Z45" s="17">
        <v>1</v>
      </c>
      <c r="AA45" s="17">
        <v>1</v>
      </c>
      <c r="AB45" s="17">
        <v>1</v>
      </c>
      <c r="AC45" s="17">
        <v>1</v>
      </c>
      <c r="AD45" s="17">
        <v>1</v>
      </c>
      <c r="AE45" s="17">
        <v>1</v>
      </c>
      <c r="AF45" s="17">
        <v>1</v>
      </c>
      <c r="AG45" s="17">
        <v>1</v>
      </c>
      <c r="AH45" s="17">
        <v>1</v>
      </c>
      <c r="AI45" s="17">
        <v>1</v>
      </c>
      <c r="AJ45" s="17">
        <v>1</v>
      </c>
      <c r="AK45" s="17">
        <v>1</v>
      </c>
      <c r="AL45" s="17">
        <v>1</v>
      </c>
      <c r="AM45" s="17">
        <v>1</v>
      </c>
      <c r="AN45" s="17">
        <v>1</v>
      </c>
      <c r="AO45" s="17">
        <v>1</v>
      </c>
      <c r="AP45" s="17">
        <v>1</v>
      </c>
      <c r="AQ45" s="17">
        <v>1</v>
      </c>
    </row>
    <row r="46" spans="2:43" x14ac:dyDescent="0.3">
      <c r="C46" s="1" t="s">
        <v>55</v>
      </c>
      <c r="D46" s="17">
        <v>0.5</v>
      </c>
      <c r="E46" s="17">
        <v>0.24096385542168672</v>
      </c>
      <c r="F46" s="17">
        <v>0.1478382147838215</v>
      </c>
      <c r="G46" s="17">
        <v>0.12062256809338522</v>
      </c>
      <c r="H46" s="17">
        <v>6.020187454938717E-2</v>
      </c>
      <c r="I46" s="17">
        <v>0.74999999999999989</v>
      </c>
      <c r="J46" s="17">
        <v>0.1216216216216216</v>
      </c>
      <c r="K46" s="17">
        <v>0.14071428571428571</v>
      </c>
      <c r="L46" s="17">
        <v>0.13398058252427186</v>
      </c>
      <c r="M46" s="17">
        <v>6.2004822597313124E-2</v>
      </c>
      <c r="N46" s="17">
        <v>0.5</v>
      </c>
      <c r="O46" s="17">
        <v>0.2301587301587302</v>
      </c>
      <c r="P46" s="17">
        <v>0.14153132250580044</v>
      </c>
      <c r="Q46" s="17">
        <v>0.1368209255533199</v>
      </c>
      <c r="R46" s="17">
        <v>7.7408637873754155E-2</v>
      </c>
      <c r="S46" s="17" t="s">
        <v>12</v>
      </c>
      <c r="T46" s="17">
        <v>0.19090909090909092</v>
      </c>
      <c r="U46" s="17">
        <v>0.17219078415521422</v>
      </c>
      <c r="V46" s="17">
        <v>0.11538461538461539</v>
      </c>
      <c r="W46" s="17">
        <v>6.6368857689853233E-2</v>
      </c>
      <c r="X46" s="17">
        <v>1</v>
      </c>
      <c r="Y46" s="17">
        <v>1</v>
      </c>
      <c r="Z46" s="17">
        <v>1</v>
      </c>
      <c r="AA46" s="17">
        <v>1</v>
      </c>
      <c r="AB46" s="17">
        <v>1</v>
      </c>
      <c r="AC46" s="17">
        <v>1</v>
      </c>
      <c r="AD46" s="17">
        <v>1</v>
      </c>
      <c r="AE46" s="17">
        <v>1</v>
      </c>
      <c r="AF46" s="17">
        <v>1</v>
      </c>
      <c r="AG46" s="17">
        <v>1</v>
      </c>
      <c r="AH46" s="17">
        <v>1</v>
      </c>
      <c r="AI46" s="17">
        <v>1</v>
      </c>
      <c r="AJ46" s="17">
        <v>1</v>
      </c>
      <c r="AK46" s="17">
        <v>1</v>
      </c>
      <c r="AL46" s="17">
        <v>1</v>
      </c>
      <c r="AM46" s="17">
        <v>1</v>
      </c>
      <c r="AN46" s="17">
        <v>1</v>
      </c>
      <c r="AO46" s="17">
        <v>1</v>
      </c>
      <c r="AP46" s="17">
        <v>1</v>
      </c>
      <c r="AQ46" s="17">
        <v>1</v>
      </c>
    </row>
    <row r="47" spans="2:43" x14ac:dyDescent="0.3">
      <c r="C47" s="1" t="s">
        <v>56</v>
      </c>
      <c r="D47" s="17">
        <v>0.33333333333333337</v>
      </c>
      <c r="E47" s="17">
        <v>0.29411764705882354</v>
      </c>
      <c r="F47" s="17">
        <v>0.14144736842105263</v>
      </c>
      <c r="G47" s="17">
        <v>0.11627906976744186</v>
      </c>
      <c r="H47" s="17">
        <v>8.5443037974683542E-2</v>
      </c>
      <c r="I47" s="17">
        <v>0</v>
      </c>
      <c r="J47" s="17">
        <v>0.2857142857142857</v>
      </c>
      <c r="K47" s="17">
        <v>0.11301369863013698</v>
      </c>
      <c r="L47" s="17">
        <v>0.14285714285714288</v>
      </c>
      <c r="M47" s="17">
        <v>6.2130177514792904E-2</v>
      </c>
      <c r="N47" s="17">
        <v>0.5</v>
      </c>
      <c r="O47" s="17">
        <v>0.2</v>
      </c>
      <c r="P47" s="17">
        <v>0.17045454545454547</v>
      </c>
      <c r="Q47" s="17">
        <v>0.12903225806451613</v>
      </c>
      <c r="R47" s="17">
        <v>8.2111436950146624E-2</v>
      </c>
      <c r="S47" s="17">
        <v>0.5</v>
      </c>
      <c r="T47" s="17">
        <v>0.33333333333333331</v>
      </c>
      <c r="U47" s="17">
        <v>0.21611721611721615</v>
      </c>
      <c r="V47" s="17">
        <v>0.1075268817204301</v>
      </c>
      <c r="W47" s="17">
        <v>8.732394366197184E-2</v>
      </c>
      <c r="X47" s="17">
        <v>1</v>
      </c>
      <c r="Y47" s="17">
        <v>1</v>
      </c>
      <c r="Z47" s="17">
        <v>1</v>
      </c>
      <c r="AA47" s="17">
        <v>1</v>
      </c>
      <c r="AB47" s="17">
        <v>1</v>
      </c>
      <c r="AC47" s="17">
        <v>1</v>
      </c>
      <c r="AD47" s="17">
        <v>1</v>
      </c>
      <c r="AE47" s="17">
        <v>1</v>
      </c>
      <c r="AF47" s="17">
        <v>1</v>
      </c>
      <c r="AG47" s="17">
        <v>1</v>
      </c>
      <c r="AH47" s="17">
        <v>1</v>
      </c>
      <c r="AI47" s="17">
        <v>1</v>
      </c>
      <c r="AJ47" s="17">
        <v>1</v>
      </c>
      <c r="AK47" s="17">
        <v>1</v>
      </c>
      <c r="AL47" s="17">
        <v>1</v>
      </c>
      <c r="AM47" s="17">
        <v>1</v>
      </c>
      <c r="AN47" s="17">
        <v>1</v>
      </c>
      <c r="AO47" s="17">
        <v>1</v>
      </c>
      <c r="AP47" s="17">
        <v>1</v>
      </c>
      <c r="AQ47" s="17">
        <v>1</v>
      </c>
    </row>
    <row r="48" spans="2:43" x14ac:dyDescent="0.3">
      <c r="B48" s="13" t="s">
        <v>60</v>
      </c>
      <c r="C48" s="13"/>
      <c r="D48" s="22">
        <v>0.54054054054054035</v>
      </c>
      <c r="E48" s="22">
        <v>0.30591133004926102</v>
      </c>
      <c r="F48" s="22">
        <v>0.22541890610180215</v>
      </c>
      <c r="G48" s="22">
        <v>0.17785746302106675</v>
      </c>
      <c r="H48" s="22">
        <v>0.10151406520180503</v>
      </c>
      <c r="I48" s="22">
        <v>0.46212121212121204</v>
      </c>
      <c r="J48" s="22">
        <v>0.30064995357474483</v>
      </c>
      <c r="K48" s="22">
        <v>0.21084190513333009</v>
      </c>
      <c r="L48" s="22">
        <v>0.17505995203836933</v>
      </c>
      <c r="M48" s="22">
        <v>9.7558516965383785E-2</v>
      </c>
      <c r="N48" s="22">
        <v>0.53582554517133973</v>
      </c>
      <c r="O48" s="22">
        <v>0.33340240364691259</v>
      </c>
      <c r="P48" s="22">
        <v>0.22844439875613579</v>
      </c>
      <c r="Q48" s="22">
        <v>0.18245804006497024</v>
      </c>
      <c r="R48" s="22">
        <v>0.11405928969768123</v>
      </c>
      <c r="S48" s="22">
        <v>0.54035087719298236</v>
      </c>
      <c r="T48" s="22">
        <v>0.31248573385071898</v>
      </c>
      <c r="U48" s="22">
        <v>0.2298119469026548</v>
      </c>
      <c r="V48" s="22">
        <v>0.18296149539150655</v>
      </c>
      <c r="W48" s="22">
        <v>0.1033044714154807</v>
      </c>
      <c r="X48" s="22">
        <v>1</v>
      </c>
      <c r="Y48" s="22">
        <v>1</v>
      </c>
      <c r="Z48" s="22">
        <v>1</v>
      </c>
      <c r="AA48" s="22">
        <v>1</v>
      </c>
      <c r="AB48" s="22">
        <v>1</v>
      </c>
      <c r="AC48" s="22">
        <v>1</v>
      </c>
      <c r="AD48" s="22">
        <v>1</v>
      </c>
      <c r="AE48" s="22">
        <v>1</v>
      </c>
      <c r="AF48" s="22">
        <v>1</v>
      </c>
      <c r="AG48" s="22">
        <v>1</v>
      </c>
      <c r="AH48" s="22">
        <v>1</v>
      </c>
      <c r="AI48" s="22">
        <v>1</v>
      </c>
      <c r="AJ48" s="22">
        <v>1</v>
      </c>
      <c r="AK48" s="22">
        <v>1</v>
      </c>
      <c r="AL48" s="22">
        <v>1</v>
      </c>
      <c r="AM48" s="22">
        <v>1</v>
      </c>
      <c r="AN48" s="22">
        <v>1</v>
      </c>
      <c r="AO48" s="22">
        <v>1</v>
      </c>
      <c r="AP48" s="22">
        <v>1</v>
      </c>
      <c r="AQ48" s="22">
        <v>1</v>
      </c>
    </row>
    <row r="49" spans="2:43" x14ac:dyDescent="0.3">
      <c r="B49" s="1" t="s">
        <v>33</v>
      </c>
      <c r="C49" s="1" t="s">
        <v>40</v>
      </c>
      <c r="D49" s="17">
        <v>0.33333333333333331</v>
      </c>
      <c r="E49" s="17">
        <v>0.35005926511260371</v>
      </c>
      <c r="F49" s="17">
        <v>0.21855477855477856</v>
      </c>
      <c r="G49" s="17">
        <v>0.18871595330739299</v>
      </c>
      <c r="H49" s="17">
        <v>0.10130823229100192</v>
      </c>
      <c r="I49" s="17">
        <v>0.36538461538461536</v>
      </c>
      <c r="J49" s="17">
        <v>0.28075313807531377</v>
      </c>
      <c r="K49" s="17">
        <v>0.20228431187464602</v>
      </c>
      <c r="L49" s="17">
        <v>0.18838591678097852</v>
      </c>
      <c r="M49" s="17">
        <v>9.5862607338017172E-2</v>
      </c>
      <c r="N49" s="17">
        <v>0.19117647058823531</v>
      </c>
      <c r="O49" s="17">
        <v>0.26844444444444449</v>
      </c>
      <c r="P49" s="17">
        <v>0.21550131284644561</v>
      </c>
      <c r="Q49" s="17">
        <v>0.18611111111111112</v>
      </c>
      <c r="R49" s="17">
        <v>0.11963374362053437</v>
      </c>
      <c r="S49" s="17">
        <v>0.19480519480519481</v>
      </c>
      <c r="T49" s="17">
        <v>0.28665651953323185</v>
      </c>
      <c r="U49" s="17">
        <v>0.21349822644041799</v>
      </c>
      <c r="V49" s="17">
        <v>0.19786324786324785</v>
      </c>
      <c r="W49" s="17">
        <v>0.10908830275229357</v>
      </c>
      <c r="X49" s="17">
        <v>1</v>
      </c>
      <c r="Y49" s="17">
        <v>1</v>
      </c>
      <c r="Z49" s="17">
        <v>1</v>
      </c>
      <c r="AA49" s="17">
        <v>1</v>
      </c>
      <c r="AB49" s="17">
        <v>1</v>
      </c>
      <c r="AC49" s="17">
        <v>1</v>
      </c>
      <c r="AD49" s="17">
        <v>1</v>
      </c>
      <c r="AE49" s="17">
        <v>1</v>
      </c>
      <c r="AF49" s="17">
        <v>1</v>
      </c>
      <c r="AG49" s="17">
        <v>1</v>
      </c>
      <c r="AH49" s="17">
        <v>1</v>
      </c>
      <c r="AI49" s="17">
        <v>1</v>
      </c>
      <c r="AJ49" s="17">
        <v>1</v>
      </c>
      <c r="AK49" s="17">
        <v>1</v>
      </c>
      <c r="AL49" s="17">
        <v>1</v>
      </c>
      <c r="AM49" s="17">
        <v>1</v>
      </c>
      <c r="AN49" s="17">
        <v>1</v>
      </c>
      <c r="AO49" s="17">
        <v>1</v>
      </c>
      <c r="AP49" s="17">
        <v>1</v>
      </c>
      <c r="AQ49" s="17">
        <v>1</v>
      </c>
    </row>
    <row r="50" spans="2:43" x14ac:dyDescent="0.3">
      <c r="C50" s="1" t="s">
        <v>41</v>
      </c>
      <c r="D50" s="17">
        <v>0.33333333333333337</v>
      </c>
      <c r="E50" s="17">
        <v>0.22950819672131148</v>
      </c>
      <c r="F50" s="17">
        <v>0.11185086551264982</v>
      </c>
      <c r="G50" s="17">
        <v>7.8260869565217397E-2</v>
      </c>
      <c r="H50" s="17">
        <v>4.9402390438247012E-2</v>
      </c>
      <c r="I50" s="17">
        <v>0.72727272727272729</v>
      </c>
      <c r="J50" s="17">
        <v>0.27777777777777779</v>
      </c>
      <c r="K50" s="17">
        <v>9.5360824742268036E-2</v>
      </c>
      <c r="L50" s="17">
        <v>7.0726915520628694E-2</v>
      </c>
      <c r="M50" s="17">
        <v>5.3446940356312943E-2</v>
      </c>
      <c r="N50" s="17">
        <v>0.29166666666666669</v>
      </c>
      <c r="O50" s="17">
        <v>0.21656050955414011</v>
      </c>
      <c r="P50" s="17">
        <v>0.1242320819112628</v>
      </c>
      <c r="Q50" s="17">
        <v>8.3333333333333329E-2</v>
      </c>
      <c r="R50" s="17">
        <v>6.2992125984251968E-2</v>
      </c>
      <c r="S50" s="17">
        <v>0.13333333333333333</v>
      </c>
      <c r="T50" s="17">
        <v>0.16049382716049385</v>
      </c>
      <c r="U50" s="17">
        <v>8.9958158995815898E-2</v>
      </c>
      <c r="V50" s="17">
        <v>9.8484848484848495E-2</v>
      </c>
      <c r="W50" s="17">
        <v>6.3182527301092042E-2</v>
      </c>
      <c r="X50" s="17">
        <v>1</v>
      </c>
      <c r="Y50" s="17">
        <v>1</v>
      </c>
      <c r="Z50" s="17">
        <v>1</v>
      </c>
      <c r="AA50" s="17">
        <v>1</v>
      </c>
      <c r="AB50" s="17">
        <v>1</v>
      </c>
      <c r="AC50" s="17">
        <v>1</v>
      </c>
      <c r="AD50" s="17">
        <v>1</v>
      </c>
      <c r="AE50" s="17">
        <v>1</v>
      </c>
      <c r="AF50" s="17">
        <v>1</v>
      </c>
      <c r="AG50" s="17">
        <v>1</v>
      </c>
      <c r="AH50" s="17">
        <v>1</v>
      </c>
      <c r="AI50" s="17">
        <v>1</v>
      </c>
      <c r="AJ50" s="17">
        <v>1</v>
      </c>
      <c r="AK50" s="17">
        <v>1</v>
      </c>
      <c r="AL50" s="17">
        <v>1</v>
      </c>
      <c r="AM50" s="17">
        <v>1</v>
      </c>
      <c r="AN50" s="17">
        <v>1</v>
      </c>
      <c r="AO50" s="17">
        <v>1</v>
      </c>
      <c r="AP50" s="17">
        <v>1</v>
      </c>
      <c r="AQ50" s="17">
        <v>1</v>
      </c>
    </row>
    <row r="51" spans="2:43" x14ac:dyDescent="0.3">
      <c r="C51" s="1" t="s">
        <v>42</v>
      </c>
      <c r="D51" s="17" t="s">
        <v>12</v>
      </c>
      <c r="E51" s="17">
        <v>0.22340425531914893</v>
      </c>
      <c r="F51" s="17">
        <v>0.1633085896076352</v>
      </c>
      <c r="G51" s="17">
        <v>0.12204724409448819</v>
      </c>
      <c r="H51" s="17">
        <v>8.0691642651296844E-2</v>
      </c>
      <c r="I51" s="17" t="s">
        <v>12</v>
      </c>
      <c r="J51" s="17">
        <v>0.26530612244897961</v>
      </c>
      <c r="K51" s="17">
        <v>0.18307086614173229</v>
      </c>
      <c r="L51" s="17">
        <v>0.12621359223300971</v>
      </c>
      <c r="M51" s="17">
        <v>7.9349904397705562E-2</v>
      </c>
      <c r="N51" s="17" t="s">
        <v>12</v>
      </c>
      <c r="O51" s="17">
        <v>0.22641509433962267</v>
      </c>
      <c r="P51" s="17">
        <v>0.18796198521647312</v>
      </c>
      <c r="Q51" s="17">
        <v>0.14859437751004018</v>
      </c>
      <c r="R51" s="17">
        <v>8.6073500967117994E-2</v>
      </c>
      <c r="S51" s="17" t="s">
        <v>12</v>
      </c>
      <c r="T51" s="17">
        <v>0.2820512820512821</v>
      </c>
      <c r="U51" s="17">
        <v>0.14174972314507198</v>
      </c>
      <c r="V51" s="17">
        <v>0.12698412698412698</v>
      </c>
      <c r="W51" s="17">
        <v>7.9620853080568724E-2</v>
      </c>
      <c r="X51" s="17"/>
      <c r="Y51" s="17">
        <v>1</v>
      </c>
      <c r="Z51" s="17">
        <v>1</v>
      </c>
      <c r="AA51" s="17">
        <v>1</v>
      </c>
      <c r="AB51" s="17">
        <v>1</v>
      </c>
      <c r="AC51" s="17"/>
      <c r="AD51" s="17">
        <v>1</v>
      </c>
      <c r="AE51" s="17">
        <v>1</v>
      </c>
      <c r="AF51" s="17">
        <v>1</v>
      </c>
      <c r="AG51" s="17">
        <v>1</v>
      </c>
      <c r="AH51" s="17"/>
      <c r="AI51" s="17">
        <v>1</v>
      </c>
      <c r="AJ51" s="17">
        <v>1</v>
      </c>
      <c r="AK51" s="17">
        <v>1</v>
      </c>
      <c r="AL51" s="17">
        <v>1</v>
      </c>
      <c r="AM51" s="17"/>
      <c r="AN51" s="17">
        <v>1</v>
      </c>
      <c r="AO51" s="17">
        <v>1</v>
      </c>
      <c r="AP51" s="17">
        <v>1</v>
      </c>
      <c r="AQ51" s="17">
        <v>1</v>
      </c>
    </row>
    <row r="52" spans="2:43" x14ac:dyDescent="0.3">
      <c r="C52" s="1" t="s">
        <v>43</v>
      </c>
      <c r="D52" s="17">
        <v>0.46153846153846151</v>
      </c>
      <c r="E52" s="17">
        <v>0.11940298507462685</v>
      </c>
      <c r="F52" s="17">
        <v>0.14152892561983468</v>
      </c>
      <c r="G52" s="17">
        <v>0.16438356164383561</v>
      </c>
      <c r="H52" s="17">
        <v>5.0505050505050511E-2</v>
      </c>
      <c r="I52" s="17">
        <v>0.41176470588235292</v>
      </c>
      <c r="J52" s="17">
        <v>0.10407239819004524</v>
      </c>
      <c r="K52" s="17">
        <v>0.11863488624052004</v>
      </c>
      <c r="L52" s="17">
        <v>0.11855670103092783</v>
      </c>
      <c r="M52" s="17">
        <v>6.2186559679037114E-2</v>
      </c>
      <c r="N52" s="17">
        <v>0.26315789473684209</v>
      </c>
      <c r="O52" s="17">
        <v>0.2481751824817518</v>
      </c>
      <c r="P52" s="17">
        <v>0.1762672811059908</v>
      </c>
      <c r="Q52" s="17">
        <v>0.13368983957219252</v>
      </c>
      <c r="R52" s="17">
        <v>0.1004524886877828</v>
      </c>
      <c r="S52" s="17">
        <v>8.6956521739130446E-2</v>
      </c>
      <c r="T52" s="17">
        <v>0.28915662650602408</v>
      </c>
      <c r="U52" s="17">
        <v>0.15667655786350149</v>
      </c>
      <c r="V52" s="17">
        <v>0.11804008908685969</v>
      </c>
      <c r="W52" s="17">
        <v>8.9108910891089119E-2</v>
      </c>
      <c r="X52" s="17">
        <v>1</v>
      </c>
      <c r="Y52" s="17">
        <v>1</v>
      </c>
      <c r="Z52" s="17">
        <v>1</v>
      </c>
      <c r="AA52" s="17">
        <v>1</v>
      </c>
      <c r="AB52" s="17">
        <v>1</v>
      </c>
      <c r="AC52" s="17">
        <v>1</v>
      </c>
      <c r="AD52" s="17">
        <v>1</v>
      </c>
      <c r="AE52" s="17">
        <v>1</v>
      </c>
      <c r="AF52" s="17">
        <v>1</v>
      </c>
      <c r="AG52" s="17">
        <v>1</v>
      </c>
      <c r="AH52" s="17">
        <v>1</v>
      </c>
      <c r="AI52" s="17">
        <v>1</v>
      </c>
      <c r="AJ52" s="17">
        <v>1</v>
      </c>
      <c r="AK52" s="17">
        <v>1</v>
      </c>
      <c r="AL52" s="17">
        <v>1</v>
      </c>
      <c r="AM52" s="17">
        <v>1</v>
      </c>
      <c r="AN52" s="17">
        <v>1</v>
      </c>
      <c r="AO52" s="17">
        <v>1</v>
      </c>
      <c r="AP52" s="17">
        <v>1</v>
      </c>
      <c r="AQ52" s="17">
        <v>1</v>
      </c>
    </row>
    <row r="53" spans="2:43" x14ac:dyDescent="0.3">
      <c r="C53" s="1" t="s">
        <v>44</v>
      </c>
      <c r="D53" s="17">
        <v>0.55555555555555558</v>
      </c>
      <c r="E53" s="17">
        <v>0.2857142857142857</v>
      </c>
      <c r="F53" s="17">
        <v>0.19290389252497417</v>
      </c>
      <c r="G53" s="17">
        <v>0.19962686567164178</v>
      </c>
      <c r="H53" s="17">
        <v>0.1388583973655324</v>
      </c>
      <c r="I53" s="17">
        <v>0.5</v>
      </c>
      <c r="J53" s="17">
        <v>0.30434782608695654</v>
      </c>
      <c r="K53" s="17">
        <v>0.20109066121336061</v>
      </c>
      <c r="L53" s="17">
        <v>0.22178217821782176</v>
      </c>
      <c r="M53" s="17">
        <v>0.13435114503816792</v>
      </c>
      <c r="N53" s="17">
        <v>0.7</v>
      </c>
      <c r="O53" s="17">
        <v>0.29617834394904463</v>
      </c>
      <c r="P53" s="17">
        <v>0.23176601258793039</v>
      </c>
      <c r="Q53" s="17">
        <v>0.19782214156079855</v>
      </c>
      <c r="R53" s="17">
        <v>0.1643979057591623</v>
      </c>
      <c r="S53" s="17">
        <v>0.41666666666666669</v>
      </c>
      <c r="T53" s="17">
        <v>0.3383084577114428</v>
      </c>
      <c r="U53" s="17">
        <v>0.26433243555213548</v>
      </c>
      <c r="V53" s="17">
        <v>0.20214395099540583</v>
      </c>
      <c r="W53" s="17">
        <v>0.13469387755102041</v>
      </c>
      <c r="X53" s="17">
        <v>1</v>
      </c>
      <c r="Y53" s="17">
        <v>1</v>
      </c>
      <c r="Z53" s="17">
        <v>1</v>
      </c>
      <c r="AA53" s="17">
        <v>1</v>
      </c>
      <c r="AB53" s="17">
        <v>1</v>
      </c>
      <c r="AC53" s="17">
        <v>1</v>
      </c>
      <c r="AD53" s="17">
        <v>1</v>
      </c>
      <c r="AE53" s="17">
        <v>1</v>
      </c>
      <c r="AF53" s="17">
        <v>1</v>
      </c>
      <c r="AG53" s="17">
        <v>1</v>
      </c>
      <c r="AH53" s="17">
        <v>1</v>
      </c>
      <c r="AI53" s="17">
        <v>1</v>
      </c>
      <c r="AJ53" s="17">
        <v>1</v>
      </c>
      <c r="AK53" s="17">
        <v>1</v>
      </c>
      <c r="AL53" s="17">
        <v>1</v>
      </c>
      <c r="AM53" s="17">
        <v>1</v>
      </c>
      <c r="AN53" s="17">
        <v>1</v>
      </c>
      <c r="AO53" s="17">
        <v>1</v>
      </c>
      <c r="AP53" s="17">
        <v>1</v>
      </c>
      <c r="AQ53" s="17">
        <v>1</v>
      </c>
    </row>
    <row r="54" spans="2:43" x14ac:dyDescent="0.3">
      <c r="C54" s="1" t="s">
        <v>45</v>
      </c>
      <c r="D54" s="17" t="s">
        <v>12</v>
      </c>
      <c r="E54" s="17">
        <v>0.13953488372093023</v>
      </c>
      <c r="F54" s="17">
        <v>0.11544461778471141</v>
      </c>
      <c r="G54" s="17">
        <v>0.10050251256281408</v>
      </c>
      <c r="H54" s="17">
        <v>6.0390763765541741E-2</v>
      </c>
      <c r="I54" s="17">
        <v>0.25</v>
      </c>
      <c r="J54" s="17">
        <v>0.17391304347826089</v>
      </c>
      <c r="K54" s="17">
        <v>0.12462462462462462</v>
      </c>
      <c r="L54" s="17">
        <v>9.7826086956521743E-2</v>
      </c>
      <c r="M54" s="17">
        <v>6.0034305317324191E-2</v>
      </c>
      <c r="N54" s="17">
        <v>0.2</v>
      </c>
      <c r="O54" s="17">
        <v>0.24137931034482757</v>
      </c>
      <c r="P54" s="17">
        <v>0.14527027027027026</v>
      </c>
      <c r="Q54" s="17">
        <v>0.1111111111111111</v>
      </c>
      <c r="R54" s="17">
        <v>8.1632653061224497E-2</v>
      </c>
      <c r="S54" s="17" t="s">
        <v>12</v>
      </c>
      <c r="T54" s="17">
        <v>0.22857142857142859</v>
      </c>
      <c r="U54" s="17">
        <v>0.12820512820512819</v>
      </c>
      <c r="V54" s="17">
        <v>7.5555555555555556E-2</v>
      </c>
      <c r="W54" s="17">
        <v>7.5928917609046853E-2</v>
      </c>
      <c r="X54" s="17">
        <v>1</v>
      </c>
      <c r="Y54" s="17">
        <v>1</v>
      </c>
      <c r="Z54" s="17">
        <v>1</v>
      </c>
      <c r="AA54" s="17">
        <v>1</v>
      </c>
      <c r="AB54" s="17">
        <v>1</v>
      </c>
      <c r="AC54" s="17">
        <v>1</v>
      </c>
      <c r="AD54" s="17">
        <v>1</v>
      </c>
      <c r="AE54" s="17">
        <v>1</v>
      </c>
      <c r="AF54" s="17">
        <v>1</v>
      </c>
      <c r="AG54" s="17">
        <v>1</v>
      </c>
      <c r="AH54" s="17">
        <v>1</v>
      </c>
      <c r="AI54" s="17">
        <v>1</v>
      </c>
      <c r="AJ54" s="17">
        <v>1</v>
      </c>
      <c r="AK54" s="17">
        <v>1</v>
      </c>
      <c r="AL54" s="17">
        <v>1</v>
      </c>
      <c r="AM54" s="17"/>
      <c r="AN54" s="17">
        <v>1</v>
      </c>
      <c r="AO54" s="17">
        <v>1</v>
      </c>
      <c r="AP54" s="17">
        <v>1</v>
      </c>
      <c r="AQ54" s="17">
        <v>1</v>
      </c>
    </row>
    <row r="55" spans="2:43" x14ac:dyDescent="0.3">
      <c r="C55" s="1" t="s">
        <v>47</v>
      </c>
      <c r="D55" s="17">
        <v>0.25</v>
      </c>
      <c r="E55" s="17">
        <v>0.23148148148148148</v>
      </c>
      <c r="F55" s="17">
        <v>0.15331125827814568</v>
      </c>
      <c r="G55" s="17">
        <v>0.125</v>
      </c>
      <c r="H55" s="17">
        <v>6.5872459705676248E-2</v>
      </c>
      <c r="I55" s="17">
        <v>0.15384615384615385</v>
      </c>
      <c r="J55" s="17">
        <v>0.2067669172932331</v>
      </c>
      <c r="K55" s="17">
        <v>0.13441045032657273</v>
      </c>
      <c r="L55" s="17">
        <v>0.12686567164179105</v>
      </c>
      <c r="M55" s="17">
        <v>6.745252128356255E-2</v>
      </c>
      <c r="N55" s="17">
        <v>0.16666666666666669</v>
      </c>
      <c r="O55" s="17">
        <v>0.22433460076045625</v>
      </c>
      <c r="P55" s="17">
        <v>0.14938917975567192</v>
      </c>
      <c r="Q55" s="17">
        <v>0.12681159420289853</v>
      </c>
      <c r="R55" s="17">
        <v>8.4424083769633507E-2</v>
      </c>
      <c r="S55" s="17">
        <v>0.1</v>
      </c>
      <c r="T55" s="17">
        <v>0.18297872340425531</v>
      </c>
      <c r="U55" s="17">
        <v>0.11647535449020932</v>
      </c>
      <c r="V55" s="17">
        <v>0.12965964343598055</v>
      </c>
      <c r="W55" s="17">
        <v>8.7296416938110757E-2</v>
      </c>
      <c r="X55" s="17">
        <v>1</v>
      </c>
      <c r="Y55" s="17">
        <v>1</v>
      </c>
      <c r="Z55" s="17">
        <v>1</v>
      </c>
      <c r="AA55" s="17">
        <v>1</v>
      </c>
      <c r="AB55" s="17">
        <v>1</v>
      </c>
      <c r="AC55" s="17">
        <v>1</v>
      </c>
      <c r="AD55" s="17">
        <v>1</v>
      </c>
      <c r="AE55" s="17">
        <v>1</v>
      </c>
      <c r="AF55" s="17">
        <v>1</v>
      </c>
      <c r="AG55" s="17">
        <v>1</v>
      </c>
      <c r="AH55" s="17">
        <v>1</v>
      </c>
      <c r="AI55" s="17">
        <v>1</v>
      </c>
      <c r="AJ55" s="17">
        <v>1</v>
      </c>
      <c r="AK55" s="17">
        <v>1</v>
      </c>
      <c r="AL55" s="17">
        <v>1</v>
      </c>
      <c r="AM55" s="17">
        <v>1</v>
      </c>
      <c r="AN55" s="17">
        <v>1</v>
      </c>
      <c r="AO55" s="17">
        <v>1</v>
      </c>
      <c r="AP55" s="17">
        <v>1</v>
      </c>
      <c r="AQ55" s="17">
        <v>1</v>
      </c>
    </row>
    <row r="56" spans="2:43" x14ac:dyDescent="0.3">
      <c r="C56" s="1" t="s">
        <v>46</v>
      </c>
      <c r="D56" s="17">
        <v>0.33333333333333331</v>
      </c>
      <c r="E56" s="17">
        <v>0.22075055187637971</v>
      </c>
      <c r="F56" s="17">
        <v>0.11501042390548992</v>
      </c>
      <c r="G56" s="17">
        <v>8.9974293059125965E-2</v>
      </c>
      <c r="H56" s="17">
        <v>6.5097646469704562E-2</v>
      </c>
      <c r="I56" s="17">
        <v>0.5</v>
      </c>
      <c r="J56" s="17">
        <v>0.21779859484777514</v>
      </c>
      <c r="K56" s="17">
        <v>0.11040113596024138</v>
      </c>
      <c r="L56" s="17">
        <v>0.11004126547455295</v>
      </c>
      <c r="M56" s="17">
        <v>5.8465855940130963E-2</v>
      </c>
      <c r="N56" s="17">
        <v>0.33333333333333337</v>
      </c>
      <c r="O56" s="17">
        <v>0.23563218390804597</v>
      </c>
      <c r="P56" s="17">
        <v>0.12174550788412174</v>
      </c>
      <c r="Q56" s="17">
        <v>9.7902097902097904E-2</v>
      </c>
      <c r="R56" s="17">
        <v>6.6542577943229417E-2</v>
      </c>
      <c r="S56" s="17">
        <v>0.25</v>
      </c>
      <c r="T56" s="17">
        <v>0.21385542168674698</v>
      </c>
      <c r="U56" s="17">
        <v>0.1044776119402985</v>
      </c>
      <c r="V56" s="17">
        <v>8.4099868593955338E-2</v>
      </c>
      <c r="W56" s="17">
        <v>6.5970574276222119E-2</v>
      </c>
      <c r="X56" s="17">
        <v>1</v>
      </c>
      <c r="Y56" s="17">
        <v>1</v>
      </c>
      <c r="Z56" s="17">
        <v>1</v>
      </c>
      <c r="AA56" s="17">
        <v>1</v>
      </c>
      <c r="AB56" s="17">
        <v>1</v>
      </c>
      <c r="AC56" s="17">
        <v>1</v>
      </c>
      <c r="AD56" s="17">
        <v>1</v>
      </c>
      <c r="AE56" s="17">
        <v>1</v>
      </c>
      <c r="AF56" s="17">
        <v>1</v>
      </c>
      <c r="AG56" s="17">
        <v>1</v>
      </c>
      <c r="AH56" s="17">
        <v>1</v>
      </c>
      <c r="AI56" s="17">
        <v>1</v>
      </c>
      <c r="AJ56" s="17">
        <v>1</v>
      </c>
      <c r="AK56" s="17">
        <v>1</v>
      </c>
      <c r="AL56" s="17">
        <v>1</v>
      </c>
      <c r="AM56" s="17">
        <v>1</v>
      </c>
      <c r="AN56" s="17">
        <v>1</v>
      </c>
      <c r="AO56" s="17">
        <v>1</v>
      </c>
      <c r="AP56" s="17">
        <v>1</v>
      </c>
      <c r="AQ56" s="17">
        <v>1</v>
      </c>
    </row>
    <row r="57" spans="2:43" x14ac:dyDescent="0.3">
      <c r="C57" s="1" t="s">
        <v>48</v>
      </c>
      <c r="D57" s="17">
        <v>0.31343283582089554</v>
      </c>
      <c r="E57" s="17">
        <v>0.19631901840490795</v>
      </c>
      <c r="F57" s="17">
        <v>0.1348767565077171</v>
      </c>
      <c r="G57" s="17">
        <v>0.11528291909042836</v>
      </c>
      <c r="H57" s="17">
        <v>6.2262718299164771E-2</v>
      </c>
      <c r="I57" s="17">
        <v>0.24324324324324323</v>
      </c>
      <c r="J57" s="17">
        <v>0.22720478325859489</v>
      </c>
      <c r="K57" s="17">
        <v>0.13226793607616458</v>
      </c>
      <c r="L57" s="17">
        <v>0.1072961373390558</v>
      </c>
      <c r="M57" s="17">
        <v>5.5903673669984028E-2</v>
      </c>
      <c r="N57" s="17">
        <v>0.27999999999999997</v>
      </c>
      <c r="O57" s="17">
        <v>0.21138996138996138</v>
      </c>
      <c r="P57" s="17">
        <v>0.15045470242891676</v>
      </c>
      <c r="Q57" s="17">
        <v>0.11864406779661016</v>
      </c>
      <c r="R57" s="17">
        <v>7.2935949648278417E-2</v>
      </c>
      <c r="S57" s="17">
        <v>0.32258064516129031</v>
      </c>
      <c r="T57" s="17">
        <v>0.17547000895255149</v>
      </c>
      <c r="U57" s="17">
        <v>0.12896430661205383</v>
      </c>
      <c r="V57" s="17">
        <v>0.13420316868592733</v>
      </c>
      <c r="W57" s="17">
        <v>5.866794902620822E-2</v>
      </c>
      <c r="X57" s="17">
        <v>1</v>
      </c>
      <c r="Y57" s="17">
        <v>1</v>
      </c>
      <c r="Z57" s="17">
        <v>1</v>
      </c>
      <c r="AA57" s="17">
        <v>1</v>
      </c>
      <c r="AB57" s="17">
        <v>1</v>
      </c>
      <c r="AC57" s="17">
        <v>1</v>
      </c>
      <c r="AD57" s="17">
        <v>1</v>
      </c>
      <c r="AE57" s="17">
        <v>1</v>
      </c>
      <c r="AF57" s="17">
        <v>1</v>
      </c>
      <c r="AG57" s="17">
        <v>1</v>
      </c>
      <c r="AH57" s="17">
        <v>1</v>
      </c>
      <c r="AI57" s="17">
        <v>1</v>
      </c>
      <c r="AJ57" s="17">
        <v>1</v>
      </c>
      <c r="AK57" s="17">
        <v>1</v>
      </c>
      <c r="AL57" s="17">
        <v>1</v>
      </c>
      <c r="AM57" s="17">
        <v>1</v>
      </c>
      <c r="AN57" s="17">
        <v>1</v>
      </c>
      <c r="AO57" s="17">
        <v>1</v>
      </c>
      <c r="AP57" s="17">
        <v>1</v>
      </c>
      <c r="AQ57" s="17">
        <v>1</v>
      </c>
    </row>
    <row r="58" spans="2:43" x14ac:dyDescent="0.3">
      <c r="C58" s="1" t="s">
        <v>57</v>
      </c>
      <c r="D58" s="17">
        <v>1</v>
      </c>
      <c r="E58" s="17">
        <v>0.46153846153846168</v>
      </c>
      <c r="F58" s="17">
        <v>0.24999999999999997</v>
      </c>
      <c r="G58" s="17">
        <v>5.8823529411764712E-2</v>
      </c>
      <c r="H58" s="17">
        <v>0.08</v>
      </c>
      <c r="I58" s="17">
        <v>1</v>
      </c>
      <c r="J58" s="17">
        <v>0.27586206896551724</v>
      </c>
      <c r="K58" s="17">
        <v>0.24242424242424246</v>
      </c>
      <c r="L58" s="17">
        <v>0.125</v>
      </c>
      <c r="M58" s="17">
        <v>0.14285714285714285</v>
      </c>
      <c r="N58" s="17">
        <v>1</v>
      </c>
      <c r="O58" s="17">
        <v>0.27272727272727276</v>
      </c>
      <c r="P58" s="17">
        <v>0.23809523809523811</v>
      </c>
      <c r="Q58" s="17">
        <v>0.29411764705882354</v>
      </c>
      <c r="R58" s="17">
        <v>0.10416666666666667</v>
      </c>
      <c r="S58" s="17" t="s">
        <v>12</v>
      </c>
      <c r="T58" s="17">
        <v>0.36363636363636359</v>
      </c>
      <c r="U58" s="17">
        <v>0.22500000000000001</v>
      </c>
      <c r="V58" s="17">
        <v>0.11111111111111112</v>
      </c>
      <c r="W58" s="17">
        <v>0.15217391304347827</v>
      </c>
      <c r="X58" s="17">
        <v>1</v>
      </c>
      <c r="Y58" s="17">
        <v>1</v>
      </c>
      <c r="Z58" s="17">
        <v>1</v>
      </c>
      <c r="AA58" s="17">
        <v>1</v>
      </c>
      <c r="AB58" s="17">
        <v>1</v>
      </c>
      <c r="AC58" s="17">
        <v>1</v>
      </c>
      <c r="AD58" s="17">
        <v>1</v>
      </c>
      <c r="AE58" s="17">
        <v>1</v>
      </c>
      <c r="AF58" s="17">
        <v>1</v>
      </c>
      <c r="AG58" s="17">
        <v>1</v>
      </c>
      <c r="AH58" s="17">
        <v>1</v>
      </c>
      <c r="AI58" s="17">
        <v>1</v>
      </c>
      <c r="AJ58" s="17">
        <v>1</v>
      </c>
      <c r="AK58" s="17">
        <v>1</v>
      </c>
      <c r="AL58" s="17">
        <v>1</v>
      </c>
      <c r="AM58" s="17"/>
      <c r="AN58" s="17">
        <v>1</v>
      </c>
      <c r="AO58" s="17">
        <v>1</v>
      </c>
      <c r="AP58" s="17">
        <v>1</v>
      </c>
      <c r="AQ58" s="17">
        <v>1</v>
      </c>
    </row>
    <row r="59" spans="2:43" x14ac:dyDescent="0.3">
      <c r="C59" s="1" t="s">
        <v>49</v>
      </c>
      <c r="D59" s="17">
        <v>0.51162790697674421</v>
      </c>
      <c r="E59" s="17">
        <v>0.28208955223880594</v>
      </c>
      <c r="F59" s="17">
        <v>0.16360158893629542</v>
      </c>
      <c r="G59" s="17">
        <v>9.4208494208494198E-2</v>
      </c>
      <c r="H59" s="17">
        <v>9.0993500464252558E-2</v>
      </c>
      <c r="I59" s="17">
        <v>9.9999999999999992E-2</v>
      </c>
      <c r="J59" s="17">
        <v>0.2353823088455772</v>
      </c>
      <c r="K59" s="17">
        <v>0.1314021203523966</v>
      </c>
      <c r="L59" s="17">
        <v>8.4935897435897439E-2</v>
      </c>
      <c r="M59" s="17">
        <v>8.9746416758544653E-2</v>
      </c>
      <c r="N59" s="17">
        <v>8.6956521739130446E-2</v>
      </c>
      <c r="O59" s="17">
        <v>0.2669039145907473</v>
      </c>
      <c r="P59" s="17">
        <v>0.16074476338246702</v>
      </c>
      <c r="Q59" s="17">
        <v>0.13625685199686766</v>
      </c>
      <c r="R59" s="17">
        <v>0.10715048025613662</v>
      </c>
      <c r="S59" s="17">
        <v>0.44736842105263158</v>
      </c>
      <c r="T59" s="17">
        <v>0.26886792452830188</v>
      </c>
      <c r="U59" s="17">
        <v>0.15962366448732257</v>
      </c>
      <c r="V59" s="17">
        <v>0.14701378254211334</v>
      </c>
      <c r="W59" s="17">
        <v>9.3139293139293131E-2</v>
      </c>
      <c r="X59" s="17">
        <v>1</v>
      </c>
      <c r="Y59" s="17">
        <v>1</v>
      </c>
      <c r="Z59" s="17">
        <v>1</v>
      </c>
      <c r="AA59" s="17">
        <v>1</v>
      </c>
      <c r="AB59" s="17">
        <v>1</v>
      </c>
      <c r="AC59" s="17">
        <v>1</v>
      </c>
      <c r="AD59" s="17">
        <v>1</v>
      </c>
      <c r="AE59" s="17">
        <v>1</v>
      </c>
      <c r="AF59" s="17">
        <v>1</v>
      </c>
      <c r="AG59" s="17">
        <v>1</v>
      </c>
      <c r="AH59" s="17">
        <v>1</v>
      </c>
      <c r="AI59" s="17">
        <v>1</v>
      </c>
      <c r="AJ59" s="17">
        <v>1</v>
      </c>
      <c r="AK59" s="17">
        <v>1</v>
      </c>
      <c r="AL59" s="17">
        <v>1</v>
      </c>
      <c r="AM59" s="17">
        <v>1</v>
      </c>
      <c r="AN59" s="17">
        <v>1</v>
      </c>
      <c r="AO59" s="17">
        <v>1</v>
      </c>
      <c r="AP59" s="17">
        <v>1</v>
      </c>
      <c r="AQ59" s="17">
        <v>1</v>
      </c>
    </row>
    <row r="60" spans="2:43" x14ac:dyDescent="0.3">
      <c r="C60" s="1" t="s">
        <v>50</v>
      </c>
      <c r="D60" s="17">
        <v>0.625</v>
      </c>
      <c r="E60" s="17">
        <v>0.31921824104234531</v>
      </c>
      <c r="F60" s="17">
        <v>0.20287958115183244</v>
      </c>
      <c r="G60" s="17">
        <v>0.16363636363636364</v>
      </c>
      <c r="H60" s="17">
        <v>0.12158054711246201</v>
      </c>
      <c r="I60" s="17">
        <v>1</v>
      </c>
      <c r="J60" s="17">
        <v>0.30340557275541802</v>
      </c>
      <c r="K60" s="17">
        <v>0.1608300907911803</v>
      </c>
      <c r="L60" s="17">
        <v>0.171875</v>
      </c>
      <c r="M60" s="17">
        <v>0.10062893081761007</v>
      </c>
      <c r="N60" s="17">
        <v>0.30769230769230771</v>
      </c>
      <c r="O60" s="17">
        <v>0.30909090909090908</v>
      </c>
      <c r="P60" s="17">
        <v>0.1878958479943702</v>
      </c>
      <c r="Q60" s="17">
        <v>0.21283783783783783</v>
      </c>
      <c r="R60" s="17">
        <v>9.0483619344773794E-2</v>
      </c>
      <c r="S60" s="17">
        <v>0.4</v>
      </c>
      <c r="T60" s="17">
        <v>0.31192660550458723</v>
      </c>
      <c r="U60" s="17">
        <v>0.15284441398217957</v>
      </c>
      <c r="V60" s="17">
        <v>0.13782051282051283</v>
      </c>
      <c r="W60" s="17">
        <v>0.10451977401129944</v>
      </c>
      <c r="X60" s="17">
        <v>1</v>
      </c>
      <c r="Y60" s="17">
        <v>1</v>
      </c>
      <c r="Z60" s="17">
        <v>1</v>
      </c>
      <c r="AA60" s="17">
        <v>1</v>
      </c>
      <c r="AB60" s="17">
        <v>1</v>
      </c>
      <c r="AC60" s="17">
        <v>1</v>
      </c>
      <c r="AD60" s="17">
        <v>1</v>
      </c>
      <c r="AE60" s="17">
        <v>1</v>
      </c>
      <c r="AF60" s="17">
        <v>1</v>
      </c>
      <c r="AG60" s="17">
        <v>1</v>
      </c>
      <c r="AH60" s="17">
        <v>1</v>
      </c>
      <c r="AI60" s="17">
        <v>1</v>
      </c>
      <c r="AJ60" s="17">
        <v>1</v>
      </c>
      <c r="AK60" s="17">
        <v>1</v>
      </c>
      <c r="AL60" s="17">
        <v>1</v>
      </c>
      <c r="AM60" s="17">
        <v>1</v>
      </c>
      <c r="AN60" s="17">
        <v>1</v>
      </c>
      <c r="AO60" s="17">
        <v>1</v>
      </c>
      <c r="AP60" s="17">
        <v>1</v>
      </c>
      <c r="AQ60" s="17">
        <v>1</v>
      </c>
    </row>
    <row r="61" spans="2:43" x14ac:dyDescent="0.3">
      <c r="C61" s="1" t="s">
        <v>51</v>
      </c>
      <c r="D61" s="17">
        <v>0.5</v>
      </c>
      <c r="E61" s="17">
        <v>0.2608695652173913</v>
      </c>
      <c r="F61" s="17">
        <v>0.14681892332789559</v>
      </c>
      <c r="G61" s="17">
        <v>0.11510791366906475</v>
      </c>
      <c r="H61" s="17">
        <v>7.3993942016443104E-2</v>
      </c>
      <c r="I61" s="17">
        <v>0.28571428571428575</v>
      </c>
      <c r="J61" s="17">
        <v>0.26495726495726496</v>
      </c>
      <c r="K61" s="17">
        <v>0.12561334641805694</v>
      </c>
      <c r="L61" s="17">
        <v>0.10904255319148935</v>
      </c>
      <c r="M61" s="17">
        <v>6.7618647627047473E-2</v>
      </c>
      <c r="N61" s="17">
        <v>0.16666666666666669</v>
      </c>
      <c r="O61" s="17">
        <v>0.21951219512195122</v>
      </c>
      <c r="P61" s="17">
        <v>0.12308205470313541</v>
      </c>
      <c r="Q61" s="17">
        <v>0.10241820768136559</v>
      </c>
      <c r="R61" s="17">
        <v>8.4142394822006486E-2</v>
      </c>
      <c r="S61" s="17" t="s">
        <v>12</v>
      </c>
      <c r="T61" s="17">
        <v>0.20526315789473684</v>
      </c>
      <c r="U61" s="17">
        <v>0.12312925170068029</v>
      </c>
      <c r="V61" s="17">
        <v>9.4339622641509427E-2</v>
      </c>
      <c r="W61" s="17">
        <v>8.2522382249902687E-2</v>
      </c>
      <c r="X61" s="17">
        <v>1</v>
      </c>
      <c r="Y61" s="17">
        <v>1</v>
      </c>
      <c r="Z61" s="17">
        <v>1</v>
      </c>
      <c r="AA61" s="17">
        <v>1</v>
      </c>
      <c r="AB61" s="17">
        <v>1</v>
      </c>
      <c r="AC61" s="17">
        <v>1</v>
      </c>
      <c r="AD61" s="17">
        <v>1</v>
      </c>
      <c r="AE61" s="17">
        <v>1</v>
      </c>
      <c r="AF61" s="17">
        <v>1</v>
      </c>
      <c r="AG61" s="17">
        <v>1</v>
      </c>
      <c r="AH61" s="17">
        <v>1</v>
      </c>
      <c r="AI61" s="17">
        <v>1</v>
      </c>
      <c r="AJ61" s="17">
        <v>1</v>
      </c>
      <c r="AK61" s="17">
        <v>1</v>
      </c>
      <c r="AL61" s="17">
        <v>1</v>
      </c>
      <c r="AM61" s="17">
        <v>1</v>
      </c>
      <c r="AN61" s="17">
        <v>1</v>
      </c>
      <c r="AO61" s="17">
        <v>1</v>
      </c>
      <c r="AP61" s="17">
        <v>1</v>
      </c>
      <c r="AQ61" s="17">
        <v>1</v>
      </c>
    </row>
    <row r="62" spans="2:43" x14ac:dyDescent="0.3">
      <c r="C62" s="1" t="s">
        <v>52</v>
      </c>
      <c r="D62" s="17">
        <v>0.54761904761904756</v>
      </c>
      <c r="E62" s="17">
        <v>0.23974763406940058</v>
      </c>
      <c r="F62" s="17">
        <v>0.1576223776223776</v>
      </c>
      <c r="G62" s="17">
        <v>0.11906744379683598</v>
      </c>
      <c r="H62" s="17">
        <v>6.3124543017304413E-2</v>
      </c>
      <c r="I62" s="17">
        <v>0.33333333333333331</v>
      </c>
      <c r="J62" s="17">
        <v>0.16264294790343076</v>
      </c>
      <c r="K62" s="17">
        <v>0.11789181692094314</v>
      </c>
      <c r="L62" s="17">
        <v>0.11728931364031278</v>
      </c>
      <c r="M62" s="17">
        <v>7.2280701754385959E-2</v>
      </c>
      <c r="N62" s="17">
        <v>0.34615384615384615</v>
      </c>
      <c r="O62" s="17">
        <v>0.22015503875968992</v>
      </c>
      <c r="P62" s="17">
        <v>0.14395121259395832</v>
      </c>
      <c r="Q62" s="17">
        <v>0.15185504745470232</v>
      </c>
      <c r="R62" s="17">
        <v>8.0004552179355856E-2</v>
      </c>
      <c r="S62" s="17">
        <v>0.10344827586206896</v>
      </c>
      <c r="T62" s="17">
        <v>0.20583941605839415</v>
      </c>
      <c r="U62" s="17">
        <v>0.1394455119407082</v>
      </c>
      <c r="V62" s="17">
        <v>0.13982011447260836</v>
      </c>
      <c r="W62" s="17">
        <v>6.6597534278142648E-2</v>
      </c>
      <c r="X62" s="17">
        <v>1</v>
      </c>
      <c r="Y62" s="17">
        <v>1</v>
      </c>
      <c r="Z62" s="17">
        <v>1</v>
      </c>
      <c r="AA62" s="17">
        <v>1</v>
      </c>
      <c r="AB62" s="17">
        <v>1</v>
      </c>
      <c r="AC62" s="17">
        <v>1</v>
      </c>
      <c r="AD62" s="17">
        <v>1</v>
      </c>
      <c r="AE62" s="17">
        <v>1</v>
      </c>
      <c r="AF62" s="17">
        <v>1</v>
      </c>
      <c r="AG62" s="17">
        <v>1</v>
      </c>
      <c r="AH62" s="17">
        <v>1</v>
      </c>
      <c r="AI62" s="17">
        <v>1</v>
      </c>
      <c r="AJ62" s="17">
        <v>1</v>
      </c>
      <c r="AK62" s="17">
        <v>1</v>
      </c>
      <c r="AL62" s="17">
        <v>1</v>
      </c>
      <c r="AM62" s="17">
        <v>1</v>
      </c>
      <c r="AN62" s="17">
        <v>1</v>
      </c>
      <c r="AO62" s="17">
        <v>1</v>
      </c>
      <c r="AP62" s="17">
        <v>1</v>
      </c>
      <c r="AQ62" s="17">
        <v>1</v>
      </c>
    </row>
    <row r="63" spans="2:43" x14ac:dyDescent="0.3">
      <c r="C63" s="1" t="s">
        <v>58</v>
      </c>
      <c r="D63" s="17">
        <v>1</v>
      </c>
      <c r="E63" s="17">
        <v>0.40540540540540537</v>
      </c>
      <c r="F63" s="17">
        <v>0.22549019607843138</v>
      </c>
      <c r="G63" s="17">
        <v>0.2</v>
      </c>
      <c r="H63" s="17">
        <v>8.0645161290322578E-2</v>
      </c>
      <c r="I63" s="17">
        <v>1</v>
      </c>
      <c r="J63" s="17">
        <v>0.3235294117647059</v>
      </c>
      <c r="K63" s="17">
        <v>0.2608695652173913</v>
      </c>
      <c r="L63" s="17">
        <v>0.20833333333333334</v>
      </c>
      <c r="M63" s="17">
        <v>9.9999999999999992E-2</v>
      </c>
      <c r="N63" s="17">
        <v>0</v>
      </c>
      <c r="O63" s="17">
        <v>0.32258064516129037</v>
      </c>
      <c r="P63" s="17">
        <v>0.27058823529411763</v>
      </c>
      <c r="Q63" s="17">
        <v>0.2608695652173913</v>
      </c>
      <c r="R63" s="17">
        <v>6.6666666666666666E-2</v>
      </c>
      <c r="S63" s="17" t="s">
        <v>12</v>
      </c>
      <c r="T63" s="17">
        <v>0.25</v>
      </c>
      <c r="U63" s="17">
        <v>0.23469387755102036</v>
      </c>
      <c r="V63" s="17">
        <v>0.2105263157894737</v>
      </c>
      <c r="W63" s="17">
        <v>8.4337349397590355E-2</v>
      </c>
      <c r="X63" s="17">
        <v>1</v>
      </c>
      <c r="Y63" s="17">
        <v>1</v>
      </c>
      <c r="Z63" s="17">
        <v>1</v>
      </c>
      <c r="AA63" s="17">
        <v>1</v>
      </c>
      <c r="AB63" s="17">
        <v>1</v>
      </c>
      <c r="AC63" s="17">
        <v>1</v>
      </c>
      <c r="AD63" s="17">
        <v>1</v>
      </c>
      <c r="AE63" s="17">
        <v>1</v>
      </c>
      <c r="AF63" s="17">
        <v>1</v>
      </c>
      <c r="AG63" s="17">
        <v>1</v>
      </c>
      <c r="AH63" s="17">
        <v>1</v>
      </c>
      <c r="AI63" s="17">
        <v>1</v>
      </c>
      <c r="AJ63" s="17">
        <v>1</v>
      </c>
      <c r="AK63" s="17">
        <v>1</v>
      </c>
      <c r="AL63" s="17">
        <v>1</v>
      </c>
      <c r="AM63" s="17">
        <v>1</v>
      </c>
      <c r="AN63" s="17">
        <v>1</v>
      </c>
      <c r="AO63" s="17">
        <v>1</v>
      </c>
      <c r="AP63" s="17">
        <v>1</v>
      </c>
      <c r="AQ63" s="17">
        <v>1</v>
      </c>
    </row>
    <row r="64" spans="2:43" x14ac:dyDescent="0.3">
      <c r="C64" s="1" t="s">
        <v>53</v>
      </c>
      <c r="D64" s="17">
        <v>0.26666666666666666</v>
      </c>
      <c r="E64" s="17">
        <v>0.1834862385321101</v>
      </c>
      <c r="F64" s="17">
        <v>0.15309278350515465</v>
      </c>
      <c r="G64" s="17">
        <v>0.14854111405835541</v>
      </c>
      <c r="H64" s="17">
        <v>7.4678111587982821E-2</v>
      </c>
      <c r="I64" s="17">
        <v>0.17721518987341769</v>
      </c>
      <c r="J64" s="17">
        <v>0.20403022670025187</v>
      </c>
      <c r="K64" s="17">
        <v>0.13447064726542901</v>
      </c>
      <c r="L64" s="17">
        <v>8.8019559902200492E-2</v>
      </c>
      <c r="M64" s="17">
        <v>6.7901234567901231E-2</v>
      </c>
      <c r="N64" s="17">
        <v>0.1864406779661017</v>
      </c>
      <c r="O64" s="17">
        <v>0.192</v>
      </c>
      <c r="P64" s="17">
        <v>0.14873574615765989</v>
      </c>
      <c r="Q64" s="17">
        <v>0.16190476190476191</v>
      </c>
      <c r="R64" s="17">
        <v>8.4245998315080034E-2</v>
      </c>
      <c r="S64" s="17">
        <v>5.3571428571428575E-2</v>
      </c>
      <c r="T64" s="17">
        <v>0.18206521739130438</v>
      </c>
      <c r="U64" s="17">
        <v>0.14056224899598393</v>
      </c>
      <c r="V64" s="17">
        <v>0.12362030905077263</v>
      </c>
      <c r="W64" s="17">
        <v>7.1042471042471037E-2</v>
      </c>
      <c r="X64" s="17">
        <v>1</v>
      </c>
      <c r="Y64" s="17">
        <v>1</v>
      </c>
      <c r="Z64" s="17">
        <v>1</v>
      </c>
      <c r="AA64" s="17">
        <v>1</v>
      </c>
      <c r="AB64" s="17">
        <v>1</v>
      </c>
      <c r="AC64" s="17">
        <v>1</v>
      </c>
      <c r="AD64" s="17">
        <v>1</v>
      </c>
      <c r="AE64" s="17">
        <v>1</v>
      </c>
      <c r="AF64" s="17">
        <v>1</v>
      </c>
      <c r="AG64" s="17">
        <v>1</v>
      </c>
      <c r="AH64" s="17">
        <v>1</v>
      </c>
      <c r="AI64" s="17">
        <v>1</v>
      </c>
      <c r="AJ64" s="17">
        <v>1</v>
      </c>
      <c r="AK64" s="17">
        <v>1</v>
      </c>
      <c r="AL64" s="17">
        <v>1</v>
      </c>
      <c r="AM64" s="17">
        <v>1</v>
      </c>
      <c r="AN64" s="17">
        <v>1</v>
      </c>
      <c r="AO64" s="17">
        <v>1</v>
      </c>
      <c r="AP64" s="17">
        <v>1</v>
      </c>
      <c r="AQ64" s="17">
        <v>1</v>
      </c>
    </row>
    <row r="65" spans="2:43" x14ac:dyDescent="0.3">
      <c r="C65" s="1" t="s">
        <v>54</v>
      </c>
      <c r="D65" s="17">
        <v>0.5</v>
      </c>
      <c r="E65" s="17">
        <v>0.28767123287671237</v>
      </c>
      <c r="F65" s="17">
        <v>0.11451612903225808</v>
      </c>
      <c r="G65" s="17">
        <v>8.4677419354838718E-2</v>
      </c>
      <c r="H65" s="17">
        <v>4.5454545454545456E-2</v>
      </c>
      <c r="I65" s="17">
        <v>0.57142857142857151</v>
      </c>
      <c r="J65" s="17">
        <v>0.17948717948717952</v>
      </c>
      <c r="K65" s="17">
        <v>8.4858569051580693E-2</v>
      </c>
      <c r="L65" s="17">
        <v>7.0588235294117646E-2</v>
      </c>
      <c r="M65" s="17">
        <v>5.0203527815468114E-2</v>
      </c>
      <c r="N65" s="17">
        <v>0.6</v>
      </c>
      <c r="O65" s="17">
        <v>0.20289855072463772</v>
      </c>
      <c r="P65" s="17">
        <v>0.12060301507537688</v>
      </c>
      <c r="Q65" s="17">
        <v>8.3333333333333329E-2</v>
      </c>
      <c r="R65" s="17">
        <v>7.5816993464052282E-2</v>
      </c>
      <c r="S65" s="17">
        <v>0.5</v>
      </c>
      <c r="T65" s="17">
        <v>0.46153846153846151</v>
      </c>
      <c r="U65" s="17">
        <v>0.11929824561403508</v>
      </c>
      <c r="V65" s="17">
        <v>0.10144927536231885</v>
      </c>
      <c r="W65" s="17">
        <v>6.6496163682864456E-2</v>
      </c>
      <c r="X65" s="17">
        <v>1</v>
      </c>
      <c r="Y65" s="17">
        <v>1</v>
      </c>
      <c r="Z65" s="17">
        <v>1</v>
      </c>
      <c r="AA65" s="17">
        <v>1</v>
      </c>
      <c r="AB65" s="17">
        <v>1</v>
      </c>
      <c r="AC65" s="17">
        <v>1</v>
      </c>
      <c r="AD65" s="17">
        <v>1</v>
      </c>
      <c r="AE65" s="17">
        <v>1</v>
      </c>
      <c r="AF65" s="17">
        <v>1</v>
      </c>
      <c r="AG65" s="17">
        <v>1</v>
      </c>
      <c r="AH65" s="17">
        <v>1</v>
      </c>
      <c r="AI65" s="17">
        <v>1</v>
      </c>
      <c r="AJ65" s="17">
        <v>1</v>
      </c>
      <c r="AK65" s="17">
        <v>1</v>
      </c>
      <c r="AL65" s="17">
        <v>1</v>
      </c>
      <c r="AM65" s="17">
        <v>1</v>
      </c>
      <c r="AN65" s="17">
        <v>1</v>
      </c>
      <c r="AO65" s="17">
        <v>1</v>
      </c>
      <c r="AP65" s="17">
        <v>1</v>
      </c>
      <c r="AQ65" s="17">
        <v>1</v>
      </c>
    </row>
    <row r="66" spans="2:43" x14ac:dyDescent="0.3">
      <c r="C66" s="1" t="s">
        <v>55</v>
      </c>
      <c r="D66" s="17">
        <v>0.74999999999999989</v>
      </c>
      <c r="E66" s="17">
        <v>0.18881118881118877</v>
      </c>
      <c r="F66" s="17">
        <v>0.15149892933618844</v>
      </c>
      <c r="G66" s="17">
        <v>9.8256735340728998E-2</v>
      </c>
      <c r="H66" s="17">
        <v>6.1397058823529409E-2</v>
      </c>
      <c r="I66" s="17">
        <v>0.66666666666666674</v>
      </c>
      <c r="J66" s="17">
        <v>0.2087912087912088</v>
      </c>
      <c r="K66" s="17">
        <v>0.14069506726457398</v>
      </c>
      <c r="L66" s="17">
        <v>0.1008130081300813</v>
      </c>
      <c r="M66" s="17">
        <v>4.3383157127232959E-2</v>
      </c>
      <c r="N66" s="17">
        <v>1</v>
      </c>
      <c r="O66" s="17">
        <v>0.22916666666666666</v>
      </c>
      <c r="P66" s="17">
        <v>0.13826366559485531</v>
      </c>
      <c r="Q66" s="17">
        <v>7.3846153846153839E-2</v>
      </c>
      <c r="R66" s="17">
        <v>5.478018143754361E-2</v>
      </c>
      <c r="S66" s="17">
        <v>0.4</v>
      </c>
      <c r="T66" s="17">
        <v>0.30578512396694207</v>
      </c>
      <c r="U66" s="17">
        <v>0.14210870988867061</v>
      </c>
      <c r="V66" s="17">
        <v>0.1232449297971919</v>
      </c>
      <c r="W66" s="17">
        <v>5.8489304812834229E-2</v>
      </c>
      <c r="X66" s="17">
        <v>1</v>
      </c>
      <c r="Y66" s="17">
        <v>1</v>
      </c>
      <c r="Z66" s="17">
        <v>1</v>
      </c>
      <c r="AA66" s="17">
        <v>1</v>
      </c>
      <c r="AB66" s="17">
        <v>1</v>
      </c>
      <c r="AC66" s="17">
        <v>1</v>
      </c>
      <c r="AD66" s="17">
        <v>1</v>
      </c>
      <c r="AE66" s="17">
        <v>1</v>
      </c>
      <c r="AF66" s="17">
        <v>1</v>
      </c>
      <c r="AG66" s="17">
        <v>1</v>
      </c>
      <c r="AH66" s="17">
        <v>1</v>
      </c>
      <c r="AI66" s="17">
        <v>1</v>
      </c>
      <c r="AJ66" s="17">
        <v>1</v>
      </c>
      <c r="AK66" s="17">
        <v>1</v>
      </c>
      <c r="AL66" s="17">
        <v>1</v>
      </c>
      <c r="AM66" s="17">
        <v>1</v>
      </c>
      <c r="AN66" s="17">
        <v>1</v>
      </c>
      <c r="AO66" s="17">
        <v>1</v>
      </c>
      <c r="AP66" s="17">
        <v>1</v>
      </c>
      <c r="AQ66" s="17">
        <v>1</v>
      </c>
    </row>
    <row r="67" spans="2:43" x14ac:dyDescent="0.3">
      <c r="C67" s="1" t="s">
        <v>56</v>
      </c>
      <c r="D67" s="17">
        <v>0.33333333333333337</v>
      </c>
      <c r="E67" s="17">
        <v>0.16666666666666666</v>
      </c>
      <c r="F67" s="17">
        <v>0.12051282051282051</v>
      </c>
      <c r="G67" s="17">
        <v>5.4347826086956527E-2</v>
      </c>
      <c r="H67" s="17">
        <v>5.4607508532423209E-2</v>
      </c>
      <c r="I67" s="17">
        <v>1</v>
      </c>
      <c r="J67" s="17">
        <v>0.26315789473684209</v>
      </c>
      <c r="K67" s="17">
        <v>0.11294117647058823</v>
      </c>
      <c r="L67" s="17">
        <v>3.7974683544303792E-2</v>
      </c>
      <c r="M67" s="17">
        <v>7.4468085106382989E-2</v>
      </c>
      <c r="N67" s="17">
        <v>0.5</v>
      </c>
      <c r="O67" s="17">
        <v>0.21951219512195125</v>
      </c>
      <c r="P67" s="17">
        <v>0.10731707317073172</v>
      </c>
      <c r="Q67" s="17">
        <v>4.5454545454545456E-2</v>
      </c>
      <c r="R67" s="17">
        <v>6.3604240282685506E-2</v>
      </c>
      <c r="S67" s="17" t="s">
        <v>12</v>
      </c>
      <c r="T67" s="17">
        <v>0.16666666666666666</v>
      </c>
      <c r="U67" s="17">
        <v>0.10858585858585862</v>
      </c>
      <c r="V67" s="17">
        <v>8.6021505376344079E-2</v>
      </c>
      <c r="W67" s="17">
        <v>5.0955414012738856E-2</v>
      </c>
      <c r="X67" s="17">
        <v>1</v>
      </c>
      <c r="Y67" s="17">
        <v>1</v>
      </c>
      <c r="Z67" s="17">
        <v>1</v>
      </c>
      <c r="AA67" s="17">
        <v>1</v>
      </c>
      <c r="AB67" s="17">
        <v>1</v>
      </c>
      <c r="AC67" s="17">
        <v>1</v>
      </c>
      <c r="AD67" s="17">
        <v>1</v>
      </c>
      <c r="AE67" s="17">
        <v>1</v>
      </c>
      <c r="AF67" s="17">
        <v>1</v>
      </c>
      <c r="AG67" s="17">
        <v>1</v>
      </c>
      <c r="AH67" s="17">
        <v>1</v>
      </c>
      <c r="AI67" s="17">
        <v>1</v>
      </c>
      <c r="AJ67" s="17">
        <v>1</v>
      </c>
      <c r="AK67" s="17">
        <v>1</v>
      </c>
      <c r="AL67" s="17">
        <v>1</v>
      </c>
      <c r="AM67" s="17">
        <v>1</v>
      </c>
      <c r="AN67" s="17">
        <v>1</v>
      </c>
      <c r="AO67" s="17">
        <v>1</v>
      </c>
      <c r="AP67" s="17">
        <v>1</v>
      </c>
      <c r="AQ67" s="17">
        <v>1</v>
      </c>
    </row>
    <row r="68" spans="2:43" x14ac:dyDescent="0.3">
      <c r="B68" s="13" t="s">
        <v>60</v>
      </c>
      <c r="C68" s="13"/>
      <c r="D68" s="22">
        <v>0.39632545931758528</v>
      </c>
      <c r="E68" s="22">
        <v>0.26592202770916112</v>
      </c>
      <c r="F68" s="22">
        <v>0.16350385522656058</v>
      </c>
      <c r="G68" s="22">
        <v>0.12882663759121024</v>
      </c>
      <c r="H68" s="22">
        <v>7.5636413628760626E-2</v>
      </c>
      <c r="I68" s="22">
        <v>0.30945558739255008</v>
      </c>
      <c r="J68" s="22">
        <v>0.24174034434620756</v>
      </c>
      <c r="K68" s="22">
        <v>0.14595166696066328</v>
      </c>
      <c r="L68" s="22">
        <v>0.1251784065149861</v>
      </c>
      <c r="M68" s="22">
        <v>7.3598725409926763E-2</v>
      </c>
      <c r="N68" s="22">
        <v>0.24507042253521125</v>
      </c>
      <c r="O68" s="22">
        <v>0.24717907872029732</v>
      </c>
      <c r="P68" s="22">
        <v>0.16509468450683634</v>
      </c>
      <c r="Q68" s="22">
        <v>0.13727398037784808</v>
      </c>
      <c r="R68" s="22">
        <v>8.9171974522293002E-2</v>
      </c>
      <c r="S68" s="22">
        <v>0.21315192743764172</v>
      </c>
      <c r="T68" s="22">
        <v>0.24749622719165873</v>
      </c>
      <c r="U68" s="22">
        <v>0.15589367552703942</v>
      </c>
      <c r="V68" s="22">
        <v>0.1408439858308948</v>
      </c>
      <c r="W68" s="22">
        <v>7.9549543828454097E-2</v>
      </c>
      <c r="X68" s="22">
        <v>1</v>
      </c>
      <c r="Y68" s="22">
        <v>1</v>
      </c>
      <c r="Z68" s="22">
        <v>1</v>
      </c>
      <c r="AA68" s="22">
        <v>1</v>
      </c>
      <c r="AB68" s="22">
        <v>1</v>
      </c>
      <c r="AC68" s="22">
        <v>1</v>
      </c>
      <c r="AD68" s="22">
        <v>1</v>
      </c>
      <c r="AE68" s="22">
        <v>1</v>
      </c>
      <c r="AF68" s="22">
        <v>1</v>
      </c>
      <c r="AG68" s="22">
        <v>1</v>
      </c>
      <c r="AH68" s="22">
        <v>1</v>
      </c>
      <c r="AI68" s="22">
        <v>1</v>
      </c>
      <c r="AJ68" s="22">
        <v>1</v>
      </c>
      <c r="AK68" s="22">
        <v>1</v>
      </c>
      <c r="AL68" s="22">
        <v>1</v>
      </c>
      <c r="AM68" s="22">
        <v>1</v>
      </c>
      <c r="AN68" s="22">
        <v>1</v>
      </c>
      <c r="AO68" s="22">
        <v>1</v>
      </c>
      <c r="AP68" s="22">
        <v>1</v>
      </c>
      <c r="AQ68" s="22">
        <v>1</v>
      </c>
    </row>
  </sheetData>
  <hyperlinks>
    <hyperlink ref="A1" location="Índice!A1" display="Volver al índice" xr:uid="{5AD94344-F43D-469A-A244-6C1AD1867E15}"/>
  </hyperlinks>
  <pageMargins left="0.7" right="0.7" top="0.75" bottom="0.75" header="0.3" footer="0.3"/>
  <pageSetup paperSize="9" orientation="portrait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16DD7-0AAD-4B51-A511-F8DCB24C7887}">
  <dimension ref="A1:K19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7.77734375" style="1" bestFit="1" customWidth="1"/>
    <col min="3" max="3" width="10.88671875" style="1" customWidth="1"/>
    <col min="4" max="6" width="9.44140625" style="1" bestFit="1" customWidth="1"/>
    <col min="7" max="7" width="11.88671875" style="1" bestFit="1" customWidth="1"/>
    <col min="8" max="16384" width="11.5546875" style="1"/>
  </cols>
  <sheetData>
    <row r="1" spans="1:11" x14ac:dyDescent="0.3">
      <c r="A1" s="4" t="s">
        <v>29</v>
      </c>
    </row>
    <row r="3" spans="1:11" ht="18" x14ac:dyDescent="0.35">
      <c r="B3" s="15" t="s">
        <v>84</v>
      </c>
    </row>
    <row r="5" spans="1:11" x14ac:dyDescent="0.3">
      <c r="B5" s="9" t="s">
        <v>90</v>
      </c>
      <c r="C5" s="24"/>
      <c r="D5" s="9" t="s">
        <v>32</v>
      </c>
      <c r="E5" s="24"/>
      <c r="F5" s="24"/>
      <c r="G5"/>
    </row>
    <row r="6" spans="1:11" x14ac:dyDescent="0.3">
      <c r="B6" s="9" t="s">
        <v>86</v>
      </c>
      <c r="C6" s="9" t="s">
        <v>4</v>
      </c>
      <c r="D6" s="8">
        <v>2018</v>
      </c>
      <c r="E6" s="8">
        <v>2019</v>
      </c>
      <c r="F6" s="8">
        <v>2020</v>
      </c>
      <c r="G6"/>
      <c r="I6" s="1">
        <f>D6</f>
        <v>2018</v>
      </c>
      <c r="J6" s="1">
        <f t="shared" ref="J6:K6" si="0">E6</f>
        <v>2019</v>
      </c>
      <c r="K6" s="1">
        <f t="shared" si="0"/>
        <v>2020</v>
      </c>
    </row>
    <row r="7" spans="1:11" x14ac:dyDescent="0.3">
      <c r="B7" s="24" t="s">
        <v>85</v>
      </c>
      <c r="C7" s="24" t="s">
        <v>5</v>
      </c>
      <c r="D7" s="28">
        <v>1944.42</v>
      </c>
      <c r="E7" s="28">
        <v>1982.31</v>
      </c>
      <c r="F7" s="28">
        <v>2038.59</v>
      </c>
      <c r="G7"/>
      <c r="H7" s="1" t="str">
        <f>C7</f>
        <v>Ambos</v>
      </c>
      <c r="I7" s="1">
        <f>GETPIVOTDATA("Salario",$B$5,"Jornada","Cualquiera","Género","Ambos","Año",2018)</f>
        <v>1944.42</v>
      </c>
      <c r="J7" s="1">
        <f>GETPIVOTDATA("Salario",$B$5,"Jornada","Cualquiera","Género","Ambos","Año",2019)</f>
        <v>1982.31</v>
      </c>
      <c r="K7" s="1">
        <f>GETPIVOTDATA("Salario",$B$5,"Jornada","Cualquiera","Género","Ambos","Año",2020)</f>
        <v>2038.59</v>
      </c>
    </row>
    <row r="8" spans="1:11" x14ac:dyDescent="0.3">
      <c r="B8" s="24"/>
      <c r="C8" s="24" t="s">
        <v>34</v>
      </c>
      <c r="D8" s="28">
        <v>1708.39</v>
      </c>
      <c r="E8" s="28">
        <v>1773.31</v>
      </c>
      <c r="F8" s="28">
        <v>1851.98</v>
      </c>
      <c r="G8"/>
      <c r="H8" s="1" t="str">
        <f t="shared" ref="H8:H9" si="1">C8</f>
        <v>Mujer</v>
      </c>
      <c r="I8" s="1">
        <f>GETPIVOTDATA("Salario",$B$5,"Jornada","Cualquiera","Género","Mujer","Año",2018)</f>
        <v>1708.39</v>
      </c>
      <c r="J8" s="1">
        <f>GETPIVOTDATA("Salario",$B$5,"Jornada","Cualquiera","Género","Mujer","Año",2019)</f>
        <v>1773.31</v>
      </c>
      <c r="K8" s="1">
        <f>GETPIVOTDATA("Salario",$B$5,"Jornada","Cualquiera","Género","Mujer","Año",2020)</f>
        <v>1851.98</v>
      </c>
    </row>
    <row r="9" spans="1:11" x14ac:dyDescent="0.3">
      <c r="B9" s="24"/>
      <c r="C9" s="24" t="s">
        <v>33</v>
      </c>
      <c r="D9" s="28">
        <v>2161.31</v>
      </c>
      <c r="E9" s="28">
        <v>2173.62</v>
      </c>
      <c r="F9" s="28">
        <v>2210.3000000000002</v>
      </c>
      <c r="G9"/>
      <c r="H9" s="1" t="str">
        <f t="shared" si="1"/>
        <v>Hombre</v>
      </c>
      <c r="I9" s="1">
        <f>GETPIVOTDATA("Salario",$B$5,"Jornada","Cualquiera","Género","Hombre","Año",2018)</f>
        <v>2161.31</v>
      </c>
      <c r="J9" s="1">
        <f>GETPIVOTDATA("Salario",$B$5,"Jornada","Cualquiera","Género","Hombre","Año",2019)</f>
        <v>2173.62</v>
      </c>
      <c r="K9" s="1">
        <f>GETPIVOTDATA("Salario",$B$5,"Jornada","Cualquiera","Género","Hombre","Año",2020)</f>
        <v>2210.3000000000002</v>
      </c>
    </row>
    <row r="10" spans="1:11" x14ac:dyDescent="0.3">
      <c r="B10" s="24" t="s">
        <v>87</v>
      </c>
      <c r="C10" s="24" t="s">
        <v>5</v>
      </c>
      <c r="D10" s="28">
        <v>2177.14</v>
      </c>
      <c r="E10" s="28">
        <v>2207.31</v>
      </c>
      <c r="F10" s="28">
        <v>2258.3000000000002</v>
      </c>
      <c r="G10"/>
      <c r="H10" s="1" t="s">
        <v>91</v>
      </c>
      <c r="I10" s="29">
        <f>+(I9-I8)/I8</f>
        <v>0.26511510837689278</v>
      </c>
      <c r="J10" s="29">
        <f>+(J9-J8)/J8</f>
        <v>0.2257416920899335</v>
      </c>
      <c r="K10" s="29">
        <f>+(K9-K8)/K8</f>
        <v>0.19347941122474333</v>
      </c>
    </row>
    <row r="11" spans="1:11" x14ac:dyDescent="0.3">
      <c r="B11" s="24"/>
      <c r="C11" s="24" t="s">
        <v>34</v>
      </c>
      <c r="D11" s="28">
        <v>2045.81</v>
      </c>
      <c r="E11" s="28">
        <v>2102.85</v>
      </c>
      <c r="F11" s="28">
        <v>2182.8200000000002</v>
      </c>
      <c r="G11"/>
    </row>
    <row r="12" spans="1:11" x14ac:dyDescent="0.3">
      <c r="B12" s="24"/>
      <c r="C12" s="24" t="s">
        <v>33</v>
      </c>
      <c r="D12" s="28">
        <v>2273.61</v>
      </c>
      <c r="E12" s="28">
        <v>2284.48</v>
      </c>
      <c r="F12" s="28">
        <v>2315.3000000000002</v>
      </c>
      <c r="G12"/>
    </row>
    <row r="13" spans="1:11" x14ac:dyDescent="0.3">
      <c r="B13" s="24" t="s">
        <v>88</v>
      </c>
      <c r="C13" s="24" t="s">
        <v>5</v>
      </c>
      <c r="D13" s="28">
        <v>746.11</v>
      </c>
      <c r="E13" s="28">
        <v>806.19</v>
      </c>
      <c r="F13" s="28">
        <v>800.31</v>
      </c>
      <c r="G13"/>
    </row>
    <row r="14" spans="1:11" x14ac:dyDescent="0.3">
      <c r="B14" s="24"/>
      <c r="C14" s="24" t="s">
        <v>34</v>
      </c>
      <c r="D14" s="28">
        <v>745.62</v>
      </c>
      <c r="E14" s="28">
        <v>803.67</v>
      </c>
      <c r="F14" s="28">
        <v>790.03</v>
      </c>
      <c r="G14"/>
    </row>
    <row r="15" spans="1:11" x14ac:dyDescent="0.3">
      <c r="B15" s="24"/>
      <c r="C15" s="24" t="s">
        <v>33</v>
      </c>
      <c r="D15" s="28">
        <v>747.68</v>
      </c>
      <c r="E15" s="28">
        <v>813.94</v>
      </c>
      <c r="F15" s="28">
        <v>832.06</v>
      </c>
      <c r="G15"/>
    </row>
    <row r="16" spans="1:11" x14ac:dyDescent="0.3">
      <c r="B16"/>
      <c r="C16"/>
      <c r="D16"/>
      <c r="E16"/>
      <c r="F16"/>
      <c r="G16"/>
    </row>
    <row r="17" spans="2:7" x14ac:dyDescent="0.3">
      <c r="B17"/>
      <c r="C17"/>
      <c r="D17"/>
      <c r="E17"/>
      <c r="F17"/>
      <c r="G17"/>
    </row>
    <row r="18" spans="2:7" x14ac:dyDescent="0.3">
      <c r="B18"/>
      <c r="C18"/>
      <c r="D18"/>
      <c r="E18"/>
      <c r="F18"/>
      <c r="G18"/>
    </row>
    <row r="19" spans="2:7" x14ac:dyDescent="0.3">
      <c r="B19"/>
      <c r="C19"/>
      <c r="D19"/>
      <c r="E19"/>
      <c r="F19"/>
      <c r="G19"/>
    </row>
  </sheetData>
  <hyperlinks>
    <hyperlink ref="A1" location="Índice!A1" display="Volver al índice" xr:uid="{7A04A19D-8E43-4B41-A1D7-5E1F5437620C}"/>
  </hyperlink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86562-CB8C-4A64-9F59-73EA3B3A72B6}">
  <dimension ref="A1:G2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9" style="1" customWidth="1"/>
    <col min="3" max="3" width="19.21875" style="1" bestFit="1" customWidth="1"/>
    <col min="4" max="6" width="9.44140625" style="1" bestFit="1" customWidth="1"/>
    <col min="7" max="7" width="11.88671875" style="1" bestFit="1" customWidth="1"/>
    <col min="8" max="16384" width="11.5546875" style="1"/>
  </cols>
  <sheetData>
    <row r="1" spans="1:7" x14ac:dyDescent="0.3">
      <c r="A1" s="4" t="s">
        <v>29</v>
      </c>
    </row>
    <row r="3" spans="1:7" ht="18" x14ac:dyDescent="0.35">
      <c r="B3" s="15" t="s">
        <v>92</v>
      </c>
    </row>
    <row r="5" spans="1:7" x14ac:dyDescent="0.3">
      <c r="B5" s="9" t="s">
        <v>90</v>
      </c>
      <c r="C5" s="24"/>
      <c r="D5" s="9" t="s">
        <v>32</v>
      </c>
      <c r="E5" s="24"/>
      <c r="F5" s="24"/>
      <c r="G5"/>
    </row>
    <row r="6" spans="1:7" x14ac:dyDescent="0.3">
      <c r="B6" s="9" t="s">
        <v>86</v>
      </c>
      <c r="C6" s="9" t="s">
        <v>6</v>
      </c>
      <c r="D6" s="8">
        <v>2018</v>
      </c>
      <c r="E6" s="8">
        <v>2019</v>
      </c>
      <c r="F6" s="8">
        <v>2020</v>
      </c>
      <c r="G6"/>
    </row>
    <row r="7" spans="1:7" x14ac:dyDescent="0.3">
      <c r="B7" s="24" t="s">
        <v>85</v>
      </c>
      <c r="C7" s="24" t="s">
        <v>7</v>
      </c>
      <c r="D7" s="30">
        <v>1056.3</v>
      </c>
      <c r="E7" s="30">
        <v>1259.1099999999999</v>
      </c>
      <c r="F7" s="30">
        <v>1282.21</v>
      </c>
      <c r="G7"/>
    </row>
    <row r="8" spans="1:7" x14ac:dyDescent="0.3">
      <c r="B8" s="24"/>
      <c r="C8" s="24" t="s">
        <v>2</v>
      </c>
      <c r="D8" s="30">
        <v>1247.6500000000001</v>
      </c>
      <c r="E8" s="30">
        <v>1312.09</v>
      </c>
      <c r="F8" s="30">
        <v>1328.0149999999999</v>
      </c>
      <c r="G8"/>
    </row>
    <row r="9" spans="1:7" x14ac:dyDescent="0.3">
      <c r="B9" s="24"/>
      <c r="C9" s="24" t="s">
        <v>3</v>
      </c>
      <c r="D9" s="30">
        <v>1580.2649999999999</v>
      </c>
      <c r="E9" s="30">
        <v>1619.9250000000002</v>
      </c>
      <c r="F9" s="30">
        <v>1619.575</v>
      </c>
      <c r="G9"/>
    </row>
    <row r="10" spans="1:7" x14ac:dyDescent="0.3">
      <c r="B10" s="24"/>
      <c r="C10" s="24" t="s">
        <v>11</v>
      </c>
      <c r="D10" s="30">
        <v>1572.48</v>
      </c>
      <c r="E10" s="30">
        <v>1610.87</v>
      </c>
      <c r="F10" s="30">
        <v>1609.95</v>
      </c>
      <c r="G10"/>
    </row>
    <row r="11" spans="1:7" x14ac:dyDescent="0.3">
      <c r="B11" s="24"/>
      <c r="C11" s="24" t="s">
        <v>1</v>
      </c>
      <c r="D11" s="30">
        <v>2455.2600000000002</v>
      </c>
      <c r="E11" s="30">
        <v>2493.46</v>
      </c>
      <c r="F11" s="30">
        <v>2553.23</v>
      </c>
      <c r="G11"/>
    </row>
    <row r="12" spans="1:7" x14ac:dyDescent="0.3">
      <c r="B12" s="24" t="s">
        <v>87</v>
      </c>
      <c r="C12" s="24" t="s">
        <v>7</v>
      </c>
      <c r="D12" s="30">
        <v>1182.9100000000001</v>
      </c>
      <c r="E12" s="30">
        <v>1386.94</v>
      </c>
      <c r="F12" s="30">
        <v>1335.7</v>
      </c>
      <c r="G12"/>
    </row>
    <row r="13" spans="1:7" x14ac:dyDescent="0.3">
      <c r="B13" s="24"/>
      <c r="C13" s="24" t="s">
        <v>2</v>
      </c>
      <c r="D13" s="30">
        <v>1415.375</v>
      </c>
      <c r="E13" s="30">
        <v>1466.9</v>
      </c>
      <c r="F13" s="30">
        <v>1476.07</v>
      </c>
      <c r="G13"/>
    </row>
    <row r="14" spans="1:7" x14ac:dyDescent="0.3">
      <c r="B14" s="24"/>
      <c r="C14" s="24" t="s">
        <v>3</v>
      </c>
      <c r="D14" s="30">
        <v>1808.8150000000001</v>
      </c>
      <c r="E14" s="30">
        <v>1833.095</v>
      </c>
      <c r="F14" s="30">
        <v>1829.8899999999999</v>
      </c>
      <c r="G14"/>
    </row>
    <row r="15" spans="1:7" x14ac:dyDescent="0.3">
      <c r="B15" s="24"/>
      <c r="C15" s="24" t="s">
        <v>11</v>
      </c>
      <c r="D15" s="30">
        <v>1755.2</v>
      </c>
      <c r="E15" s="30">
        <v>1791.11</v>
      </c>
      <c r="F15" s="30">
        <v>1786.51</v>
      </c>
      <c r="G15"/>
    </row>
    <row r="16" spans="1:7" x14ac:dyDescent="0.3">
      <c r="B16" s="24"/>
      <c r="C16" s="24" t="s">
        <v>1</v>
      </c>
      <c r="D16" s="30">
        <v>2682.57</v>
      </c>
      <c r="E16" s="30">
        <v>2726.99</v>
      </c>
      <c r="F16" s="30">
        <v>2774.21</v>
      </c>
      <c r="G16"/>
    </row>
    <row r="17" spans="2:7" x14ac:dyDescent="0.3">
      <c r="B17" s="24" t="s">
        <v>88</v>
      </c>
      <c r="C17" s="24" t="s">
        <v>7</v>
      </c>
      <c r="D17" s="30">
        <v>621.57000000000005</v>
      </c>
      <c r="E17" s="30">
        <v>808.31</v>
      </c>
      <c r="F17" s="30">
        <v>572.99</v>
      </c>
      <c r="G17"/>
    </row>
    <row r="18" spans="2:7" x14ac:dyDescent="0.3">
      <c r="B18" s="24"/>
      <c r="C18" s="24" t="s">
        <v>2</v>
      </c>
      <c r="D18" s="30">
        <v>568.77</v>
      </c>
      <c r="E18" s="30">
        <v>622.42000000000007</v>
      </c>
      <c r="F18" s="30">
        <v>585.76</v>
      </c>
      <c r="G18"/>
    </row>
    <row r="19" spans="2:7" x14ac:dyDescent="0.3">
      <c r="B19" s="24"/>
      <c r="C19" s="24" t="s">
        <v>3</v>
      </c>
      <c r="D19" s="30">
        <v>653.60500000000002</v>
      </c>
      <c r="E19" s="30">
        <v>710.94500000000005</v>
      </c>
      <c r="F19" s="30">
        <v>674.16499999999996</v>
      </c>
      <c r="G19"/>
    </row>
    <row r="20" spans="2:7" x14ac:dyDescent="0.3">
      <c r="B20" s="24"/>
      <c r="C20" s="24" t="s">
        <v>11</v>
      </c>
      <c r="D20" s="30">
        <v>709.62</v>
      </c>
      <c r="E20" s="30">
        <v>761.59</v>
      </c>
      <c r="F20" s="30">
        <v>726.6</v>
      </c>
      <c r="G20"/>
    </row>
    <row r="21" spans="2:7" x14ac:dyDescent="0.3">
      <c r="B21" s="24"/>
      <c r="C21" s="24" t="s">
        <v>1</v>
      </c>
      <c r="D21" s="30">
        <v>909.23</v>
      </c>
      <c r="E21" s="30">
        <v>965.19</v>
      </c>
      <c r="F21" s="30">
        <v>992.67</v>
      </c>
      <c r="G21"/>
    </row>
    <row r="22" spans="2:7" x14ac:dyDescent="0.3">
      <c r="B22"/>
      <c r="C22"/>
      <c r="D22"/>
      <c r="E22"/>
      <c r="F22"/>
      <c r="G22"/>
    </row>
    <row r="23" spans="2:7" x14ac:dyDescent="0.3">
      <c r="B23"/>
      <c r="C23"/>
      <c r="D23"/>
      <c r="E23"/>
      <c r="F23"/>
      <c r="G23"/>
    </row>
    <row r="24" spans="2:7" x14ac:dyDescent="0.3">
      <c r="B24"/>
      <c r="C24"/>
      <c r="D24"/>
      <c r="E24"/>
      <c r="F24"/>
      <c r="G24"/>
    </row>
    <row r="25" spans="2:7" x14ac:dyDescent="0.3">
      <c r="B25"/>
      <c r="C25"/>
      <c r="D25"/>
      <c r="E25"/>
      <c r="F25"/>
      <c r="G25"/>
    </row>
  </sheetData>
  <hyperlinks>
    <hyperlink ref="A1" location="Índice!A1" display="Volver al índice" xr:uid="{B56139A9-EDCB-484D-8AA1-84226E8690E9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C26E5-C198-4DF4-92DC-C13E5AD4BB6F}">
  <dimension ref="A1:G67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9" style="1" customWidth="1"/>
    <col min="3" max="3" width="24.88671875" style="1" bestFit="1" customWidth="1"/>
    <col min="4" max="6" width="9.44140625" style="1" bestFit="1" customWidth="1"/>
    <col min="7" max="7" width="11.88671875" style="1" bestFit="1" customWidth="1"/>
    <col min="8" max="16384" width="11.5546875" style="1"/>
  </cols>
  <sheetData>
    <row r="1" spans="1:7" x14ac:dyDescent="0.3">
      <c r="A1" s="4" t="s">
        <v>29</v>
      </c>
    </row>
    <row r="3" spans="1:7" ht="18" x14ac:dyDescent="0.35">
      <c r="B3" s="15" t="s">
        <v>93</v>
      </c>
    </row>
    <row r="5" spans="1:7" x14ac:dyDescent="0.3">
      <c r="B5" s="9" t="s">
        <v>90</v>
      </c>
      <c r="C5" s="24"/>
      <c r="D5" s="9" t="s">
        <v>32</v>
      </c>
      <c r="E5" s="24"/>
      <c r="F5" s="24"/>
      <c r="G5"/>
    </row>
    <row r="6" spans="1:7" x14ac:dyDescent="0.3">
      <c r="B6" s="9" t="s">
        <v>86</v>
      </c>
      <c r="C6" s="9" t="s">
        <v>31</v>
      </c>
      <c r="D6" s="8">
        <v>2018</v>
      </c>
      <c r="E6" s="8">
        <v>2019</v>
      </c>
      <c r="F6" s="8">
        <v>2020</v>
      </c>
      <c r="G6"/>
    </row>
    <row r="7" spans="1:7" x14ac:dyDescent="0.3">
      <c r="B7" s="24" t="s">
        <v>85</v>
      </c>
      <c r="C7" s="24" t="s">
        <v>40</v>
      </c>
      <c r="D7" s="30">
        <v>1748.97</v>
      </c>
      <c r="E7" s="30">
        <v>1773.03</v>
      </c>
      <c r="F7" s="30">
        <v>1837.33</v>
      </c>
      <c r="G7"/>
    </row>
    <row r="8" spans="1:7" x14ac:dyDescent="0.3">
      <c r="B8" s="24"/>
      <c r="C8" s="24" t="s">
        <v>41</v>
      </c>
      <c r="D8" s="30">
        <v>1951.39</v>
      </c>
      <c r="E8" s="30">
        <v>1958.4</v>
      </c>
      <c r="F8" s="30">
        <v>1972.37</v>
      </c>
      <c r="G8"/>
    </row>
    <row r="9" spans="1:7" x14ac:dyDescent="0.3">
      <c r="B9" s="24"/>
      <c r="C9" s="24" t="s">
        <v>42</v>
      </c>
      <c r="D9" s="30">
        <v>1977.08</v>
      </c>
      <c r="E9" s="30">
        <v>2078.3200000000002</v>
      </c>
      <c r="F9" s="30">
        <v>2161.4699999999998</v>
      </c>
      <c r="G9"/>
    </row>
    <row r="10" spans="1:7" x14ac:dyDescent="0.3">
      <c r="B10" s="24"/>
      <c r="C10" s="24" t="s">
        <v>43</v>
      </c>
      <c r="D10" s="30">
        <v>1862.6</v>
      </c>
      <c r="E10" s="30">
        <v>1940.23</v>
      </c>
      <c r="F10" s="30">
        <v>1844.85</v>
      </c>
      <c r="G10"/>
    </row>
    <row r="11" spans="1:7" x14ac:dyDescent="0.3">
      <c r="B11" s="24"/>
      <c r="C11" s="24" t="s">
        <v>44</v>
      </c>
      <c r="D11" s="30">
        <v>1679.32</v>
      </c>
      <c r="E11" s="30">
        <v>1749.95</v>
      </c>
      <c r="F11" s="30">
        <v>1775.71</v>
      </c>
      <c r="G11"/>
    </row>
    <row r="12" spans="1:7" x14ac:dyDescent="0.3">
      <c r="B12" s="24"/>
      <c r="C12" s="24" t="s">
        <v>45</v>
      </c>
      <c r="D12" s="30">
        <v>1972.42</v>
      </c>
      <c r="E12" s="30">
        <v>1959.82</v>
      </c>
      <c r="F12" s="30">
        <v>1940.99</v>
      </c>
      <c r="G12"/>
    </row>
    <row r="13" spans="1:7" x14ac:dyDescent="0.3">
      <c r="B13" s="24"/>
      <c r="C13" s="24" t="s">
        <v>47</v>
      </c>
      <c r="D13" s="30">
        <v>1776.6</v>
      </c>
      <c r="E13" s="30">
        <v>1880.92</v>
      </c>
      <c r="F13" s="30">
        <v>1892.26</v>
      </c>
      <c r="G13"/>
    </row>
    <row r="14" spans="1:7" x14ac:dyDescent="0.3">
      <c r="B14" s="24"/>
      <c r="C14" s="24" t="s">
        <v>46</v>
      </c>
      <c r="D14" s="30">
        <v>1843.85</v>
      </c>
      <c r="E14" s="30">
        <v>1904.3</v>
      </c>
      <c r="F14" s="30">
        <v>1950.49</v>
      </c>
      <c r="G14"/>
    </row>
    <row r="15" spans="1:7" x14ac:dyDescent="0.3">
      <c r="B15" s="24"/>
      <c r="C15" s="24" t="s">
        <v>48</v>
      </c>
      <c r="D15" s="30">
        <v>2067.62</v>
      </c>
      <c r="E15" s="30">
        <v>2143.48</v>
      </c>
      <c r="F15" s="30">
        <v>2158.15</v>
      </c>
      <c r="G15"/>
    </row>
    <row r="16" spans="1:7" x14ac:dyDescent="0.3">
      <c r="B16" s="24"/>
      <c r="C16" s="24" t="s">
        <v>57</v>
      </c>
      <c r="D16" s="30">
        <v>2156.9899999999998</v>
      </c>
      <c r="E16" s="30">
        <v>2323.25</v>
      </c>
      <c r="F16" s="30">
        <v>2257.2399999999998</v>
      </c>
      <c r="G16"/>
    </row>
    <row r="17" spans="2:7" x14ac:dyDescent="0.3">
      <c r="B17" s="24"/>
      <c r="C17" s="24" t="s">
        <v>49</v>
      </c>
      <c r="D17" s="30">
        <v>1784.82</v>
      </c>
      <c r="E17" s="30">
        <v>1860.93</v>
      </c>
      <c r="F17" s="30">
        <v>1920.66</v>
      </c>
      <c r="G17"/>
    </row>
    <row r="18" spans="2:7" x14ac:dyDescent="0.3">
      <c r="B18" s="24"/>
      <c r="C18" s="24" t="s">
        <v>50</v>
      </c>
      <c r="D18" s="30">
        <v>1612.29</v>
      </c>
      <c r="E18" s="30">
        <v>1682.64</v>
      </c>
      <c r="F18" s="30">
        <v>1760.52</v>
      </c>
      <c r="G18"/>
    </row>
    <row r="19" spans="2:7" x14ac:dyDescent="0.3">
      <c r="B19" s="24"/>
      <c r="C19" s="24" t="s">
        <v>51</v>
      </c>
      <c r="D19" s="30">
        <v>1834.52</v>
      </c>
      <c r="E19" s="30">
        <v>1889.08</v>
      </c>
      <c r="F19" s="30">
        <v>1941.92</v>
      </c>
      <c r="G19"/>
    </row>
    <row r="20" spans="2:7" x14ac:dyDescent="0.3">
      <c r="B20" s="24"/>
      <c r="C20" s="24" t="s">
        <v>52</v>
      </c>
      <c r="D20" s="30">
        <v>2264.58</v>
      </c>
      <c r="E20" s="30">
        <v>2172.1</v>
      </c>
      <c r="F20" s="30">
        <v>2350.19</v>
      </c>
      <c r="G20"/>
    </row>
    <row r="21" spans="2:7" x14ac:dyDescent="0.3">
      <c r="B21" s="24"/>
      <c r="C21" s="24" t="s">
        <v>58</v>
      </c>
      <c r="D21" s="30">
        <v>2231.11</v>
      </c>
      <c r="E21" s="30">
        <v>2291.71</v>
      </c>
      <c r="F21" s="30">
        <v>2662.64</v>
      </c>
      <c r="G21"/>
    </row>
    <row r="22" spans="2:7" x14ac:dyDescent="0.3">
      <c r="B22" s="24"/>
      <c r="C22" s="24" t="s">
        <v>53</v>
      </c>
      <c r="D22" s="30">
        <v>1761.77</v>
      </c>
      <c r="E22" s="30">
        <v>1774.8</v>
      </c>
      <c r="F22" s="30">
        <v>1843.41</v>
      </c>
      <c r="G22"/>
    </row>
    <row r="23" spans="2:7" x14ac:dyDescent="0.3">
      <c r="B23" s="24"/>
      <c r="C23" s="24" t="s">
        <v>54</v>
      </c>
      <c r="D23" s="30">
        <v>2049.75</v>
      </c>
      <c r="E23" s="30">
        <v>2216.96</v>
      </c>
      <c r="F23" s="30">
        <v>2209.1999999999998</v>
      </c>
      <c r="G23"/>
    </row>
    <row r="24" spans="2:7" x14ac:dyDescent="0.3">
      <c r="B24" s="24"/>
      <c r="C24" s="24" t="s">
        <v>55</v>
      </c>
      <c r="D24" s="30">
        <v>2241.8000000000002</v>
      </c>
      <c r="E24" s="30">
        <v>2332.63</v>
      </c>
      <c r="F24" s="30">
        <v>2278.8200000000002</v>
      </c>
      <c r="G24"/>
    </row>
    <row r="25" spans="2:7" x14ac:dyDescent="0.3">
      <c r="B25" s="24"/>
      <c r="C25" s="24" t="s">
        <v>56</v>
      </c>
      <c r="D25" s="30">
        <v>1865.72</v>
      </c>
      <c r="E25" s="30">
        <v>1987.39</v>
      </c>
      <c r="F25" s="30">
        <v>1947.27</v>
      </c>
      <c r="G25"/>
    </row>
    <row r="26" spans="2:7" x14ac:dyDescent="0.3">
      <c r="B26" s="24" t="s">
        <v>87</v>
      </c>
      <c r="C26" s="24" t="s">
        <v>40</v>
      </c>
      <c r="D26" s="30">
        <v>1978.86</v>
      </c>
      <c r="E26" s="30">
        <v>1980.07</v>
      </c>
      <c r="F26" s="30">
        <v>2034.99</v>
      </c>
      <c r="G26"/>
    </row>
    <row r="27" spans="2:7" x14ac:dyDescent="0.3">
      <c r="B27" s="24"/>
      <c r="C27" s="24" t="s">
        <v>41</v>
      </c>
      <c r="D27" s="30">
        <v>2197.67</v>
      </c>
      <c r="E27" s="30">
        <v>2162.35</v>
      </c>
      <c r="F27" s="30">
        <v>2158.63</v>
      </c>
      <c r="G27"/>
    </row>
    <row r="28" spans="2:7" x14ac:dyDescent="0.3">
      <c r="B28" s="24"/>
      <c r="C28" s="24" t="s">
        <v>42</v>
      </c>
      <c r="D28" s="30">
        <v>2236.7399999999998</v>
      </c>
      <c r="E28" s="30">
        <v>2341.7600000000002</v>
      </c>
      <c r="F28" s="30">
        <v>2375.5100000000002</v>
      </c>
      <c r="G28"/>
    </row>
    <row r="29" spans="2:7" x14ac:dyDescent="0.3">
      <c r="B29" s="24"/>
      <c r="C29" s="24" t="s">
        <v>43</v>
      </c>
      <c r="D29" s="30">
        <v>2043.25</v>
      </c>
      <c r="E29" s="30">
        <v>2124.98</v>
      </c>
      <c r="F29" s="30">
        <v>2000.26</v>
      </c>
      <c r="G29"/>
    </row>
    <row r="30" spans="2:7" x14ac:dyDescent="0.3">
      <c r="B30" s="24"/>
      <c r="C30" s="24" t="s">
        <v>44</v>
      </c>
      <c r="D30" s="30">
        <v>1820.85</v>
      </c>
      <c r="E30" s="30">
        <v>1907.78</v>
      </c>
      <c r="F30" s="30">
        <v>1959.61</v>
      </c>
      <c r="G30"/>
    </row>
    <row r="31" spans="2:7" x14ac:dyDescent="0.3">
      <c r="B31" s="24"/>
      <c r="C31" s="24" t="s">
        <v>45</v>
      </c>
      <c r="D31" s="30">
        <v>2178.11</v>
      </c>
      <c r="E31" s="30">
        <v>2182.91</v>
      </c>
      <c r="F31" s="30">
        <v>2182.91</v>
      </c>
      <c r="G31"/>
    </row>
    <row r="32" spans="2:7" x14ac:dyDescent="0.3">
      <c r="B32" s="24"/>
      <c r="C32" s="24" t="s">
        <v>47</v>
      </c>
      <c r="D32" s="30">
        <v>1958.01</v>
      </c>
      <c r="E32" s="30">
        <v>2089</v>
      </c>
      <c r="F32" s="30">
        <v>2094.21</v>
      </c>
      <c r="G32"/>
    </row>
    <row r="33" spans="2:7" x14ac:dyDescent="0.3">
      <c r="B33" s="24"/>
      <c r="C33" s="24" t="s">
        <v>46</v>
      </c>
      <c r="D33" s="30">
        <v>2045.79</v>
      </c>
      <c r="E33" s="30">
        <v>2142.4</v>
      </c>
      <c r="F33" s="30">
        <v>2170.0700000000002</v>
      </c>
      <c r="G33"/>
    </row>
    <row r="34" spans="2:7" x14ac:dyDescent="0.3">
      <c r="B34" s="24"/>
      <c r="C34" s="24" t="s">
        <v>48</v>
      </c>
      <c r="D34" s="30">
        <v>2316.15</v>
      </c>
      <c r="E34" s="30">
        <v>2379.25</v>
      </c>
      <c r="F34" s="30">
        <v>2398.5100000000002</v>
      </c>
      <c r="G34"/>
    </row>
    <row r="35" spans="2:7" x14ac:dyDescent="0.3">
      <c r="B35" s="24"/>
      <c r="C35" s="24" t="s">
        <v>57</v>
      </c>
      <c r="D35" s="30">
        <v>2430.62</v>
      </c>
      <c r="E35" s="30">
        <v>2577.35</v>
      </c>
      <c r="F35" s="30">
        <v>2410.65</v>
      </c>
      <c r="G35"/>
    </row>
    <row r="36" spans="2:7" x14ac:dyDescent="0.3">
      <c r="B36" s="24"/>
      <c r="C36" s="24" t="s">
        <v>49</v>
      </c>
      <c r="D36" s="30">
        <v>2042.44</v>
      </c>
      <c r="E36" s="30">
        <v>2085.52</v>
      </c>
      <c r="F36" s="30">
        <v>2152.3000000000002</v>
      </c>
      <c r="G36"/>
    </row>
    <row r="37" spans="2:7" x14ac:dyDescent="0.3">
      <c r="B37" s="24"/>
      <c r="C37" s="24" t="s">
        <v>50</v>
      </c>
      <c r="D37" s="30">
        <v>1821.75</v>
      </c>
      <c r="E37" s="30">
        <v>1928.51</v>
      </c>
      <c r="F37" s="30">
        <v>1987.2</v>
      </c>
      <c r="G37"/>
    </row>
    <row r="38" spans="2:7" x14ac:dyDescent="0.3">
      <c r="B38" s="24"/>
      <c r="C38" s="24" t="s">
        <v>51</v>
      </c>
      <c r="D38" s="30">
        <v>2045.81</v>
      </c>
      <c r="E38" s="30">
        <v>2097.56</v>
      </c>
      <c r="F38" s="30">
        <v>2136.4299999999998</v>
      </c>
      <c r="G38"/>
    </row>
    <row r="39" spans="2:7" x14ac:dyDescent="0.3">
      <c r="B39" s="24"/>
      <c r="C39" s="24" t="s">
        <v>52</v>
      </c>
      <c r="D39" s="30">
        <v>2510.81</v>
      </c>
      <c r="E39" s="30">
        <v>2408.23</v>
      </c>
      <c r="F39" s="30">
        <v>2579.09</v>
      </c>
      <c r="G39"/>
    </row>
    <row r="40" spans="2:7" x14ac:dyDescent="0.3">
      <c r="B40" s="24"/>
      <c r="C40" s="24" t="s">
        <v>58</v>
      </c>
      <c r="D40" s="30">
        <v>2465.3200000000002</v>
      </c>
      <c r="E40" s="30">
        <v>2593.9699999999998</v>
      </c>
      <c r="F40" s="30">
        <v>2848.94</v>
      </c>
      <c r="G40"/>
    </row>
    <row r="41" spans="2:7" x14ac:dyDescent="0.3">
      <c r="B41" s="24"/>
      <c r="C41" s="24" t="s">
        <v>53</v>
      </c>
      <c r="D41" s="30">
        <v>1947.38</v>
      </c>
      <c r="E41" s="30">
        <v>1995.72</v>
      </c>
      <c r="F41" s="30">
        <v>2018.23</v>
      </c>
      <c r="G41"/>
    </row>
    <row r="42" spans="2:7" x14ac:dyDescent="0.3">
      <c r="B42" s="24"/>
      <c r="C42" s="24" t="s">
        <v>54</v>
      </c>
      <c r="D42" s="30">
        <v>2323.39</v>
      </c>
      <c r="E42" s="30">
        <v>2471.92</v>
      </c>
      <c r="F42" s="30">
        <v>2485.8200000000002</v>
      </c>
      <c r="G42"/>
    </row>
    <row r="43" spans="2:7" x14ac:dyDescent="0.3">
      <c r="B43" s="24"/>
      <c r="C43" s="24" t="s">
        <v>55</v>
      </c>
      <c r="D43" s="30">
        <v>2537.4</v>
      </c>
      <c r="E43" s="30">
        <v>2626.86</v>
      </c>
      <c r="F43" s="30">
        <v>2564.27</v>
      </c>
      <c r="G43"/>
    </row>
    <row r="44" spans="2:7" x14ac:dyDescent="0.3">
      <c r="B44" s="24"/>
      <c r="C44" s="24" t="s">
        <v>56</v>
      </c>
      <c r="D44" s="30">
        <v>2079.19</v>
      </c>
      <c r="E44" s="30">
        <v>2204.48</v>
      </c>
      <c r="F44" s="30">
        <v>2140.9899999999998</v>
      </c>
      <c r="G44"/>
    </row>
    <row r="45" spans="2:7" x14ac:dyDescent="0.3">
      <c r="B45" s="24" t="s">
        <v>88</v>
      </c>
      <c r="C45" s="24" t="s">
        <v>40</v>
      </c>
      <c r="D45" s="30">
        <v>705.23</v>
      </c>
      <c r="E45" s="30">
        <v>726.66</v>
      </c>
      <c r="F45" s="30">
        <v>750.73</v>
      </c>
      <c r="G45"/>
    </row>
    <row r="46" spans="2:7" x14ac:dyDescent="0.3">
      <c r="B46" s="24"/>
      <c r="C46" s="24" t="s">
        <v>41</v>
      </c>
      <c r="D46" s="30">
        <v>816.2</v>
      </c>
      <c r="E46" s="30">
        <v>821.92</v>
      </c>
      <c r="F46" s="30">
        <v>827.84</v>
      </c>
      <c r="G46"/>
    </row>
    <row r="47" spans="2:7" x14ac:dyDescent="0.3">
      <c r="B47" s="24"/>
      <c r="C47" s="24" t="s">
        <v>42</v>
      </c>
      <c r="D47" s="30">
        <v>723.8</v>
      </c>
      <c r="E47" s="30">
        <v>768.83</v>
      </c>
      <c r="F47" s="30">
        <v>732.07</v>
      </c>
      <c r="G47"/>
    </row>
    <row r="48" spans="2:7" x14ac:dyDescent="0.3">
      <c r="B48" s="24"/>
      <c r="C48" s="24" t="s">
        <v>43</v>
      </c>
      <c r="D48" s="30">
        <v>777.09</v>
      </c>
      <c r="E48" s="30">
        <v>852.63</v>
      </c>
      <c r="F48" s="30">
        <v>791</v>
      </c>
      <c r="G48"/>
    </row>
    <row r="49" spans="2:7" x14ac:dyDescent="0.3">
      <c r="B49" s="24"/>
      <c r="C49" s="24" t="s">
        <v>44</v>
      </c>
      <c r="D49" s="30">
        <v>714.98</v>
      </c>
      <c r="E49" s="30">
        <v>734.18</v>
      </c>
      <c r="F49" s="30">
        <v>686.04</v>
      </c>
      <c r="G49"/>
    </row>
    <row r="50" spans="2:7" x14ac:dyDescent="0.3">
      <c r="B50" s="24"/>
      <c r="C50" s="24" t="s">
        <v>45</v>
      </c>
      <c r="D50" s="30">
        <v>821.12</v>
      </c>
      <c r="E50" s="30">
        <v>829.05</v>
      </c>
      <c r="F50" s="30">
        <v>771.24</v>
      </c>
      <c r="G50"/>
    </row>
    <row r="51" spans="2:7" x14ac:dyDescent="0.3">
      <c r="B51" s="24"/>
      <c r="C51" s="24" t="s">
        <v>47</v>
      </c>
      <c r="D51" s="30">
        <v>718.06</v>
      </c>
      <c r="E51" s="30">
        <v>784.56</v>
      </c>
      <c r="F51" s="30">
        <v>759.97</v>
      </c>
      <c r="G51"/>
    </row>
    <row r="52" spans="2:7" x14ac:dyDescent="0.3">
      <c r="B52" s="24"/>
      <c r="C52" s="24" t="s">
        <v>46</v>
      </c>
      <c r="D52" s="30">
        <v>739.02</v>
      </c>
      <c r="E52" s="30">
        <v>809.51</v>
      </c>
      <c r="F52" s="30">
        <v>804.34</v>
      </c>
      <c r="G52"/>
    </row>
    <row r="53" spans="2:7" x14ac:dyDescent="0.3">
      <c r="B53" s="24"/>
      <c r="C53" s="24" t="s">
        <v>48</v>
      </c>
      <c r="D53" s="30">
        <v>777.98</v>
      </c>
      <c r="E53" s="30">
        <v>867.66</v>
      </c>
      <c r="F53" s="30">
        <v>862.08</v>
      </c>
      <c r="G53"/>
    </row>
    <row r="54" spans="2:7" x14ac:dyDescent="0.3">
      <c r="B54" s="24"/>
      <c r="C54" s="24" t="s">
        <v>57</v>
      </c>
      <c r="D54" s="30">
        <v>739.01</v>
      </c>
      <c r="E54" s="30">
        <v>871.29</v>
      </c>
      <c r="F54" s="30">
        <v>899.05</v>
      </c>
      <c r="G54"/>
    </row>
    <row r="55" spans="2:7" x14ac:dyDescent="0.3">
      <c r="B55" s="24"/>
      <c r="C55" s="24" t="s">
        <v>49</v>
      </c>
      <c r="D55" s="30">
        <v>684.57</v>
      </c>
      <c r="E55" s="30">
        <v>737.37</v>
      </c>
      <c r="F55" s="30">
        <v>757.99</v>
      </c>
      <c r="G55"/>
    </row>
    <row r="56" spans="2:7" x14ac:dyDescent="0.3">
      <c r="B56" s="24"/>
      <c r="C56" s="24" t="s">
        <v>50</v>
      </c>
      <c r="D56" s="30">
        <v>618.83000000000004</v>
      </c>
      <c r="E56" s="30">
        <v>669.36</v>
      </c>
      <c r="F56" s="30">
        <v>704.74</v>
      </c>
      <c r="G56"/>
    </row>
    <row r="57" spans="2:7" x14ac:dyDescent="0.3">
      <c r="B57" s="24"/>
      <c r="C57" s="24" t="s">
        <v>51</v>
      </c>
      <c r="D57" s="30">
        <v>727.01</v>
      </c>
      <c r="E57" s="30">
        <v>763.74</v>
      </c>
      <c r="F57" s="30">
        <v>750.07</v>
      </c>
      <c r="G57"/>
    </row>
    <row r="58" spans="2:7" x14ac:dyDescent="0.3">
      <c r="B58" s="24"/>
      <c r="C58" s="24" t="s">
        <v>52</v>
      </c>
      <c r="D58" s="30">
        <v>771.65</v>
      </c>
      <c r="E58" s="30">
        <v>870.27</v>
      </c>
      <c r="F58" s="30">
        <v>838.44</v>
      </c>
      <c r="G58"/>
    </row>
    <row r="59" spans="2:7" x14ac:dyDescent="0.3">
      <c r="B59" s="24"/>
      <c r="C59" s="24" t="s">
        <v>58</v>
      </c>
      <c r="D59" s="30">
        <v>791.05</v>
      </c>
      <c r="E59" s="30">
        <v>939.56</v>
      </c>
      <c r="F59" s="30">
        <v>875.97</v>
      </c>
      <c r="G59"/>
    </row>
    <row r="60" spans="2:7" x14ac:dyDescent="0.3">
      <c r="B60" s="24"/>
      <c r="C60" s="24" t="s">
        <v>53</v>
      </c>
      <c r="D60" s="30">
        <v>739.49</v>
      </c>
      <c r="E60" s="30">
        <v>669.57</v>
      </c>
      <c r="F60" s="30">
        <v>828.63</v>
      </c>
      <c r="G60"/>
    </row>
    <row r="61" spans="2:7" x14ac:dyDescent="0.3">
      <c r="B61" s="24"/>
      <c r="C61" s="24" t="s">
        <v>54</v>
      </c>
      <c r="D61" s="30">
        <v>825.97</v>
      </c>
      <c r="E61" s="30">
        <v>1035.21</v>
      </c>
      <c r="F61" s="30">
        <v>873.02</v>
      </c>
      <c r="G61"/>
    </row>
    <row r="62" spans="2:7" x14ac:dyDescent="0.3">
      <c r="B62" s="24"/>
      <c r="C62" s="24" t="s">
        <v>55</v>
      </c>
      <c r="D62" s="30">
        <v>872</v>
      </c>
      <c r="E62" s="30">
        <v>942.81</v>
      </c>
      <c r="F62" s="30">
        <v>887.96</v>
      </c>
      <c r="G62"/>
    </row>
    <row r="63" spans="2:7" x14ac:dyDescent="0.3">
      <c r="B63" s="24"/>
      <c r="C63" s="24" t="s">
        <v>56</v>
      </c>
      <c r="D63" s="30">
        <v>748.78</v>
      </c>
      <c r="E63" s="30">
        <v>846.66</v>
      </c>
      <c r="F63" s="30">
        <v>902.75</v>
      </c>
      <c r="G63"/>
    </row>
    <row r="64" spans="2:7" x14ac:dyDescent="0.3">
      <c r="B64"/>
      <c r="C64"/>
      <c r="D64"/>
      <c r="E64"/>
      <c r="F64"/>
      <c r="G64"/>
    </row>
    <row r="65" spans="2:7" x14ac:dyDescent="0.3">
      <c r="B65"/>
      <c r="C65"/>
      <c r="D65"/>
      <c r="E65"/>
      <c r="F65"/>
      <c r="G65"/>
    </row>
    <row r="66" spans="2:7" x14ac:dyDescent="0.3">
      <c r="B66"/>
      <c r="C66"/>
      <c r="D66"/>
      <c r="E66"/>
      <c r="F66"/>
      <c r="G66"/>
    </row>
    <row r="67" spans="2:7" x14ac:dyDescent="0.3">
      <c r="B67"/>
      <c r="C67"/>
      <c r="D67"/>
      <c r="E67"/>
      <c r="F67"/>
      <c r="G67"/>
    </row>
  </sheetData>
  <hyperlinks>
    <hyperlink ref="A1" location="Índice!A1" display="Volver al índice" xr:uid="{6A148263-A780-4698-BD1B-8752180C8B1C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56DA1-1A86-440C-826B-877546B6391E}">
  <dimension ref="A1:G73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9" style="1" customWidth="1"/>
    <col min="3" max="3" width="25.88671875" style="1" customWidth="1"/>
    <col min="4" max="5" width="11.5546875" style="1" bestFit="1" customWidth="1"/>
    <col min="6" max="6" width="11.88671875" style="1" bestFit="1" customWidth="1"/>
    <col min="7" max="16384" width="11.5546875" style="1"/>
  </cols>
  <sheetData>
    <row r="1" spans="1:7" x14ac:dyDescent="0.3">
      <c r="A1" s="4" t="s">
        <v>29</v>
      </c>
    </row>
    <row r="3" spans="1:7" ht="18" x14ac:dyDescent="0.35">
      <c r="B3" s="15" t="s">
        <v>120</v>
      </c>
    </row>
    <row r="5" spans="1:7" x14ac:dyDescent="0.3">
      <c r="B5" s="9" t="s">
        <v>90</v>
      </c>
      <c r="C5" s="24"/>
      <c r="D5" s="9" t="s">
        <v>32</v>
      </c>
      <c r="E5" s="24"/>
      <c r="F5" s="24"/>
      <c r="G5"/>
    </row>
    <row r="6" spans="1:7" x14ac:dyDescent="0.3">
      <c r="B6" s="9" t="s">
        <v>86</v>
      </c>
      <c r="C6" s="9" t="s">
        <v>98</v>
      </c>
      <c r="D6" s="8">
        <v>2018</v>
      </c>
      <c r="E6" s="8">
        <v>2019</v>
      </c>
      <c r="F6" s="8">
        <v>2020</v>
      </c>
      <c r="G6"/>
    </row>
    <row r="7" spans="1:7" x14ac:dyDescent="0.3">
      <c r="B7" s="24" t="s">
        <v>85</v>
      </c>
      <c r="C7" s="24" t="s">
        <v>112</v>
      </c>
      <c r="D7" s="30">
        <v>1348.38</v>
      </c>
      <c r="E7" s="30">
        <v>1439.21</v>
      </c>
      <c r="F7" s="30">
        <v>1423</v>
      </c>
      <c r="G7"/>
    </row>
    <row r="8" spans="1:7" x14ac:dyDescent="0.3">
      <c r="B8" s="24"/>
      <c r="C8" s="24" t="s">
        <v>116</v>
      </c>
      <c r="D8" s="30">
        <v>1556.34</v>
      </c>
      <c r="E8" s="30">
        <v>1485.75</v>
      </c>
      <c r="F8" s="30">
        <v>1552.43</v>
      </c>
      <c r="G8"/>
    </row>
    <row r="9" spans="1:7" x14ac:dyDescent="0.3">
      <c r="B9" s="24"/>
      <c r="C9" s="24" t="s">
        <v>118</v>
      </c>
      <c r="D9" s="30">
        <v>750.24</v>
      </c>
      <c r="E9" s="30">
        <v>872.45</v>
      </c>
      <c r="F9" s="30">
        <v>997.34</v>
      </c>
      <c r="G9"/>
    </row>
    <row r="10" spans="1:7" x14ac:dyDescent="0.3">
      <c r="B10" s="24"/>
      <c r="C10" s="24" t="s">
        <v>119</v>
      </c>
      <c r="D10" s="30" t="s">
        <v>12</v>
      </c>
      <c r="E10" s="30" t="s">
        <v>12</v>
      </c>
      <c r="F10" s="30" t="s">
        <v>12</v>
      </c>
      <c r="G10"/>
    </row>
    <row r="11" spans="1:7" x14ac:dyDescent="0.3">
      <c r="B11" s="24"/>
      <c r="C11" s="24" t="s">
        <v>109</v>
      </c>
      <c r="D11" s="30">
        <v>3350.57</v>
      </c>
      <c r="E11" s="30">
        <v>3384.08</v>
      </c>
      <c r="F11" s="30">
        <v>3152.52</v>
      </c>
      <c r="G11"/>
    </row>
    <row r="12" spans="1:7" x14ac:dyDescent="0.3">
      <c r="B12" s="24"/>
      <c r="C12" s="24" t="s">
        <v>110</v>
      </c>
      <c r="D12" s="30">
        <v>1571.67</v>
      </c>
      <c r="E12" s="30">
        <v>1833.57</v>
      </c>
      <c r="F12" s="30">
        <v>1869.07</v>
      </c>
      <c r="G12"/>
    </row>
    <row r="13" spans="1:7" x14ac:dyDescent="0.3">
      <c r="B13" s="24"/>
      <c r="C13" s="24" t="s">
        <v>111</v>
      </c>
      <c r="D13" s="30">
        <v>2271.16</v>
      </c>
      <c r="E13" s="30">
        <v>2283.4899999999998</v>
      </c>
      <c r="F13" s="30">
        <v>2297.04</v>
      </c>
      <c r="G13"/>
    </row>
    <row r="14" spans="1:7" x14ac:dyDescent="0.3">
      <c r="B14" s="24"/>
      <c r="C14" s="24" t="s">
        <v>115</v>
      </c>
      <c r="D14" s="30">
        <v>2160.2199999999998</v>
      </c>
      <c r="E14" s="30">
        <v>2208.75</v>
      </c>
      <c r="F14" s="30">
        <v>2384.96</v>
      </c>
      <c r="G14"/>
    </row>
    <row r="15" spans="1:7" x14ac:dyDescent="0.3">
      <c r="B15" s="24"/>
      <c r="C15" s="24" t="s">
        <v>113</v>
      </c>
      <c r="D15" s="30">
        <v>2563.06</v>
      </c>
      <c r="E15" s="30">
        <v>2680.53</v>
      </c>
      <c r="F15" s="30">
        <v>2800.84</v>
      </c>
      <c r="G15"/>
    </row>
    <row r="16" spans="1:7" x14ac:dyDescent="0.3">
      <c r="B16" s="24"/>
      <c r="C16" s="24" t="s">
        <v>99</v>
      </c>
      <c r="D16" s="30">
        <v>1249.75</v>
      </c>
      <c r="E16" s="30">
        <v>1336.05</v>
      </c>
      <c r="F16" s="30">
        <v>1373.63</v>
      </c>
      <c r="G16"/>
    </row>
    <row r="17" spans="2:7" x14ac:dyDescent="0.3">
      <c r="B17" s="24"/>
      <c r="C17" s="24" t="s">
        <v>105</v>
      </c>
      <c r="D17" s="30">
        <v>1585.05</v>
      </c>
      <c r="E17" s="30">
        <v>1631.72</v>
      </c>
      <c r="F17" s="30">
        <v>1602.43</v>
      </c>
      <c r="G17"/>
    </row>
    <row r="18" spans="2:7" x14ac:dyDescent="0.3">
      <c r="B18" s="24"/>
      <c r="C18" s="24" t="s">
        <v>104</v>
      </c>
      <c r="D18" s="30">
        <v>1866.07</v>
      </c>
      <c r="E18" s="30">
        <v>1937.53</v>
      </c>
      <c r="F18" s="30">
        <v>1861.86</v>
      </c>
      <c r="G18"/>
    </row>
    <row r="19" spans="2:7" x14ac:dyDescent="0.3">
      <c r="B19" s="24"/>
      <c r="C19" s="24" t="s">
        <v>114</v>
      </c>
      <c r="D19" s="30">
        <v>2365.2600000000002</v>
      </c>
      <c r="E19" s="30">
        <v>2492.5</v>
      </c>
      <c r="F19" s="30">
        <v>2585.61</v>
      </c>
      <c r="G19"/>
    </row>
    <row r="20" spans="2:7" x14ac:dyDescent="0.3">
      <c r="B20" s="24"/>
      <c r="C20" s="24" t="s">
        <v>107</v>
      </c>
      <c r="D20" s="30">
        <v>1235.08</v>
      </c>
      <c r="E20" s="30">
        <v>1312.14</v>
      </c>
      <c r="F20" s="30">
        <v>1119.52</v>
      </c>
      <c r="G20"/>
    </row>
    <row r="21" spans="2:7" x14ac:dyDescent="0.3">
      <c r="B21" s="24"/>
      <c r="C21" s="24" t="s">
        <v>101</v>
      </c>
      <c r="D21" s="30">
        <v>2240.8200000000002</v>
      </c>
      <c r="E21" s="30">
        <v>2237.1</v>
      </c>
      <c r="F21" s="30">
        <v>2264.1</v>
      </c>
      <c r="G21"/>
    </row>
    <row r="22" spans="2:7" x14ac:dyDescent="0.3">
      <c r="B22" s="24"/>
      <c r="C22" s="24" t="s">
        <v>100</v>
      </c>
      <c r="D22" s="30">
        <v>2175.1799999999998</v>
      </c>
      <c r="E22" s="30">
        <v>2319.3000000000002</v>
      </c>
      <c r="F22" s="30">
        <v>2240.66</v>
      </c>
      <c r="G22"/>
    </row>
    <row r="23" spans="2:7" x14ac:dyDescent="0.3">
      <c r="B23" s="24"/>
      <c r="C23" s="24" t="s">
        <v>108</v>
      </c>
      <c r="D23" s="30">
        <v>2741.59</v>
      </c>
      <c r="E23" s="30">
        <v>2591.7800000000002</v>
      </c>
      <c r="F23" s="30">
        <v>2809.55</v>
      </c>
      <c r="G23"/>
    </row>
    <row r="24" spans="2:7" x14ac:dyDescent="0.3">
      <c r="B24" s="24"/>
      <c r="C24" s="24" t="s">
        <v>117</v>
      </c>
      <c r="D24" s="30">
        <v>1386.84</v>
      </c>
      <c r="E24" s="30">
        <v>1461.78</v>
      </c>
      <c r="F24" s="30">
        <v>1493.34</v>
      </c>
      <c r="G24"/>
    </row>
    <row r="25" spans="2:7" x14ac:dyDescent="0.3">
      <c r="B25" s="24"/>
      <c r="C25" s="24" t="s">
        <v>103</v>
      </c>
      <c r="D25" s="30">
        <v>2229.11</v>
      </c>
      <c r="E25" s="30">
        <v>2272.37</v>
      </c>
      <c r="F25" s="30">
        <v>2245.5</v>
      </c>
      <c r="G25"/>
    </row>
    <row r="26" spans="2:7" x14ac:dyDescent="0.3">
      <c r="B26" s="24"/>
      <c r="C26" s="24" t="s">
        <v>102</v>
      </c>
      <c r="D26" s="30">
        <v>3633.49</v>
      </c>
      <c r="E26" s="30">
        <v>2777.45</v>
      </c>
      <c r="F26" s="30">
        <v>3034.1</v>
      </c>
      <c r="G26"/>
    </row>
    <row r="27" spans="2:7" x14ac:dyDescent="0.3">
      <c r="B27" s="24"/>
      <c r="C27" s="24" t="s">
        <v>106</v>
      </c>
      <c r="D27" s="30">
        <v>1945.79</v>
      </c>
      <c r="E27" s="30">
        <v>1940.44</v>
      </c>
      <c r="F27" s="30">
        <v>1915.77</v>
      </c>
      <c r="G27"/>
    </row>
    <row r="28" spans="2:7" x14ac:dyDescent="0.3">
      <c r="B28" s="26" t="s">
        <v>60</v>
      </c>
      <c r="C28" s="26"/>
      <c r="D28" s="31">
        <v>40225.67</v>
      </c>
      <c r="E28" s="31">
        <v>40497.99</v>
      </c>
      <c r="F28" s="31">
        <v>41023.269999999997</v>
      </c>
      <c r="G28"/>
    </row>
    <row r="29" spans="2:7" x14ac:dyDescent="0.3">
      <c r="B29" s="24" t="s">
        <v>87</v>
      </c>
      <c r="C29" s="24" t="s">
        <v>112</v>
      </c>
      <c r="D29" s="30">
        <v>1638.64</v>
      </c>
      <c r="E29" s="30">
        <v>1730.97</v>
      </c>
      <c r="F29" s="30">
        <v>1696.36</v>
      </c>
      <c r="G29"/>
    </row>
    <row r="30" spans="2:7" x14ac:dyDescent="0.3">
      <c r="B30" s="24"/>
      <c r="C30" s="24" t="s">
        <v>116</v>
      </c>
      <c r="D30" s="30">
        <v>2013.71</v>
      </c>
      <c r="E30" s="30">
        <v>1949.86</v>
      </c>
      <c r="F30" s="30">
        <v>1890.4</v>
      </c>
      <c r="G30"/>
    </row>
    <row r="31" spans="2:7" x14ac:dyDescent="0.3">
      <c r="B31" s="24"/>
      <c r="C31" s="24" t="s">
        <v>118</v>
      </c>
      <c r="D31" s="30">
        <v>1125.25</v>
      </c>
      <c r="E31" s="30">
        <v>1287.95</v>
      </c>
      <c r="F31" s="30">
        <v>1635.91</v>
      </c>
      <c r="G31"/>
    </row>
    <row r="32" spans="2:7" x14ac:dyDescent="0.3">
      <c r="B32" s="24"/>
      <c r="C32" s="24" t="s">
        <v>119</v>
      </c>
      <c r="D32" s="30" t="s">
        <v>12</v>
      </c>
      <c r="E32" s="30" t="s">
        <v>12</v>
      </c>
      <c r="F32" s="30" t="s">
        <v>12</v>
      </c>
      <c r="G32"/>
    </row>
    <row r="33" spans="2:7" x14ac:dyDescent="0.3">
      <c r="B33" s="24"/>
      <c r="C33" s="24" t="s">
        <v>109</v>
      </c>
      <c r="D33" s="30">
        <v>3478.92</v>
      </c>
      <c r="E33" s="30">
        <v>3515.15</v>
      </c>
      <c r="F33" s="30">
        <v>3283.27</v>
      </c>
      <c r="G33"/>
    </row>
    <row r="34" spans="2:7" x14ac:dyDescent="0.3">
      <c r="B34" s="24"/>
      <c r="C34" s="24" t="s">
        <v>110</v>
      </c>
      <c r="D34" s="30">
        <v>1809.79</v>
      </c>
      <c r="E34" s="30">
        <v>2038.26</v>
      </c>
      <c r="F34" s="30">
        <v>2007.65</v>
      </c>
      <c r="G34"/>
    </row>
    <row r="35" spans="2:7" x14ac:dyDescent="0.3">
      <c r="B35" s="24"/>
      <c r="C35" s="24" t="s">
        <v>111</v>
      </c>
      <c r="D35" s="30">
        <v>2453.84</v>
      </c>
      <c r="E35" s="30">
        <v>2493.13</v>
      </c>
      <c r="F35" s="30">
        <v>2475.27</v>
      </c>
      <c r="G35"/>
    </row>
    <row r="36" spans="2:7" x14ac:dyDescent="0.3">
      <c r="B36" s="24"/>
      <c r="C36" s="24" t="s">
        <v>115</v>
      </c>
      <c r="D36" s="30">
        <v>2372.12</v>
      </c>
      <c r="E36" s="30">
        <v>2421.2399999999998</v>
      </c>
      <c r="F36" s="30">
        <v>2607.9899999999998</v>
      </c>
      <c r="G36"/>
    </row>
    <row r="37" spans="2:7" x14ac:dyDescent="0.3">
      <c r="B37" s="24"/>
      <c r="C37" s="24" t="s">
        <v>113</v>
      </c>
      <c r="D37" s="30">
        <v>2657.89</v>
      </c>
      <c r="E37" s="30">
        <v>2753.23</v>
      </c>
      <c r="F37" s="30">
        <v>2876.18</v>
      </c>
      <c r="G37"/>
    </row>
    <row r="38" spans="2:7" x14ac:dyDescent="0.3">
      <c r="B38" s="24"/>
      <c r="C38" s="24" t="s">
        <v>99</v>
      </c>
      <c r="D38" s="30">
        <v>1287.3800000000001</v>
      </c>
      <c r="E38" s="30">
        <v>1375.09</v>
      </c>
      <c r="F38" s="30">
        <v>1403.69</v>
      </c>
      <c r="G38"/>
    </row>
    <row r="39" spans="2:7" x14ac:dyDescent="0.3">
      <c r="B39" s="24"/>
      <c r="C39" s="24" t="s">
        <v>105</v>
      </c>
      <c r="D39" s="30">
        <v>1766.71</v>
      </c>
      <c r="E39" s="30">
        <v>1809.7</v>
      </c>
      <c r="F39" s="30">
        <v>1783.13</v>
      </c>
      <c r="G39"/>
    </row>
    <row r="40" spans="2:7" x14ac:dyDescent="0.3">
      <c r="B40" s="24"/>
      <c r="C40" s="24" t="s">
        <v>104</v>
      </c>
      <c r="D40" s="30">
        <v>1921.14</v>
      </c>
      <c r="E40" s="30">
        <v>1986.06</v>
      </c>
      <c r="F40" s="30">
        <v>1916.2</v>
      </c>
      <c r="G40"/>
    </row>
    <row r="41" spans="2:7" x14ac:dyDescent="0.3">
      <c r="B41" s="24"/>
      <c r="C41" s="24" t="s">
        <v>114</v>
      </c>
      <c r="D41" s="30">
        <v>2703.93</v>
      </c>
      <c r="E41" s="30">
        <v>2856.63</v>
      </c>
      <c r="F41" s="30">
        <v>2900.13</v>
      </c>
      <c r="G41"/>
    </row>
    <row r="42" spans="2:7" x14ac:dyDescent="0.3">
      <c r="B42" s="24"/>
      <c r="C42" s="24" t="s">
        <v>107</v>
      </c>
      <c r="D42" s="30">
        <v>1502.57</v>
      </c>
      <c r="E42" s="30">
        <v>1589.6</v>
      </c>
      <c r="F42" s="30">
        <v>1376.2</v>
      </c>
      <c r="G42"/>
    </row>
    <row r="43" spans="2:7" x14ac:dyDescent="0.3">
      <c r="B43" s="24"/>
      <c r="C43" s="24" t="s">
        <v>101</v>
      </c>
      <c r="D43" s="30">
        <v>2316.0500000000002</v>
      </c>
      <c r="E43" s="30">
        <v>2307.08</v>
      </c>
      <c r="F43" s="30">
        <v>2337.6799999999998</v>
      </c>
      <c r="G43"/>
    </row>
    <row r="44" spans="2:7" x14ac:dyDescent="0.3">
      <c r="B44" s="24"/>
      <c r="C44" s="24" t="s">
        <v>100</v>
      </c>
      <c r="D44" s="30">
        <v>2182.44</v>
      </c>
      <c r="E44" s="30">
        <v>2348.14</v>
      </c>
      <c r="F44" s="30">
        <v>2251.94</v>
      </c>
      <c r="G44"/>
    </row>
    <row r="45" spans="2:7" x14ac:dyDescent="0.3">
      <c r="B45" s="24"/>
      <c r="C45" s="24" t="s">
        <v>108</v>
      </c>
      <c r="D45" s="30">
        <v>2891.79</v>
      </c>
      <c r="E45" s="30">
        <v>2722.89</v>
      </c>
      <c r="F45" s="30">
        <v>2965.92</v>
      </c>
      <c r="G45"/>
    </row>
    <row r="46" spans="2:7" x14ac:dyDescent="0.3">
      <c r="B46" s="24"/>
      <c r="C46" s="24" t="s">
        <v>117</v>
      </c>
      <c r="D46" s="30">
        <v>1639.93</v>
      </c>
      <c r="E46" s="30">
        <v>1661.34</v>
      </c>
      <c r="F46" s="30">
        <v>1723.81</v>
      </c>
      <c r="G46"/>
    </row>
    <row r="47" spans="2:7" x14ac:dyDescent="0.3">
      <c r="B47" s="24"/>
      <c r="C47" s="24" t="s">
        <v>103</v>
      </c>
      <c r="D47" s="30">
        <v>2331.02</v>
      </c>
      <c r="E47" s="30">
        <v>2357.4499999999998</v>
      </c>
      <c r="F47" s="30">
        <v>2321.09</v>
      </c>
      <c r="G47"/>
    </row>
    <row r="48" spans="2:7" x14ac:dyDescent="0.3">
      <c r="B48" s="24"/>
      <c r="C48" s="24" t="s">
        <v>102</v>
      </c>
      <c r="D48" s="30">
        <v>3798.27</v>
      </c>
      <c r="E48" s="30">
        <v>2934.55</v>
      </c>
      <c r="F48" s="30">
        <v>3130.31</v>
      </c>
      <c r="G48"/>
    </row>
    <row r="49" spans="2:7" x14ac:dyDescent="0.3">
      <c r="B49" s="24"/>
      <c r="C49" s="24" t="s">
        <v>106</v>
      </c>
      <c r="D49" s="30">
        <v>2055.71</v>
      </c>
      <c r="E49" s="30">
        <v>2041.36</v>
      </c>
      <c r="F49" s="30">
        <v>2026.62</v>
      </c>
      <c r="G49"/>
    </row>
    <row r="50" spans="2:7" x14ac:dyDescent="0.3">
      <c r="B50" s="26" t="s">
        <v>60</v>
      </c>
      <c r="C50" s="26"/>
      <c r="D50" s="31">
        <v>43947.099999999991</v>
      </c>
      <c r="E50" s="31">
        <v>44179.68</v>
      </c>
      <c r="F50" s="31">
        <v>44609.749999999993</v>
      </c>
      <c r="G50"/>
    </row>
    <row r="51" spans="2:7" x14ac:dyDescent="0.3">
      <c r="B51" s="24" t="s">
        <v>88</v>
      </c>
      <c r="C51" s="24" t="s">
        <v>112</v>
      </c>
      <c r="D51" s="30">
        <v>663.75</v>
      </c>
      <c r="E51" s="30">
        <v>714.55</v>
      </c>
      <c r="F51" s="30">
        <v>658.01</v>
      </c>
      <c r="G51"/>
    </row>
    <row r="52" spans="2:7" x14ac:dyDescent="0.3">
      <c r="B52" s="24"/>
      <c r="C52" s="24" t="s">
        <v>116</v>
      </c>
      <c r="D52" s="30">
        <v>633.48</v>
      </c>
      <c r="E52" s="30">
        <v>663.94</v>
      </c>
      <c r="F52" s="30">
        <v>658.53</v>
      </c>
      <c r="G52"/>
    </row>
    <row r="53" spans="2:7" x14ac:dyDescent="0.3">
      <c r="B53" s="24"/>
      <c r="C53" s="24" t="s">
        <v>118</v>
      </c>
      <c r="D53" s="30">
        <v>449.2</v>
      </c>
      <c r="E53" s="30">
        <v>559.39</v>
      </c>
      <c r="F53" s="30">
        <v>545.48</v>
      </c>
      <c r="G53"/>
    </row>
    <row r="54" spans="2:7" x14ac:dyDescent="0.3">
      <c r="B54" s="24"/>
      <c r="C54" s="24" t="s">
        <v>119</v>
      </c>
      <c r="D54" s="30" t="s">
        <v>12</v>
      </c>
      <c r="E54" s="30" t="s">
        <v>12</v>
      </c>
      <c r="F54" s="30" t="s">
        <v>12</v>
      </c>
      <c r="G54"/>
    </row>
    <row r="55" spans="2:7" x14ac:dyDescent="0.3">
      <c r="B55" s="24"/>
      <c r="C55" s="24" t="s">
        <v>109</v>
      </c>
      <c r="D55" s="30">
        <v>1161.48</v>
      </c>
      <c r="E55" s="30">
        <v>1048.8</v>
      </c>
      <c r="F55" s="30">
        <v>1150.23</v>
      </c>
      <c r="G55"/>
    </row>
    <row r="56" spans="2:7" x14ac:dyDescent="0.3">
      <c r="B56" s="24"/>
      <c r="C56" s="24" t="s">
        <v>110</v>
      </c>
      <c r="D56" s="30">
        <v>879.34</v>
      </c>
      <c r="E56" s="30">
        <v>1020.75</v>
      </c>
      <c r="F56" s="30">
        <v>834.64</v>
      </c>
      <c r="G56"/>
    </row>
    <row r="57" spans="2:7" x14ac:dyDescent="0.3">
      <c r="B57" s="24"/>
      <c r="C57" s="24" t="s">
        <v>111</v>
      </c>
      <c r="D57" s="30">
        <v>904.26</v>
      </c>
      <c r="E57" s="30">
        <v>852.6</v>
      </c>
      <c r="F57" s="30">
        <v>1025.82</v>
      </c>
      <c r="G57"/>
    </row>
    <row r="58" spans="2:7" x14ac:dyDescent="0.3">
      <c r="B58" s="24"/>
      <c r="C58" s="24" t="s">
        <v>115</v>
      </c>
      <c r="D58" s="30">
        <v>976.49</v>
      </c>
      <c r="E58" s="30">
        <v>1015.8</v>
      </c>
      <c r="F58" s="30">
        <v>1077.73</v>
      </c>
      <c r="G58"/>
    </row>
    <row r="59" spans="2:7" x14ac:dyDescent="0.3">
      <c r="B59" s="24"/>
      <c r="C59" s="24" t="s">
        <v>113</v>
      </c>
      <c r="D59" s="30">
        <v>902.5</v>
      </c>
      <c r="E59" s="30">
        <v>1072.5</v>
      </c>
      <c r="F59" s="30">
        <v>1065.58</v>
      </c>
      <c r="G59"/>
    </row>
    <row r="60" spans="2:7" x14ac:dyDescent="0.3">
      <c r="B60" s="24"/>
      <c r="C60" s="24" t="s">
        <v>99</v>
      </c>
      <c r="D60" s="30">
        <v>616.4</v>
      </c>
      <c r="E60" s="30">
        <v>722.73</v>
      </c>
      <c r="F60" s="30">
        <v>803.81</v>
      </c>
      <c r="G60"/>
    </row>
    <row r="61" spans="2:7" x14ac:dyDescent="0.3">
      <c r="B61" s="24"/>
      <c r="C61" s="24" t="s">
        <v>105</v>
      </c>
      <c r="D61" s="30">
        <v>809.16</v>
      </c>
      <c r="E61" s="30">
        <v>845.16</v>
      </c>
      <c r="F61" s="30">
        <v>792.81</v>
      </c>
      <c r="G61"/>
    </row>
    <row r="62" spans="2:7" x14ac:dyDescent="0.3">
      <c r="B62" s="24"/>
      <c r="C62" s="24" t="s">
        <v>104</v>
      </c>
      <c r="D62" s="30">
        <v>855.38</v>
      </c>
      <c r="E62" s="30">
        <v>879.46</v>
      </c>
      <c r="F62" s="30">
        <v>996.8</v>
      </c>
      <c r="G62"/>
    </row>
    <row r="63" spans="2:7" x14ac:dyDescent="0.3">
      <c r="B63" s="24"/>
      <c r="C63" s="24" t="s">
        <v>114</v>
      </c>
      <c r="D63" s="30">
        <v>905.25</v>
      </c>
      <c r="E63" s="30">
        <v>1041.71</v>
      </c>
      <c r="F63" s="30">
        <v>1091.98</v>
      </c>
      <c r="G63"/>
    </row>
    <row r="64" spans="2:7" x14ac:dyDescent="0.3">
      <c r="B64" s="24"/>
      <c r="C64" s="24" t="s">
        <v>107</v>
      </c>
      <c r="D64" s="30">
        <v>647.88</v>
      </c>
      <c r="E64" s="30">
        <v>677.72</v>
      </c>
      <c r="F64" s="30">
        <v>555.54999999999995</v>
      </c>
      <c r="G64"/>
    </row>
    <row r="65" spans="2:7" x14ac:dyDescent="0.3">
      <c r="B65" s="24"/>
      <c r="C65" s="24" t="s">
        <v>101</v>
      </c>
      <c r="D65" s="30">
        <v>884.26</v>
      </c>
      <c r="E65" s="30">
        <v>942.85</v>
      </c>
      <c r="F65" s="30">
        <v>930.4</v>
      </c>
      <c r="G65"/>
    </row>
    <row r="66" spans="2:7" x14ac:dyDescent="0.3">
      <c r="B66" s="24"/>
      <c r="C66" s="24" t="s">
        <v>100</v>
      </c>
      <c r="D66" s="30">
        <v>1106.47</v>
      </c>
      <c r="E66" s="30">
        <v>1511.22</v>
      </c>
      <c r="F66" s="30">
        <v>1052.8</v>
      </c>
      <c r="G66"/>
    </row>
    <row r="67" spans="2:7" x14ac:dyDescent="0.3">
      <c r="B67" s="24"/>
      <c r="C67" s="24" t="s">
        <v>108</v>
      </c>
      <c r="D67" s="30">
        <v>886.14</v>
      </c>
      <c r="E67" s="30">
        <v>966.02</v>
      </c>
      <c r="F67" s="30">
        <v>1048.68</v>
      </c>
      <c r="G67"/>
    </row>
    <row r="68" spans="2:7" x14ac:dyDescent="0.3">
      <c r="B68" s="24"/>
      <c r="C68" s="24" t="s">
        <v>117</v>
      </c>
      <c r="D68" s="30">
        <v>712.31</v>
      </c>
      <c r="E68" s="30">
        <v>741.81</v>
      </c>
      <c r="F68" s="30">
        <v>715.48</v>
      </c>
      <c r="G68"/>
    </row>
    <row r="69" spans="2:7" x14ac:dyDescent="0.3">
      <c r="B69" s="24"/>
      <c r="C69" s="24" t="s">
        <v>103</v>
      </c>
      <c r="D69" s="30">
        <v>815.25</v>
      </c>
      <c r="E69" s="30">
        <v>966.82</v>
      </c>
      <c r="F69" s="30">
        <v>863.59</v>
      </c>
      <c r="G69"/>
    </row>
    <row r="70" spans="2:7" x14ac:dyDescent="0.3">
      <c r="B70" s="24"/>
      <c r="C70" s="24" t="s">
        <v>102</v>
      </c>
      <c r="D70" s="30">
        <v>919.15</v>
      </c>
      <c r="E70" s="30">
        <v>1082.44</v>
      </c>
      <c r="F70" s="30">
        <v>995.31</v>
      </c>
      <c r="G70"/>
    </row>
    <row r="71" spans="2:7" x14ac:dyDescent="0.3">
      <c r="B71" s="24"/>
      <c r="C71" s="24" t="s">
        <v>106</v>
      </c>
      <c r="D71" s="30">
        <v>802.06</v>
      </c>
      <c r="E71" s="30">
        <v>878.69</v>
      </c>
      <c r="F71" s="30">
        <v>882.09</v>
      </c>
      <c r="G71"/>
    </row>
    <row r="72" spans="2:7" x14ac:dyDescent="0.3">
      <c r="B72" s="26" t="s">
        <v>60</v>
      </c>
      <c r="C72" s="26"/>
      <c r="D72" s="31">
        <v>16530.209999999995</v>
      </c>
      <c r="E72" s="31">
        <v>18204.959999999995</v>
      </c>
      <c r="F72" s="31">
        <v>17745.319999999996</v>
      </c>
      <c r="G72"/>
    </row>
    <row r="73" spans="2:7" x14ac:dyDescent="0.3">
      <c r="B73"/>
      <c r="C73"/>
      <c r="D73"/>
      <c r="E73"/>
      <c r="F73"/>
      <c r="G73"/>
    </row>
  </sheetData>
  <hyperlinks>
    <hyperlink ref="A1" location="Índice!A1" display="Volver al índice" xr:uid="{86AA3CF8-B794-45FC-BD82-5A9ACEB3B127}"/>
  </hyperlinks>
  <pageMargins left="0.7" right="0.7" top="0.75" bottom="0.75" header="0.3" footer="0.3"/>
  <pageSetup paperSize="9" orientation="portrait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B55FA-B0F2-4E49-9FCD-5F9E50566FB5}">
  <dimension ref="A1:F3421"/>
  <sheetViews>
    <sheetView showGridLines="0" workbookViewId="0"/>
  </sheetViews>
  <sheetFormatPr baseColWidth="10" defaultRowHeight="14.4" x14ac:dyDescent="0.3"/>
  <cols>
    <col min="1" max="2" width="11.5546875" style="1"/>
    <col min="3" max="3" width="12.109375" style="1" customWidth="1"/>
    <col min="4" max="4" width="11.5546875" style="1"/>
    <col min="5" max="5" width="18.33203125" style="1" customWidth="1"/>
    <col min="6" max="16384" width="11.5546875" style="1"/>
  </cols>
  <sheetData>
    <row r="1" spans="1:6" x14ac:dyDescent="0.3">
      <c r="A1" s="1" t="s">
        <v>36</v>
      </c>
      <c r="B1" s="1" t="s">
        <v>4</v>
      </c>
      <c r="C1" s="1" t="s">
        <v>31</v>
      </c>
      <c r="D1" s="1" t="s">
        <v>32</v>
      </c>
      <c r="E1" s="1" t="s">
        <v>6</v>
      </c>
      <c r="F1" s="1" t="s">
        <v>35</v>
      </c>
    </row>
    <row r="2" spans="1:6" x14ac:dyDescent="0.3">
      <c r="A2" s="1" t="s">
        <v>37</v>
      </c>
      <c r="B2" s="1" t="s">
        <v>5</v>
      </c>
      <c r="C2" s="1" t="s">
        <v>40</v>
      </c>
      <c r="D2" s="1">
        <v>2021</v>
      </c>
      <c r="E2" s="1" t="s">
        <v>7</v>
      </c>
      <c r="F2" s="1">
        <v>25.7</v>
      </c>
    </row>
    <row r="3" spans="1:6" x14ac:dyDescent="0.3">
      <c r="A3" s="1" t="s">
        <v>37</v>
      </c>
      <c r="B3" s="1" t="s">
        <v>5</v>
      </c>
      <c r="C3" s="1" t="s">
        <v>41</v>
      </c>
      <c r="D3" s="1">
        <v>2021</v>
      </c>
      <c r="E3" s="1" t="s">
        <v>7</v>
      </c>
      <c r="F3" s="1">
        <v>2</v>
      </c>
    </row>
    <row r="4" spans="1:6" x14ac:dyDescent="0.3">
      <c r="A4" s="1" t="s">
        <v>37</v>
      </c>
      <c r="B4" s="1" t="s">
        <v>5</v>
      </c>
      <c r="C4" s="1" t="s">
        <v>42</v>
      </c>
      <c r="D4" s="1">
        <v>2021</v>
      </c>
      <c r="E4" s="1" t="s">
        <v>7</v>
      </c>
      <c r="F4" s="1">
        <v>0.3</v>
      </c>
    </row>
    <row r="5" spans="1:6" x14ac:dyDescent="0.3">
      <c r="A5" s="1" t="s">
        <v>37</v>
      </c>
      <c r="B5" s="1" t="s">
        <v>5</v>
      </c>
      <c r="C5" s="1" t="s">
        <v>43</v>
      </c>
      <c r="D5" s="1">
        <v>2021</v>
      </c>
      <c r="E5" s="1" t="s">
        <v>7</v>
      </c>
      <c r="F5" s="1">
        <v>3.3</v>
      </c>
    </row>
    <row r="6" spans="1:6" x14ac:dyDescent="0.3">
      <c r="A6" s="1" t="s">
        <v>37</v>
      </c>
      <c r="B6" s="1" t="s">
        <v>5</v>
      </c>
      <c r="C6" s="1" t="s">
        <v>44</v>
      </c>
      <c r="D6" s="1">
        <v>2021</v>
      </c>
      <c r="E6" s="1" t="s">
        <v>7</v>
      </c>
      <c r="F6" s="1">
        <v>3.4</v>
      </c>
    </row>
    <row r="7" spans="1:6" x14ac:dyDescent="0.3">
      <c r="A7" s="1" t="s">
        <v>37</v>
      </c>
      <c r="B7" s="1" t="s">
        <v>5</v>
      </c>
      <c r="C7" s="1" t="s">
        <v>45</v>
      </c>
      <c r="D7" s="1">
        <v>2021</v>
      </c>
      <c r="E7" s="1" t="s">
        <v>7</v>
      </c>
    </row>
    <row r="8" spans="1:6" x14ac:dyDescent="0.3">
      <c r="A8" s="1" t="s">
        <v>37</v>
      </c>
      <c r="B8" s="1" t="s">
        <v>5</v>
      </c>
      <c r="C8" s="1" t="s">
        <v>46</v>
      </c>
      <c r="D8" s="1">
        <v>2021</v>
      </c>
      <c r="E8" s="1" t="s">
        <v>7</v>
      </c>
      <c r="F8" s="1">
        <v>1</v>
      </c>
    </row>
    <row r="9" spans="1:6" x14ac:dyDescent="0.3">
      <c r="A9" s="1" t="s">
        <v>37</v>
      </c>
      <c r="B9" s="1" t="s">
        <v>5</v>
      </c>
      <c r="C9" s="1" t="s">
        <v>47</v>
      </c>
      <c r="D9" s="1">
        <v>2021</v>
      </c>
      <c r="E9" s="1" t="s">
        <v>7</v>
      </c>
      <c r="F9" s="1">
        <v>3.5</v>
      </c>
    </row>
    <row r="10" spans="1:6" x14ac:dyDescent="0.3">
      <c r="A10" s="1" t="s">
        <v>37</v>
      </c>
      <c r="B10" s="1" t="s">
        <v>5</v>
      </c>
      <c r="C10" s="1" t="s">
        <v>48</v>
      </c>
      <c r="D10" s="1">
        <v>2021</v>
      </c>
      <c r="E10" s="1" t="s">
        <v>7</v>
      </c>
      <c r="F10" s="1">
        <v>8.5</v>
      </c>
    </row>
    <row r="11" spans="1:6" x14ac:dyDescent="0.3">
      <c r="A11" s="1" t="s">
        <v>37</v>
      </c>
      <c r="B11" s="1" t="s">
        <v>5</v>
      </c>
      <c r="C11" s="1" t="s">
        <v>49</v>
      </c>
      <c r="D11" s="1">
        <v>2021</v>
      </c>
      <c r="E11" s="1" t="s">
        <v>7</v>
      </c>
      <c r="F11" s="1">
        <v>7</v>
      </c>
    </row>
    <row r="12" spans="1:6" x14ac:dyDescent="0.3">
      <c r="A12" s="1" t="s">
        <v>37</v>
      </c>
      <c r="B12" s="1" t="s">
        <v>5</v>
      </c>
      <c r="C12" s="1" t="s">
        <v>50</v>
      </c>
      <c r="D12" s="1">
        <v>2021</v>
      </c>
      <c r="E12" s="1" t="s">
        <v>7</v>
      </c>
      <c r="F12" s="1">
        <v>1.8</v>
      </c>
    </row>
    <row r="13" spans="1:6" x14ac:dyDescent="0.3">
      <c r="A13" s="1" t="s">
        <v>37</v>
      </c>
      <c r="B13" s="1" t="s">
        <v>5</v>
      </c>
      <c r="C13" s="1" t="s">
        <v>51</v>
      </c>
      <c r="D13" s="1">
        <v>2021</v>
      </c>
      <c r="E13" s="1" t="s">
        <v>7</v>
      </c>
      <c r="F13" s="1">
        <v>0.6</v>
      </c>
    </row>
    <row r="14" spans="1:6" x14ac:dyDescent="0.3">
      <c r="A14" s="1" t="s">
        <v>37</v>
      </c>
      <c r="B14" s="1" t="s">
        <v>5</v>
      </c>
      <c r="C14" s="1" t="s">
        <v>52</v>
      </c>
      <c r="D14" s="1">
        <v>2021</v>
      </c>
      <c r="E14" s="1" t="s">
        <v>7</v>
      </c>
      <c r="F14" s="1">
        <v>5.0999999999999996</v>
      </c>
    </row>
    <row r="15" spans="1:6" x14ac:dyDescent="0.3">
      <c r="A15" s="1" t="s">
        <v>37</v>
      </c>
      <c r="B15" s="1" t="s">
        <v>5</v>
      </c>
      <c r="C15" s="1" t="s">
        <v>53</v>
      </c>
      <c r="D15" s="1">
        <v>2021</v>
      </c>
      <c r="E15" s="1" t="s">
        <v>7</v>
      </c>
      <c r="F15" s="1">
        <v>7.1</v>
      </c>
    </row>
    <row r="16" spans="1:6" x14ac:dyDescent="0.3">
      <c r="A16" s="1" t="s">
        <v>37</v>
      </c>
      <c r="B16" s="1" t="s">
        <v>5</v>
      </c>
      <c r="C16" s="1" t="s">
        <v>54</v>
      </c>
      <c r="D16" s="1">
        <v>2021</v>
      </c>
      <c r="E16" s="1" t="s">
        <v>7</v>
      </c>
      <c r="F16" s="1">
        <v>2</v>
      </c>
    </row>
    <row r="17" spans="1:6" x14ac:dyDescent="0.3">
      <c r="A17" s="1" t="s">
        <v>37</v>
      </c>
      <c r="B17" s="1" t="s">
        <v>5</v>
      </c>
      <c r="C17" s="1" t="s">
        <v>55</v>
      </c>
      <c r="D17" s="1">
        <v>2021</v>
      </c>
      <c r="E17" s="1" t="s">
        <v>7</v>
      </c>
      <c r="F17" s="1">
        <v>0.7</v>
      </c>
    </row>
    <row r="18" spans="1:6" x14ac:dyDescent="0.3">
      <c r="A18" s="1" t="s">
        <v>37</v>
      </c>
      <c r="B18" s="1" t="s">
        <v>5</v>
      </c>
      <c r="C18" s="1" t="s">
        <v>56</v>
      </c>
      <c r="D18" s="1">
        <v>2021</v>
      </c>
      <c r="E18" s="1" t="s">
        <v>7</v>
      </c>
      <c r="F18" s="1">
        <v>0.3</v>
      </c>
    </row>
    <row r="19" spans="1:6" x14ac:dyDescent="0.3">
      <c r="A19" s="1" t="s">
        <v>37</v>
      </c>
      <c r="B19" s="1" t="s">
        <v>5</v>
      </c>
      <c r="C19" s="1" t="s">
        <v>57</v>
      </c>
      <c r="D19" s="1">
        <v>2021</v>
      </c>
      <c r="E19" s="1" t="s">
        <v>7</v>
      </c>
      <c r="F19" s="1">
        <v>0.1</v>
      </c>
    </row>
    <row r="20" spans="1:6" x14ac:dyDescent="0.3">
      <c r="A20" s="1" t="s">
        <v>37</v>
      </c>
      <c r="B20" s="1" t="s">
        <v>5</v>
      </c>
      <c r="C20" s="1" t="s">
        <v>58</v>
      </c>
      <c r="D20" s="1">
        <v>2021</v>
      </c>
      <c r="E20" s="1" t="s">
        <v>7</v>
      </c>
      <c r="F20" s="1">
        <v>0.4</v>
      </c>
    </row>
    <row r="21" spans="1:6" x14ac:dyDescent="0.3">
      <c r="A21" s="1" t="s">
        <v>37</v>
      </c>
      <c r="B21" s="1" t="s">
        <v>33</v>
      </c>
      <c r="C21" s="1" t="s">
        <v>40</v>
      </c>
      <c r="D21" s="1">
        <v>2021</v>
      </c>
      <c r="E21" s="1" t="s">
        <v>7</v>
      </c>
      <c r="F21" s="1">
        <v>15.4</v>
      </c>
    </row>
    <row r="22" spans="1:6" x14ac:dyDescent="0.3">
      <c r="A22" s="1" t="s">
        <v>37</v>
      </c>
      <c r="B22" s="1" t="s">
        <v>33</v>
      </c>
      <c r="C22" s="1" t="s">
        <v>41</v>
      </c>
      <c r="D22" s="1">
        <v>2021</v>
      </c>
      <c r="E22" s="1" t="s">
        <v>7</v>
      </c>
      <c r="F22" s="1">
        <v>1.5</v>
      </c>
    </row>
    <row r="23" spans="1:6" x14ac:dyDescent="0.3">
      <c r="A23" s="1" t="s">
        <v>37</v>
      </c>
      <c r="B23" s="1" t="s">
        <v>33</v>
      </c>
      <c r="C23" s="1" t="s">
        <v>42</v>
      </c>
      <c r="D23" s="1">
        <v>2021</v>
      </c>
      <c r="E23" s="1" t="s">
        <v>7</v>
      </c>
    </row>
    <row r="24" spans="1:6" x14ac:dyDescent="0.3">
      <c r="A24" s="1" t="s">
        <v>37</v>
      </c>
      <c r="B24" s="1" t="s">
        <v>33</v>
      </c>
      <c r="C24" s="1" t="s">
        <v>43</v>
      </c>
      <c r="D24" s="1">
        <v>2021</v>
      </c>
      <c r="E24" s="1" t="s">
        <v>7</v>
      </c>
      <c r="F24" s="1">
        <v>2.2999999999999998</v>
      </c>
    </row>
    <row r="25" spans="1:6" x14ac:dyDescent="0.3">
      <c r="A25" s="1" t="s">
        <v>37</v>
      </c>
      <c r="B25" s="1" t="s">
        <v>33</v>
      </c>
      <c r="C25" s="1" t="s">
        <v>44</v>
      </c>
      <c r="D25" s="1">
        <v>2021</v>
      </c>
      <c r="E25" s="1" t="s">
        <v>7</v>
      </c>
      <c r="F25" s="1">
        <v>1.2</v>
      </c>
    </row>
    <row r="26" spans="1:6" x14ac:dyDescent="0.3">
      <c r="A26" s="1" t="s">
        <v>37</v>
      </c>
      <c r="B26" s="1" t="s">
        <v>33</v>
      </c>
      <c r="C26" s="1" t="s">
        <v>45</v>
      </c>
      <c r="D26" s="1">
        <v>2021</v>
      </c>
      <c r="E26" s="1" t="s">
        <v>7</v>
      </c>
    </row>
    <row r="27" spans="1:6" x14ac:dyDescent="0.3">
      <c r="A27" s="1" t="s">
        <v>37</v>
      </c>
      <c r="B27" s="1" t="s">
        <v>33</v>
      </c>
      <c r="C27" s="1" t="s">
        <v>46</v>
      </c>
      <c r="D27" s="1">
        <v>2021</v>
      </c>
      <c r="E27" s="1" t="s">
        <v>7</v>
      </c>
      <c r="F27" s="1">
        <v>0.8</v>
      </c>
    </row>
    <row r="28" spans="1:6" x14ac:dyDescent="0.3">
      <c r="A28" s="1" t="s">
        <v>37</v>
      </c>
      <c r="B28" s="1" t="s">
        <v>33</v>
      </c>
      <c r="C28" s="1" t="s">
        <v>47</v>
      </c>
      <c r="D28" s="1">
        <v>2021</v>
      </c>
      <c r="E28" s="1" t="s">
        <v>7</v>
      </c>
      <c r="F28" s="1">
        <v>2</v>
      </c>
    </row>
    <row r="29" spans="1:6" x14ac:dyDescent="0.3">
      <c r="A29" s="1" t="s">
        <v>37</v>
      </c>
      <c r="B29" s="1" t="s">
        <v>33</v>
      </c>
      <c r="C29" s="1" t="s">
        <v>48</v>
      </c>
      <c r="D29" s="1">
        <v>2021</v>
      </c>
      <c r="E29" s="1" t="s">
        <v>7</v>
      </c>
      <c r="F29" s="1">
        <v>6.2</v>
      </c>
    </row>
    <row r="30" spans="1:6" x14ac:dyDescent="0.3">
      <c r="A30" s="1" t="s">
        <v>37</v>
      </c>
      <c r="B30" s="1" t="s">
        <v>33</v>
      </c>
      <c r="C30" s="1" t="s">
        <v>49</v>
      </c>
      <c r="D30" s="1">
        <v>2021</v>
      </c>
      <c r="E30" s="1" t="s">
        <v>7</v>
      </c>
      <c r="F30" s="1">
        <v>3.8</v>
      </c>
    </row>
    <row r="31" spans="1:6" x14ac:dyDescent="0.3">
      <c r="A31" s="1" t="s">
        <v>37</v>
      </c>
      <c r="B31" s="1" t="s">
        <v>33</v>
      </c>
      <c r="C31" s="1" t="s">
        <v>50</v>
      </c>
      <c r="D31" s="1">
        <v>2021</v>
      </c>
      <c r="E31" s="1" t="s">
        <v>7</v>
      </c>
      <c r="F31" s="1">
        <v>1</v>
      </c>
    </row>
    <row r="32" spans="1:6" x14ac:dyDescent="0.3">
      <c r="A32" s="1" t="s">
        <v>37</v>
      </c>
      <c r="B32" s="1" t="s">
        <v>33</v>
      </c>
      <c r="C32" s="1" t="s">
        <v>51</v>
      </c>
      <c r="D32" s="1">
        <v>2021</v>
      </c>
      <c r="E32" s="1" t="s">
        <v>7</v>
      </c>
      <c r="F32" s="1">
        <v>0.2</v>
      </c>
    </row>
    <row r="33" spans="1:6" x14ac:dyDescent="0.3">
      <c r="A33" s="1" t="s">
        <v>37</v>
      </c>
      <c r="B33" s="1" t="s">
        <v>33</v>
      </c>
      <c r="C33" s="1" t="s">
        <v>52</v>
      </c>
      <c r="D33" s="1">
        <v>2021</v>
      </c>
      <c r="E33" s="1" t="s">
        <v>7</v>
      </c>
      <c r="F33" s="1">
        <v>2.9</v>
      </c>
    </row>
    <row r="34" spans="1:6" x14ac:dyDescent="0.3">
      <c r="A34" s="1" t="s">
        <v>37</v>
      </c>
      <c r="B34" s="1" t="s">
        <v>33</v>
      </c>
      <c r="C34" s="1" t="s">
        <v>53</v>
      </c>
      <c r="D34" s="1">
        <v>2021</v>
      </c>
      <c r="E34" s="1" t="s">
        <v>7</v>
      </c>
      <c r="F34" s="1">
        <v>5.6</v>
      </c>
    </row>
    <row r="35" spans="1:6" x14ac:dyDescent="0.3">
      <c r="A35" s="1" t="s">
        <v>37</v>
      </c>
      <c r="B35" s="1" t="s">
        <v>33</v>
      </c>
      <c r="C35" s="1" t="s">
        <v>54</v>
      </c>
      <c r="D35" s="1">
        <v>2021</v>
      </c>
      <c r="E35" s="1" t="s">
        <v>7</v>
      </c>
      <c r="F35" s="1">
        <v>0.4</v>
      </c>
    </row>
    <row r="36" spans="1:6" x14ac:dyDescent="0.3">
      <c r="A36" s="1" t="s">
        <v>37</v>
      </c>
      <c r="B36" s="1" t="s">
        <v>33</v>
      </c>
      <c r="C36" s="1" t="s">
        <v>55</v>
      </c>
      <c r="D36" s="1">
        <v>2021</v>
      </c>
      <c r="E36" s="1" t="s">
        <v>7</v>
      </c>
      <c r="F36" s="1">
        <v>0.5</v>
      </c>
    </row>
    <row r="37" spans="1:6" x14ac:dyDescent="0.3">
      <c r="A37" s="1" t="s">
        <v>37</v>
      </c>
      <c r="B37" s="1" t="s">
        <v>33</v>
      </c>
      <c r="C37" s="1" t="s">
        <v>56</v>
      </c>
      <c r="D37" s="1">
        <v>2021</v>
      </c>
      <c r="E37" s="1" t="s">
        <v>7</v>
      </c>
      <c r="F37" s="1">
        <v>0.1</v>
      </c>
    </row>
    <row r="38" spans="1:6" x14ac:dyDescent="0.3">
      <c r="A38" s="1" t="s">
        <v>37</v>
      </c>
      <c r="B38" s="1" t="s">
        <v>33</v>
      </c>
      <c r="C38" s="1" t="s">
        <v>57</v>
      </c>
      <c r="D38" s="1">
        <v>2021</v>
      </c>
      <c r="E38" s="1" t="s">
        <v>7</v>
      </c>
    </row>
    <row r="39" spans="1:6" x14ac:dyDescent="0.3">
      <c r="A39" s="1" t="s">
        <v>37</v>
      </c>
      <c r="B39" s="1" t="s">
        <v>33</v>
      </c>
      <c r="C39" s="1" t="s">
        <v>58</v>
      </c>
      <c r="D39" s="1">
        <v>2021</v>
      </c>
      <c r="E39" s="1" t="s">
        <v>7</v>
      </c>
      <c r="F39" s="1">
        <v>0.2</v>
      </c>
    </row>
    <row r="40" spans="1:6" x14ac:dyDescent="0.3">
      <c r="A40" s="1" t="s">
        <v>37</v>
      </c>
      <c r="B40" s="1" t="s">
        <v>34</v>
      </c>
      <c r="C40" s="1" t="s">
        <v>40</v>
      </c>
      <c r="D40" s="1">
        <v>2021</v>
      </c>
      <c r="E40" s="1" t="s">
        <v>7</v>
      </c>
      <c r="F40" s="1">
        <v>10.4</v>
      </c>
    </row>
    <row r="41" spans="1:6" x14ac:dyDescent="0.3">
      <c r="A41" s="1" t="s">
        <v>37</v>
      </c>
      <c r="B41" s="1" t="s">
        <v>34</v>
      </c>
      <c r="C41" s="1" t="s">
        <v>41</v>
      </c>
      <c r="D41" s="1">
        <v>2021</v>
      </c>
      <c r="E41" s="1" t="s">
        <v>7</v>
      </c>
      <c r="F41" s="1">
        <v>0.5</v>
      </c>
    </row>
    <row r="42" spans="1:6" x14ac:dyDescent="0.3">
      <c r="A42" s="1" t="s">
        <v>37</v>
      </c>
      <c r="B42" s="1" t="s">
        <v>34</v>
      </c>
      <c r="C42" s="1" t="s">
        <v>42</v>
      </c>
      <c r="D42" s="1">
        <v>2021</v>
      </c>
      <c r="E42" s="1" t="s">
        <v>7</v>
      </c>
      <c r="F42" s="1">
        <v>0.3</v>
      </c>
    </row>
    <row r="43" spans="1:6" x14ac:dyDescent="0.3">
      <c r="A43" s="1" t="s">
        <v>37</v>
      </c>
      <c r="B43" s="1" t="s">
        <v>34</v>
      </c>
      <c r="C43" s="1" t="s">
        <v>43</v>
      </c>
      <c r="D43" s="1">
        <v>2021</v>
      </c>
      <c r="E43" s="1" t="s">
        <v>7</v>
      </c>
      <c r="F43" s="1">
        <v>0.9</v>
      </c>
    </row>
    <row r="44" spans="1:6" x14ac:dyDescent="0.3">
      <c r="A44" s="1" t="s">
        <v>37</v>
      </c>
      <c r="B44" s="1" t="s">
        <v>34</v>
      </c>
      <c r="C44" s="1" t="s">
        <v>44</v>
      </c>
      <c r="D44" s="1">
        <v>2021</v>
      </c>
      <c r="E44" s="1" t="s">
        <v>7</v>
      </c>
      <c r="F44" s="1">
        <v>2.2000000000000002</v>
      </c>
    </row>
    <row r="45" spans="1:6" x14ac:dyDescent="0.3">
      <c r="A45" s="1" t="s">
        <v>37</v>
      </c>
      <c r="B45" s="1" t="s">
        <v>34</v>
      </c>
      <c r="C45" s="1" t="s">
        <v>45</v>
      </c>
      <c r="D45" s="1">
        <v>2021</v>
      </c>
      <c r="E45" s="1" t="s">
        <v>7</v>
      </c>
    </row>
    <row r="46" spans="1:6" x14ac:dyDescent="0.3">
      <c r="A46" s="1" t="s">
        <v>37</v>
      </c>
      <c r="B46" s="1" t="s">
        <v>34</v>
      </c>
      <c r="C46" s="1" t="s">
        <v>46</v>
      </c>
      <c r="D46" s="1">
        <v>2021</v>
      </c>
      <c r="E46" s="1" t="s">
        <v>7</v>
      </c>
      <c r="F46" s="1">
        <v>0.2</v>
      </c>
    </row>
    <row r="47" spans="1:6" x14ac:dyDescent="0.3">
      <c r="A47" s="1" t="s">
        <v>37</v>
      </c>
      <c r="B47" s="1" t="s">
        <v>34</v>
      </c>
      <c r="C47" s="1" t="s">
        <v>47</v>
      </c>
      <c r="D47" s="1">
        <v>2021</v>
      </c>
      <c r="E47" s="1" t="s">
        <v>7</v>
      </c>
      <c r="F47" s="1">
        <v>1.5</v>
      </c>
    </row>
    <row r="48" spans="1:6" x14ac:dyDescent="0.3">
      <c r="A48" s="1" t="s">
        <v>37</v>
      </c>
      <c r="B48" s="1" t="s">
        <v>34</v>
      </c>
      <c r="C48" s="1" t="s">
        <v>48</v>
      </c>
      <c r="D48" s="1">
        <v>2021</v>
      </c>
      <c r="E48" s="1" t="s">
        <v>7</v>
      </c>
      <c r="F48" s="1">
        <v>2.2999999999999998</v>
      </c>
    </row>
    <row r="49" spans="1:6" x14ac:dyDescent="0.3">
      <c r="A49" s="1" t="s">
        <v>37</v>
      </c>
      <c r="B49" s="1" t="s">
        <v>34</v>
      </c>
      <c r="C49" s="1" t="s">
        <v>49</v>
      </c>
      <c r="D49" s="1">
        <v>2021</v>
      </c>
      <c r="E49" s="1" t="s">
        <v>7</v>
      </c>
      <c r="F49" s="1">
        <v>3.2</v>
      </c>
    </row>
    <row r="50" spans="1:6" x14ac:dyDescent="0.3">
      <c r="A50" s="1" t="s">
        <v>37</v>
      </c>
      <c r="B50" s="1" t="s">
        <v>34</v>
      </c>
      <c r="C50" s="1" t="s">
        <v>50</v>
      </c>
      <c r="D50" s="1">
        <v>2021</v>
      </c>
      <c r="E50" s="1" t="s">
        <v>7</v>
      </c>
      <c r="F50" s="1">
        <v>0.8</v>
      </c>
    </row>
    <row r="51" spans="1:6" x14ac:dyDescent="0.3">
      <c r="A51" s="1" t="s">
        <v>37</v>
      </c>
      <c r="B51" s="1" t="s">
        <v>34</v>
      </c>
      <c r="C51" s="1" t="s">
        <v>51</v>
      </c>
      <c r="D51" s="1">
        <v>2021</v>
      </c>
      <c r="E51" s="1" t="s">
        <v>7</v>
      </c>
      <c r="F51" s="1">
        <v>0.4</v>
      </c>
    </row>
    <row r="52" spans="1:6" x14ac:dyDescent="0.3">
      <c r="A52" s="1" t="s">
        <v>37</v>
      </c>
      <c r="B52" s="1" t="s">
        <v>34</v>
      </c>
      <c r="C52" s="1" t="s">
        <v>52</v>
      </c>
      <c r="D52" s="1">
        <v>2021</v>
      </c>
      <c r="E52" s="1" t="s">
        <v>7</v>
      </c>
      <c r="F52" s="1">
        <v>2.2000000000000002</v>
      </c>
    </row>
    <row r="53" spans="1:6" x14ac:dyDescent="0.3">
      <c r="A53" s="1" t="s">
        <v>37</v>
      </c>
      <c r="B53" s="1" t="s">
        <v>34</v>
      </c>
      <c r="C53" s="1" t="s">
        <v>53</v>
      </c>
      <c r="D53" s="1">
        <v>2021</v>
      </c>
      <c r="E53" s="1" t="s">
        <v>7</v>
      </c>
      <c r="F53" s="1">
        <v>1.4</v>
      </c>
    </row>
    <row r="54" spans="1:6" x14ac:dyDescent="0.3">
      <c r="A54" s="1" t="s">
        <v>37</v>
      </c>
      <c r="B54" s="1" t="s">
        <v>34</v>
      </c>
      <c r="C54" s="1" t="s">
        <v>54</v>
      </c>
      <c r="D54" s="1">
        <v>2021</v>
      </c>
      <c r="E54" s="1" t="s">
        <v>7</v>
      </c>
      <c r="F54" s="1">
        <v>1.6</v>
      </c>
    </row>
    <row r="55" spans="1:6" x14ac:dyDescent="0.3">
      <c r="A55" s="1" t="s">
        <v>37</v>
      </c>
      <c r="B55" s="1" t="s">
        <v>34</v>
      </c>
      <c r="C55" s="1" t="s">
        <v>55</v>
      </c>
      <c r="D55" s="1">
        <v>2021</v>
      </c>
      <c r="E55" s="1" t="s">
        <v>7</v>
      </c>
      <c r="F55" s="1">
        <v>0.2</v>
      </c>
    </row>
    <row r="56" spans="1:6" x14ac:dyDescent="0.3">
      <c r="A56" s="1" t="s">
        <v>37</v>
      </c>
      <c r="B56" s="1" t="s">
        <v>34</v>
      </c>
      <c r="C56" s="1" t="s">
        <v>56</v>
      </c>
      <c r="D56" s="1">
        <v>2021</v>
      </c>
      <c r="E56" s="1" t="s">
        <v>7</v>
      </c>
      <c r="F56" s="1">
        <v>0.2</v>
      </c>
    </row>
    <row r="57" spans="1:6" x14ac:dyDescent="0.3">
      <c r="A57" s="1" t="s">
        <v>37</v>
      </c>
      <c r="B57" s="1" t="s">
        <v>34</v>
      </c>
      <c r="C57" s="1" t="s">
        <v>57</v>
      </c>
      <c r="D57" s="1">
        <v>2021</v>
      </c>
      <c r="E57" s="1" t="s">
        <v>7</v>
      </c>
      <c r="F57" s="1">
        <v>0.1</v>
      </c>
    </row>
    <row r="58" spans="1:6" x14ac:dyDescent="0.3">
      <c r="A58" s="1" t="s">
        <v>37</v>
      </c>
      <c r="B58" s="1" t="s">
        <v>34</v>
      </c>
      <c r="C58" s="1" t="s">
        <v>58</v>
      </c>
      <c r="D58" s="1">
        <v>2021</v>
      </c>
      <c r="E58" s="1" t="s">
        <v>7</v>
      </c>
      <c r="F58" s="1">
        <v>0.1</v>
      </c>
    </row>
    <row r="59" spans="1:6" x14ac:dyDescent="0.3">
      <c r="A59" s="1" t="s">
        <v>38</v>
      </c>
      <c r="B59" s="1" t="s">
        <v>5</v>
      </c>
      <c r="C59" s="1" t="s">
        <v>40</v>
      </c>
      <c r="D59" s="1">
        <v>2021</v>
      </c>
      <c r="E59" s="1" t="s">
        <v>7</v>
      </c>
      <c r="F59" s="1">
        <v>18.100000000000001</v>
      </c>
    </row>
    <row r="60" spans="1:6" x14ac:dyDescent="0.3">
      <c r="A60" s="1" t="s">
        <v>38</v>
      </c>
      <c r="B60" s="1" t="s">
        <v>5</v>
      </c>
      <c r="C60" s="1" t="s">
        <v>41</v>
      </c>
      <c r="D60" s="1">
        <v>2021</v>
      </c>
      <c r="E60" s="1" t="s">
        <v>7</v>
      </c>
      <c r="F60" s="1">
        <v>1.3</v>
      </c>
    </row>
    <row r="61" spans="1:6" x14ac:dyDescent="0.3">
      <c r="A61" s="1" t="s">
        <v>38</v>
      </c>
      <c r="B61" s="1" t="s">
        <v>5</v>
      </c>
      <c r="C61" s="1" t="s">
        <v>42</v>
      </c>
      <c r="D61" s="1">
        <v>2021</v>
      </c>
      <c r="E61" s="1" t="s">
        <v>7</v>
      </c>
    </row>
    <row r="62" spans="1:6" x14ac:dyDescent="0.3">
      <c r="A62" s="1" t="s">
        <v>38</v>
      </c>
      <c r="B62" s="1" t="s">
        <v>5</v>
      </c>
      <c r="C62" s="1" t="s">
        <v>43</v>
      </c>
      <c r="D62" s="1">
        <v>2021</v>
      </c>
      <c r="E62" s="1" t="s">
        <v>7</v>
      </c>
      <c r="F62" s="1">
        <v>2.4</v>
      </c>
    </row>
    <row r="63" spans="1:6" x14ac:dyDescent="0.3">
      <c r="A63" s="1" t="s">
        <v>38</v>
      </c>
      <c r="B63" s="1" t="s">
        <v>5</v>
      </c>
      <c r="C63" s="1" t="s">
        <v>44</v>
      </c>
      <c r="D63" s="1">
        <v>2021</v>
      </c>
      <c r="E63" s="1" t="s">
        <v>7</v>
      </c>
      <c r="F63" s="1">
        <v>1.4</v>
      </c>
    </row>
    <row r="64" spans="1:6" x14ac:dyDescent="0.3">
      <c r="A64" s="1" t="s">
        <v>38</v>
      </c>
      <c r="B64" s="1" t="s">
        <v>5</v>
      </c>
      <c r="C64" s="1" t="s">
        <v>45</v>
      </c>
      <c r="D64" s="1">
        <v>2021</v>
      </c>
      <c r="E64" s="1" t="s">
        <v>7</v>
      </c>
    </row>
    <row r="65" spans="1:6" x14ac:dyDescent="0.3">
      <c r="A65" s="1" t="s">
        <v>38</v>
      </c>
      <c r="B65" s="1" t="s">
        <v>5</v>
      </c>
      <c r="C65" s="1" t="s">
        <v>46</v>
      </c>
      <c r="D65" s="1">
        <v>2021</v>
      </c>
      <c r="E65" s="1" t="s">
        <v>7</v>
      </c>
      <c r="F65" s="1">
        <v>0.6</v>
      </c>
    </row>
    <row r="66" spans="1:6" x14ac:dyDescent="0.3">
      <c r="A66" s="1" t="s">
        <v>38</v>
      </c>
      <c r="B66" s="1" t="s">
        <v>5</v>
      </c>
      <c r="C66" s="1" t="s">
        <v>47</v>
      </c>
      <c r="D66" s="1">
        <v>2021</v>
      </c>
      <c r="E66" s="1" t="s">
        <v>7</v>
      </c>
      <c r="F66" s="1">
        <v>2.1</v>
      </c>
    </row>
    <row r="67" spans="1:6" x14ac:dyDescent="0.3">
      <c r="A67" s="1" t="s">
        <v>38</v>
      </c>
      <c r="B67" s="1" t="s">
        <v>5</v>
      </c>
      <c r="C67" s="1" t="s">
        <v>48</v>
      </c>
      <c r="D67" s="1">
        <v>2021</v>
      </c>
      <c r="E67" s="1" t="s">
        <v>7</v>
      </c>
      <c r="F67" s="1">
        <v>5.6</v>
      </c>
    </row>
    <row r="68" spans="1:6" x14ac:dyDescent="0.3">
      <c r="A68" s="1" t="s">
        <v>38</v>
      </c>
      <c r="B68" s="1" t="s">
        <v>5</v>
      </c>
      <c r="C68" s="1" t="s">
        <v>49</v>
      </c>
      <c r="D68" s="1">
        <v>2021</v>
      </c>
      <c r="E68" s="1" t="s">
        <v>7</v>
      </c>
      <c r="F68" s="1">
        <v>3.2</v>
      </c>
    </row>
    <row r="69" spans="1:6" x14ac:dyDescent="0.3">
      <c r="A69" s="1" t="s">
        <v>38</v>
      </c>
      <c r="B69" s="1" t="s">
        <v>5</v>
      </c>
      <c r="C69" s="1" t="s">
        <v>50</v>
      </c>
      <c r="D69" s="1">
        <v>2021</v>
      </c>
      <c r="E69" s="1" t="s">
        <v>7</v>
      </c>
      <c r="F69" s="1">
        <v>0.6</v>
      </c>
    </row>
    <row r="70" spans="1:6" x14ac:dyDescent="0.3">
      <c r="A70" s="1" t="s">
        <v>38</v>
      </c>
      <c r="B70" s="1" t="s">
        <v>5</v>
      </c>
      <c r="C70" s="1" t="s">
        <v>51</v>
      </c>
      <c r="D70" s="1">
        <v>2021</v>
      </c>
      <c r="E70" s="1" t="s">
        <v>7</v>
      </c>
      <c r="F70" s="1">
        <v>0.4</v>
      </c>
    </row>
    <row r="71" spans="1:6" x14ac:dyDescent="0.3">
      <c r="A71" s="1" t="s">
        <v>38</v>
      </c>
      <c r="B71" s="1" t="s">
        <v>5</v>
      </c>
      <c r="C71" s="1" t="s">
        <v>52</v>
      </c>
      <c r="D71" s="1">
        <v>2021</v>
      </c>
      <c r="E71" s="1" t="s">
        <v>7</v>
      </c>
      <c r="F71" s="1">
        <v>4.5</v>
      </c>
    </row>
    <row r="72" spans="1:6" x14ac:dyDescent="0.3">
      <c r="A72" s="1" t="s">
        <v>38</v>
      </c>
      <c r="B72" s="1" t="s">
        <v>5</v>
      </c>
      <c r="C72" s="1" t="s">
        <v>53</v>
      </c>
      <c r="D72" s="1">
        <v>2021</v>
      </c>
      <c r="E72" s="1" t="s">
        <v>7</v>
      </c>
      <c r="F72" s="1">
        <v>5.9</v>
      </c>
    </row>
    <row r="73" spans="1:6" x14ac:dyDescent="0.3">
      <c r="A73" s="1" t="s">
        <v>38</v>
      </c>
      <c r="B73" s="1" t="s">
        <v>5</v>
      </c>
      <c r="C73" s="1" t="s">
        <v>54</v>
      </c>
      <c r="D73" s="1">
        <v>2021</v>
      </c>
      <c r="E73" s="1" t="s">
        <v>7</v>
      </c>
      <c r="F73" s="1">
        <v>0.8</v>
      </c>
    </row>
    <row r="74" spans="1:6" x14ac:dyDescent="0.3">
      <c r="A74" s="1" t="s">
        <v>38</v>
      </c>
      <c r="B74" s="1" t="s">
        <v>5</v>
      </c>
      <c r="C74" s="1" t="s">
        <v>55</v>
      </c>
      <c r="D74" s="1">
        <v>2021</v>
      </c>
      <c r="E74" s="1" t="s">
        <v>7</v>
      </c>
      <c r="F74" s="1">
        <v>0.5</v>
      </c>
    </row>
    <row r="75" spans="1:6" x14ac:dyDescent="0.3">
      <c r="A75" s="1" t="s">
        <v>38</v>
      </c>
      <c r="B75" s="1" t="s">
        <v>5</v>
      </c>
      <c r="C75" s="1" t="s">
        <v>56</v>
      </c>
      <c r="D75" s="1">
        <v>2021</v>
      </c>
      <c r="E75" s="1" t="s">
        <v>7</v>
      </c>
      <c r="F75" s="1">
        <v>0.2</v>
      </c>
    </row>
    <row r="76" spans="1:6" x14ac:dyDescent="0.3">
      <c r="A76" s="1" t="s">
        <v>38</v>
      </c>
      <c r="B76" s="1" t="s">
        <v>5</v>
      </c>
      <c r="C76" s="1" t="s">
        <v>57</v>
      </c>
      <c r="D76" s="1">
        <v>2021</v>
      </c>
      <c r="E76" s="1" t="s">
        <v>7</v>
      </c>
      <c r="F76" s="1">
        <v>0</v>
      </c>
    </row>
    <row r="77" spans="1:6" x14ac:dyDescent="0.3">
      <c r="A77" s="1" t="s">
        <v>38</v>
      </c>
      <c r="B77" s="1" t="s">
        <v>5</v>
      </c>
      <c r="C77" s="1" t="s">
        <v>58</v>
      </c>
      <c r="D77" s="1">
        <v>2021</v>
      </c>
      <c r="E77" s="1" t="s">
        <v>7</v>
      </c>
      <c r="F77" s="1">
        <v>0.2</v>
      </c>
    </row>
    <row r="78" spans="1:6" x14ac:dyDescent="0.3">
      <c r="A78" s="1" t="s">
        <v>38</v>
      </c>
      <c r="B78" s="1" t="s">
        <v>33</v>
      </c>
      <c r="C78" s="1" t="s">
        <v>40</v>
      </c>
      <c r="D78" s="1">
        <v>2021</v>
      </c>
      <c r="E78" s="1" t="s">
        <v>7</v>
      </c>
      <c r="F78" s="1">
        <v>12.4</v>
      </c>
    </row>
    <row r="79" spans="1:6" x14ac:dyDescent="0.3">
      <c r="A79" s="1" t="s">
        <v>38</v>
      </c>
      <c r="B79" s="1" t="s">
        <v>33</v>
      </c>
      <c r="C79" s="1" t="s">
        <v>41</v>
      </c>
      <c r="D79" s="1">
        <v>2021</v>
      </c>
      <c r="E79" s="1" t="s">
        <v>7</v>
      </c>
      <c r="F79" s="1">
        <v>1.3</v>
      </c>
    </row>
    <row r="80" spans="1:6" x14ac:dyDescent="0.3">
      <c r="A80" s="1" t="s">
        <v>38</v>
      </c>
      <c r="B80" s="1" t="s">
        <v>33</v>
      </c>
      <c r="C80" s="1" t="s">
        <v>42</v>
      </c>
      <c r="D80" s="1">
        <v>2021</v>
      </c>
      <c r="E80" s="1" t="s">
        <v>7</v>
      </c>
    </row>
    <row r="81" spans="1:6" x14ac:dyDescent="0.3">
      <c r="A81" s="1" t="s">
        <v>38</v>
      </c>
      <c r="B81" s="1" t="s">
        <v>33</v>
      </c>
      <c r="C81" s="1" t="s">
        <v>43</v>
      </c>
      <c r="D81" s="1">
        <v>2021</v>
      </c>
      <c r="E81" s="1" t="s">
        <v>7</v>
      </c>
      <c r="F81" s="1">
        <v>2.2000000000000002</v>
      </c>
    </row>
    <row r="82" spans="1:6" x14ac:dyDescent="0.3">
      <c r="A82" s="1" t="s">
        <v>38</v>
      </c>
      <c r="B82" s="1" t="s">
        <v>33</v>
      </c>
      <c r="C82" s="1" t="s">
        <v>44</v>
      </c>
      <c r="D82" s="1">
        <v>2021</v>
      </c>
      <c r="E82" s="1" t="s">
        <v>7</v>
      </c>
      <c r="F82" s="1">
        <v>0.7</v>
      </c>
    </row>
    <row r="83" spans="1:6" x14ac:dyDescent="0.3">
      <c r="A83" s="1" t="s">
        <v>38</v>
      </c>
      <c r="B83" s="1" t="s">
        <v>33</v>
      </c>
      <c r="C83" s="1" t="s">
        <v>45</v>
      </c>
      <c r="D83" s="1">
        <v>2021</v>
      </c>
      <c r="E83" s="1" t="s">
        <v>7</v>
      </c>
    </row>
    <row r="84" spans="1:6" x14ac:dyDescent="0.3">
      <c r="A84" s="1" t="s">
        <v>38</v>
      </c>
      <c r="B84" s="1" t="s">
        <v>33</v>
      </c>
      <c r="C84" s="1" t="s">
        <v>46</v>
      </c>
      <c r="D84" s="1">
        <v>2021</v>
      </c>
      <c r="E84" s="1" t="s">
        <v>7</v>
      </c>
      <c r="F84" s="1">
        <v>0.6</v>
      </c>
    </row>
    <row r="85" spans="1:6" x14ac:dyDescent="0.3">
      <c r="A85" s="1" t="s">
        <v>38</v>
      </c>
      <c r="B85" s="1" t="s">
        <v>33</v>
      </c>
      <c r="C85" s="1" t="s">
        <v>47</v>
      </c>
      <c r="D85" s="1">
        <v>2021</v>
      </c>
      <c r="E85" s="1" t="s">
        <v>7</v>
      </c>
      <c r="F85" s="1">
        <v>1.8</v>
      </c>
    </row>
    <row r="86" spans="1:6" x14ac:dyDescent="0.3">
      <c r="A86" s="1" t="s">
        <v>38</v>
      </c>
      <c r="B86" s="1" t="s">
        <v>33</v>
      </c>
      <c r="C86" s="1" t="s">
        <v>48</v>
      </c>
      <c r="D86" s="1">
        <v>2021</v>
      </c>
      <c r="E86" s="1" t="s">
        <v>7</v>
      </c>
      <c r="F86" s="1">
        <v>4.2</v>
      </c>
    </row>
    <row r="87" spans="1:6" x14ac:dyDescent="0.3">
      <c r="A87" s="1" t="s">
        <v>38</v>
      </c>
      <c r="B87" s="1" t="s">
        <v>33</v>
      </c>
      <c r="C87" s="1" t="s">
        <v>49</v>
      </c>
      <c r="D87" s="1">
        <v>2021</v>
      </c>
      <c r="E87" s="1" t="s">
        <v>7</v>
      </c>
      <c r="F87" s="1">
        <v>2.1</v>
      </c>
    </row>
    <row r="88" spans="1:6" x14ac:dyDescent="0.3">
      <c r="A88" s="1" t="s">
        <v>38</v>
      </c>
      <c r="B88" s="1" t="s">
        <v>33</v>
      </c>
      <c r="C88" s="1" t="s">
        <v>50</v>
      </c>
      <c r="D88" s="1">
        <v>2021</v>
      </c>
      <c r="E88" s="1" t="s">
        <v>7</v>
      </c>
      <c r="F88" s="1">
        <v>0.5</v>
      </c>
    </row>
    <row r="89" spans="1:6" x14ac:dyDescent="0.3">
      <c r="A89" s="1" t="s">
        <v>38</v>
      </c>
      <c r="B89" s="1" t="s">
        <v>33</v>
      </c>
      <c r="C89" s="1" t="s">
        <v>51</v>
      </c>
      <c r="D89" s="1">
        <v>2021</v>
      </c>
      <c r="E89" s="1" t="s">
        <v>7</v>
      </c>
      <c r="F89" s="1">
        <v>0.2</v>
      </c>
    </row>
    <row r="90" spans="1:6" x14ac:dyDescent="0.3">
      <c r="A90" s="1" t="s">
        <v>38</v>
      </c>
      <c r="B90" s="1" t="s">
        <v>33</v>
      </c>
      <c r="C90" s="1" t="s">
        <v>52</v>
      </c>
      <c r="D90" s="1">
        <v>2021</v>
      </c>
      <c r="E90" s="1" t="s">
        <v>7</v>
      </c>
      <c r="F90" s="1">
        <v>2.7</v>
      </c>
    </row>
    <row r="91" spans="1:6" x14ac:dyDescent="0.3">
      <c r="A91" s="1" t="s">
        <v>38</v>
      </c>
      <c r="B91" s="1" t="s">
        <v>33</v>
      </c>
      <c r="C91" s="1" t="s">
        <v>53</v>
      </c>
      <c r="D91" s="1">
        <v>2021</v>
      </c>
      <c r="E91" s="1" t="s">
        <v>7</v>
      </c>
      <c r="F91" s="1">
        <v>5.4</v>
      </c>
    </row>
    <row r="92" spans="1:6" x14ac:dyDescent="0.3">
      <c r="A92" s="1" t="s">
        <v>38</v>
      </c>
      <c r="B92" s="1" t="s">
        <v>33</v>
      </c>
      <c r="C92" s="1" t="s">
        <v>54</v>
      </c>
      <c r="D92" s="1">
        <v>2021</v>
      </c>
      <c r="E92" s="1" t="s">
        <v>7</v>
      </c>
      <c r="F92" s="1">
        <v>0.2</v>
      </c>
    </row>
    <row r="93" spans="1:6" x14ac:dyDescent="0.3">
      <c r="A93" s="1" t="s">
        <v>38</v>
      </c>
      <c r="B93" s="1" t="s">
        <v>33</v>
      </c>
      <c r="C93" s="1" t="s">
        <v>55</v>
      </c>
      <c r="D93" s="1">
        <v>2021</v>
      </c>
      <c r="E93" s="1" t="s">
        <v>7</v>
      </c>
      <c r="F93" s="1">
        <v>0.3</v>
      </c>
    </row>
    <row r="94" spans="1:6" x14ac:dyDescent="0.3">
      <c r="A94" s="1" t="s">
        <v>38</v>
      </c>
      <c r="B94" s="1" t="s">
        <v>33</v>
      </c>
      <c r="C94" s="1" t="s">
        <v>56</v>
      </c>
      <c r="D94" s="1">
        <v>2021</v>
      </c>
      <c r="E94" s="1" t="s">
        <v>7</v>
      </c>
      <c r="F94" s="1">
        <v>0.1</v>
      </c>
    </row>
    <row r="95" spans="1:6" x14ac:dyDescent="0.3">
      <c r="A95" s="1" t="s">
        <v>38</v>
      </c>
      <c r="B95" s="1" t="s">
        <v>33</v>
      </c>
      <c r="C95" s="1" t="s">
        <v>57</v>
      </c>
      <c r="D95" s="1">
        <v>2021</v>
      </c>
      <c r="E95" s="1" t="s">
        <v>7</v>
      </c>
    </row>
    <row r="96" spans="1:6" x14ac:dyDescent="0.3">
      <c r="A96" s="1" t="s">
        <v>38</v>
      </c>
      <c r="B96" s="1" t="s">
        <v>33</v>
      </c>
      <c r="C96" s="1" t="s">
        <v>58</v>
      </c>
      <c r="D96" s="1">
        <v>2021</v>
      </c>
      <c r="E96" s="1" t="s">
        <v>7</v>
      </c>
      <c r="F96" s="1">
        <v>0.2</v>
      </c>
    </row>
    <row r="97" spans="1:6" x14ac:dyDescent="0.3">
      <c r="A97" s="1" t="s">
        <v>38</v>
      </c>
      <c r="B97" s="1" t="s">
        <v>34</v>
      </c>
      <c r="C97" s="1" t="s">
        <v>40</v>
      </c>
      <c r="D97" s="1">
        <v>2021</v>
      </c>
      <c r="E97" s="1" t="s">
        <v>7</v>
      </c>
      <c r="F97" s="1">
        <v>5.7</v>
      </c>
    </row>
    <row r="98" spans="1:6" x14ac:dyDescent="0.3">
      <c r="A98" s="1" t="s">
        <v>38</v>
      </c>
      <c r="B98" s="1" t="s">
        <v>34</v>
      </c>
      <c r="C98" s="1" t="s">
        <v>41</v>
      </c>
      <c r="D98" s="1">
        <v>2021</v>
      </c>
      <c r="E98" s="1" t="s">
        <v>7</v>
      </c>
    </row>
    <row r="99" spans="1:6" x14ac:dyDescent="0.3">
      <c r="A99" s="1" t="s">
        <v>38</v>
      </c>
      <c r="B99" s="1" t="s">
        <v>34</v>
      </c>
      <c r="C99" s="1" t="s">
        <v>42</v>
      </c>
      <c r="D99" s="1">
        <v>2021</v>
      </c>
      <c r="E99" s="1" t="s">
        <v>7</v>
      </c>
    </row>
    <row r="100" spans="1:6" x14ac:dyDescent="0.3">
      <c r="A100" s="1" t="s">
        <v>38</v>
      </c>
      <c r="B100" s="1" t="s">
        <v>34</v>
      </c>
      <c r="C100" s="1" t="s">
        <v>43</v>
      </c>
      <c r="D100" s="1">
        <v>2021</v>
      </c>
      <c r="E100" s="1" t="s">
        <v>7</v>
      </c>
      <c r="F100" s="1">
        <v>0.3</v>
      </c>
    </row>
    <row r="101" spans="1:6" x14ac:dyDescent="0.3">
      <c r="A101" s="1" t="s">
        <v>38</v>
      </c>
      <c r="B101" s="1" t="s">
        <v>34</v>
      </c>
      <c r="C101" s="1" t="s">
        <v>44</v>
      </c>
      <c r="D101" s="1">
        <v>2021</v>
      </c>
      <c r="E101" s="1" t="s">
        <v>7</v>
      </c>
      <c r="F101" s="1">
        <v>0.7</v>
      </c>
    </row>
    <row r="102" spans="1:6" x14ac:dyDescent="0.3">
      <c r="A102" s="1" t="s">
        <v>38</v>
      </c>
      <c r="B102" s="1" t="s">
        <v>34</v>
      </c>
      <c r="C102" s="1" t="s">
        <v>45</v>
      </c>
      <c r="D102" s="1">
        <v>2021</v>
      </c>
      <c r="E102" s="1" t="s">
        <v>7</v>
      </c>
    </row>
    <row r="103" spans="1:6" x14ac:dyDescent="0.3">
      <c r="A103" s="1" t="s">
        <v>38</v>
      </c>
      <c r="B103" s="1" t="s">
        <v>34</v>
      </c>
      <c r="C103" s="1" t="s">
        <v>46</v>
      </c>
      <c r="D103" s="1">
        <v>2021</v>
      </c>
      <c r="E103" s="1" t="s">
        <v>7</v>
      </c>
    </row>
    <row r="104" spans="1:6" x14ac:dyDescent="0.3">
      <c r="A104" s="1" t="s">
        <v>38</v>
      </c>
      <c r="B104" s="1" t="s">
        <v>34</v>
      </c>
      <c r="C104" s="1" t="s">
        <v>47</v>
      </c>
      <c r="D104" s="1">
        <v>2021</v>
      </c>
      <c r="E104" s="1" t="s">
        <v>7</v>
      </c>
      <c r="F104" s="1">
        <v>0.2</v>
      </c>
    </row>
    <row r="105" spans="1:6" x14ac:dyDescent="0.3">
      <c r="A105" s="1" t="s">
        <v>38</v>
      </c>
      <c r="B105" s="1" t="s">
        <v>34</v>
      </c>
      <c r="C105" s="1" t="s">
        <v>48</v>
      </c>
      <c r="D105" s="1">
        <v>2021</v>
      </c>
      <c r="E105" s="1" t="s">
        <v>7</v>
      </c>
      <c r="F105" s="1">
        <v>1.4</v>
      </c>
    </row>
    <row r="106" spans="1:6" x14ac:dyDescent="0.3">
      <c r="A106" s="1" t="s">
        <v>38</v>
      </c>
      <c r="B106" s="1" t="s">
        <v>34</v>
      </c>
      <c r="C106" s="1" t="s">
        <v>49</v>
      </c>
      <c r="D106" s="1">
        <v>2021</v>
      </c>
      <c r="E106" s="1" t="s">
        <v>7</v>
      </c>
      <c r="F106" s="1">
        <v>1.1000000000000001</v>
      </c>
    </row>
    <row r="107" spans="1:6" x14ac:dyDescent="0.3">
      <c r="A107" s="1" t="s">
        <v>38</v>
      </c>
      <c r="B107" s="1" t="s">
        <v>34</v>
      </c>
      <c r="C107" s="1" t="s">
        <v>50</v>
      </c>
      <c r="D107" s="1">
        <v>2021</v>
      </c>
      <c r="E107" s="1" t="s">
        <v>7</v>
      </c>
      <c r="F107" s="1">
        <v>0.1</v>
      </c>
    </row>
    <row r="108" spans="1:6" x14ac:dyDescent="0.3">
      <c r="A108" s="1" t="s">
        <v>38</v>
      </c>
      <c r="B108" s="1" t="s">
        <v>34</v>
      </c>
      <c r="C108" s="1" t="s">
        <v>51</v>
      </c>
      <c r="D108" s="1">
        <v>2021</v>
      </c>
      <c r="E108" s="1" t="s">
        <v>7</v>
      </c>
      <c r="F108" s="1">
        <v>0.2</v>
      </c>
    </row>
    <row r="109" spans="1:6" x14ac:dyDescent="0.3">
      <c r="A109" s="1" t="s">
        <v>38</v>
      </c>
      <c r="B109" s="1" t="s">
        <v>34</v>
      </c>
      <c r="C109" s="1" t="s">
        <v>52</v>
      </c>
      <c r="D109" s="1">
        <v>2021</v>
      </c>
      <c r="E109" s="1" t="s">
        <v>7</v>
      </c>
      <c r="F109" s="1">
        <v>1.8</v>
      </c>
    </row>
    <row r="110" spans="1:6" x14ac:dyDescent="0.3">
      <c r="A110" s="1" t="s">
        <v>38</v>
      </c>
      <c r="B110" s="1" t="s">
        <v>34</v>
      </c>
      <c r="C110" s="1" t="s">
        <v>53</v>
      </c>
      <c r="D110" s="1">
        <v>2021</v>
      </c>
      <c r="E110" s="1" t="s">
        <v>7</v>
      </c>
      <c r="F110" s="1">
        <v>0.6</v>
      </c>
    </row>
    <row r="111" spans="1:6" x14ac:dyDescent="0.3">
      <c r="A111" s="1" t="s">
        <v>38</v>
      </c>
      <c r="B111" s="1" t="s">
        <v>34</v>
      </c>
      <c r="C111" s="1" t="s">
        <v>54</v>
      </c>
      <c r="D111" s="1">
        <v>2021</v>
      </c>
      <c r="E111" s="1" t="s">
        <v>7</v>
      </c>
      <c r="F111" s="1">
        <v>0.6</v>
      </c>
    </row>
    <row r="112" spans="1:6" x14ac:dyDescent="0.3">
      <c r="A112" s="1" t="s">
        <v>38</v>
      </c>
      <c r="B112" s="1" t="s">
        <v>34</v>
      </c>
      <c r="C112" s="1" t="s">
        <v>55</v>
      </c>
      <c r="D112" s="1">
        <v>2021</v>
      </c>
      <c r="E112" s="1" t="s">
        <v>7</v>
      </c>
      <c r="F112" s="1">
        <v>0.2</v>
      </c>
    </row>
    <row r="113" spans="1:6" x14ac:dyDescent="0.3">
      <c r="A113" s="1" t="s">
        <v>38</v>
      </c>
      <c r="B113" s="1" t="s">
        <v>34</v>
      </c>
      <c r="C113" s="1" t="s">
        <v>56</v>
      </c>
      <c r="D113" s="1">
        <v>2021</v>
      </c>
      <c r="E113" s="1" t="s">
        <v>7</v>
      </c>
      <c r="F113" s="1">
        <v>0.1</v>
      </c>
    </row>
    <row r="114" spans="1:6" x14ac:dyDescent="0.3">
      <c r="A114" s="1" t="s">
        <v>38</v>
      </c>
      <c r="B114" s="1" t="s">
        <v>34</v>
      </c>
      <c r="C114" s="1" t="s">
        <v>57</v>
      </c>
      <c r="D114" s="1">
        <v>2021</v>
      </c>
      <c r="E114" s="1" t="s">
        <v>7</v>
      </c>
      <c r="F114" s="1">
        <v>0</v>
      </c>
    </row>
    <row r="115" spans="1:6" x14ac:dyDescent="0.3">
      <c r="A115" s="1" t="s">
        <v>38</v>
      </c>
      <c r="B115" s="1" t="s">
        <v>34</v>
      </c>
      <c r="C115" s="1" t="s">
        <v>58</v>
      </c>
      <c r="D115" s="1">
        <v>2021</v>
      </c>
      <c r="E115" s="1" t="s">
        <v>7</v>
      </c>
    </row>
    <row r="116" spans="1:6" x14ac:dyDescent="0.3">
      <c r="A116" s="1" t="s">
        <v>39</v>
      </c>
      <c r="B116" s="1" t="s">
        <v>5</v>
      </c>
      <c r="C116" s="1" t="s">
        <v>40</v>
      </c>
      <c r="D116" s="1">
        <v>2021</v>
      </c>
      <c r="E116" s="1" t="s">
        <v>7</v>
      </c>
      <c r="F116" s="1">
        <v>7.7</v>
      </c>
    </row>
    <row r="117" spans="1:6" x14ac:dyDescent="0.3">
      <c r="A117" s="1" t="s">
        <v>39</v>
      </c>
      <c r="B117" s="1" t="s">
        <v>5</v>
      </c>
      <c r="C117" s="1" t="s">
        <v>41</v>
      </c>
      <c r="D117" s="1">
        <v>2021</v>
      </c>
      <c r="E117" s="1" t="s">
        <v>7</v>
      </c>
      <c r="F117" s="1">
        <v>0.7</v>
      </c>
    </row>
    <row r="118" spans="1:6" x14ac:dyDescent="0.3">
      <c r="A118" s="1" t="s">
        <v>39</v>
      </c>
      <c r="B118" s="1" t="s">
        <v>5</v>
      </c>
      <c r="C118" s="1" t="s">
        <v>42</v>
      </c>
      <c r="D118" s="1">
        <v>2021</v>
      </c>
      <c r="E118" s="1" t="s">
        <v>7</v>
      </c>
      <c r="F118" s="1">
        <v>0.3</v>
      </c>
    </row>
    <row r="119" spans="1:6" x14ac:dyDescent="0.3">
      <c r="A119" s="1" t="s">
        <v>39</v>
      </c>
      <c r="B119" s="1" t="s">
        <v>5</v>
      </c>
      <c r="C119" s="1" t="s">
        <v>43</v>
      </c>
      <c r="D119" s="1">
        <v>2021</v>
      </c>
      <c r="E119" s="1" t="s">
        <v>7</v>
      </c>
      <c r="F119" s="1">
        <v>0.8</v>
      </c>
    </row>
    <row r="120" spans="1:6" x14ac:dyDescent="0.3">
      <c r="A120" s="1" t="s">
        <v>39</v>
      </c>
      <c r="B120" s="1" t="s">
        <v>5</v>
      </c>
      <c r="C120" s="1" t="s">
        <v>44</v>
      </c>
      <c r="D120" s="1">
        <v>2021</v>
      </c>
      <c r="E120" s="1" t="s">
        <v>7</v>
      </c>
      <c r="F120" s="1">
        <v>1.9</v>
      </c>
    </row>
    <row r="121" spans="1:6" x14ac:dyDescent="0.3">
      <c r="A121" s="1" t="s">
        <v>39</v>
      </c>
      <c r="B121" s="1" t="s">
        <v>5</v>
      </c>
      <c r="C121" s="1" t="s">
        <v>45</v>
      </c>
      <c r="D121" s="1">
        <v>2021</v>
      </c>
      <c r="E121" s="1" t="s">
        <v>7</v>
      </c>
    </row>
    <row r="122" spans="1:6" x14ac:dyDescent="0.3">
      <c r="A122" s="1" t="s">
        <v>39</v>
      </c>
      <c r="B122" s="1" t="s">
        <v>5</v>
      </c>
      <c r="C122" s="1" t="s">
        <v>46</v>
      </c>
      <c r="D122" s="1">
        <v>2021</v>
      </c>
      <c r="E122" s="1" t="s">
        <v>7</v>
      </c>
      <c r="F122" s="1">
        <v>0.3</v>
      </c>
    </row>
    <row r="123" spans="1:6" x14ac:dyDescent="0.3">
      <c r="A123" s="1" t="s">
        <v>39</v>
      </c>
      <c r="B123" s="1" t="s">
        <v>5</v>
      </c>
      <c r="C123" s="1" t="s">
        <v>47</v>
      </c>
      <c r="D123" s="1">
        <v>2021</v>
      </c>
      <c r="E123" s="1" t="s">
        <v>7</v>
      </c>
      <c r="F123" s="1">
        <v>1.5</v>
      </c>
    </row>
    <row r="124" spans="1:6" x14ac:dyDescent="0.3">
      <c r="A124" s="1" t="s">
        <v>39</v>
      </c>
      <c r="B124" s="1" t="s">
        <v>5</v>
      </c>
      <c r="C124" s="1" t="s">
        <v>48</v>
      </c>
      <c r="D124" s="1">
        <v>2021</v>
      </c>
      <c r="E124" s="1" t="s">
        <v>7</v>
      </c>
      <c r="F124" s="1">
        <v>2.9</v>
      </c>
    </row>
    <row r="125" spans="1:6" x14ac:dyDescent="0.3">
      <c r="A125" s="1" t="s">
        <v>39</v>
      </c>
      <c r="B125" s="1" t="s">
        <v>5</v>
      </c>
      <c r="C125" s="1" t="s">
        <v>49</v>
      </c>
      <c r="D125" s="1">
        <v>2021</v>
      </c>
      <c r="E125" s="1" t="s">
        <v>7</v>
      </c>
      <c r="F125" s="1">
        <v>3.8</v>
      </c>
    </row>
    <row r="126" spans="1:6" x14ac:dyDescent="0.3">
      <c r="A126" s="1" t="s">
        <v>39</v>
      </c>
      <c r="B126" s="1" t="s">
        <v>5</v>
      </c>
      <c r="C126" s="1" t="s">
        <v>50</v>
      </c>
      <c r="D126" s="1">
        <v>2021</v>
      </c>
      <c r="E126" s="1" t="s">
        <v>7</v>
      </c>
      <c r="F126" s="1">
        <v>1.2</v>
      </c>
    </row>
    <row r="127" spans="1:6" x14ac:dyDescent="0.3">
      <c r="A127" s="1" t="s">
        <v>39</v>
      </c>
      <c r="B127" s="1" t="s">
        <v>5</v>
      </c>
      <c r="C127" s="1" t="s">
        <v>51</v>
      </c>
      <c r="D127" s="1">
        <v>2021</v>
      </c>
      <c r="E127" s="1" t="s">
        <v>7</v>
      </c>
      <c r="F127" s="1">
        <v>0.2</v>
      </c>
    </row>
    <row r="128" spans="1:6" x14ac:dyDescent="0.3">
      <c r="A128" s="1" t="s">
        <v>39</v>
      </c>
      <c r="B128" s="1" t="s">
        <v>5</v>
      </c>
      <c r="C128" s="1" t="s">
        <v>52</v>
      </c>
      <c r="D128" s="1">
        <v>2021</v>
      </c>
      <c r="E128" s="1" t="s">
        <v>7</v>
      </c>
      <c r="F128" s="1">
        <v>0.6</v>
      </c>
    </row>
    <row r="129" spans="1:6" x14ac:dyDescent="0.3">
      <c r="A129" s="1" t="s">
        <v>39</v>
      </c>
      <c r="B129" s="1" t="s">
        <v>5</v>
      </c>
      <c r="C129" s="1" t="s">
        <v>53</v>
      </c>
      <c r="D129" s="1">
        <v>2021</v>
      </c>
      <c r="E129" s="1" t="s">
        <v>7</v>
      </c>
      <c r="F129" s="1">
        <v>1.2</v>
      </c>
    </row>
    <row r="130" spans="1:6" x14ac:dyDescent="0.3">
      <c r="A130" s="1" t="s">
        <v>39</v>
      </c>
      <c r="B130" s="1" t="s">
        <v>5</v>
      </c>
      <c r="C130" s="1" t="s">
        <v>54</v>
      </c>
      <c r="D130" s="1">
        <v>2021</v>
      </c>
      <c r="E130" s="1" t="s">
        <v>7</v>
      </c>
      <c r="F130" s="1">
        <v>1.1000000000000001</v>
      </c>
    </row>
    <row r="131" spans="1:6" x14ac:dyDescent="0.3">
      <c r="A131" s="1" t="s">
        <v>39</v>
      </c>
      <c r="B131" s="1" t="s">
        <v>5</v>
      </c>
      <c r="C131" s="1" t="s">
        <v>55</v>
      </c>
      <c r="D131" s="1">
        <v>2021</v>
      </c>
      <c r="E131" s="1" t="s">
        <v>7</v>
      </c>
      <c r="F131" s="1">
        <v>0.2</v>
      </c>
    </row>
    <row r="132" spans="1:6" x14ac:dyDescent="0.3">
      <c r="A132" s="1" t="s">
        <v>39</v>
      </c>
      <c r="B132" s="1" t="s">
        <v>5</v>
      </c>
      <c r="C132" s="1" t="s">
        <v>56</v>
      </c>
      <c r="D132" s="1">
        <v>2021</v>
      </c>
      <c r="E132" s="1" t="s">
        <v>7</v>
      </c>
      <c r="F132" s="1">
        <v>0.1</v>
      </c>
    </row>
    <row r="133" spans="1:6" x14ac:dyDescent="0.3">
      <c r="A133" s="1" t="s">
        <v>39</v>
      </c>
      <c r="B133" s="1" t="s">
        <v>5</v>
      </c>
      <c r="C133" s="1" t="s">
        <v>57</v>
      </c>
      <c r="D133" s="1">
        <v>2021</v>
      </c>
      <c r="E133" s="1" t="s">
        <v>7</v>
      </c>
      <c r="F133" s="1">
        <v>0.1</v>
      </c>
    </row>
    <row r="134" spans="1:6" x14ac:dyDescent="0.3">
      <c r="A134" s="1" t="s">
        <v>39</v>
      </c>
      <c r="B134" s="1" t="s">
        <v>5</v>
      </c>
      <c r="C134" s="1" t="s">
        <v>58</v>
      </c>
      <c r="D134" s="1">
        <v>2021</v>
      </c>
      <c r="E134" s="1" t="s">
        <v>7</v>
      </c>
      <c r="F134" s="1">
        <v>0.1</v>
      </c>
    </row>
    <row r="135" spans="1:6" x14ac:dyDescent="0.3">
      <c r="A135" s="1" t="s">
        <v>39</v>
      </c>
      <c r="B135" s="1" t="s">
        <v>33</v>
      </c>
      <c r="C135" s="1" t="s">
        <v>40</v>
      </c>
      <c r="D135" s="1">
        <v>2021</v>
      </c>
      <c r="E135" s="1" t="s">
        <v>7</v>
      </c>
      <c r="F135" s="1">
        <v>3</v>
      </c>
    </row>
    <row r="136" spans="1:6" x14ac:dyDescent="0.3">
      <c r="A136" s="1" t="s">
        <v>39</v>
      </c>
      <c r="B136" s="1" t="s">
        <v>33</v>
      </c>
      <c r="C136" s="1" t="s">
        <v>41</v>
      </c>
      <c r="D136" s="1">
        <v>2021</v>
      </c>
      <c r="E136" s="1" t="s">
        <v>7</v>
      </c>
      <c r="F136" s="1">
        <v>0.2</v>
      </c>
    </row>
    <row r="137" spans="1:6" x14ac:dyDescent="0.3">
      <c r="A137" s="1" t="s">
        <v>39</v>
      </c>
      <c r="B137" s="1" t="s">
        <v>33</v>
      </c>
      <c r="C137" s="1" t="s">
        <v>42</v>
      </c>
      <c r="D137" s="1">
        <v>2021</v>
      </c>
      <c r="E137" s="1" t="s">
        <v>7</v>
      </c>
    </row>
    <row r="138" spans="1:6" x14ac:dyDescent="0.3">
      <c r="A138" s="1" t="s">
        <v>39</v>
      </c>
      <c r="B138" s="1" t="s">
        <v>33</v>
      </c>
      <c r="C138" s="1" t="s">
        <v>43</v>
      </c>
      <c r="D138" s="1">
        <v>2021</v>
      </c>
      <c r="E138" s="1" t="s">
        <v>7</v>
      </c>
      <c r="F138" s="1">
        <v>0.2</v>
      </c>
    </row>
    <row r="139" spans="1:6" x14ac:dyDescent="0.3">
      <c r="A139" s="1" t="s">
        <v>39</v>
      </c>
      <c r="B139" s="1" t="s">
        <v>33</v>
      </c>
      <c r="C139" s="1" t="s">
        <v>44</v>
      </c>
      <c r="D139" s="1">
        <v>2021</v>
      </c>
      <c r="E139" s="1" t="s">
        <v>7</v>
      </c>
      <c r="F139" s="1">
        <v>0.5</v>
      </c>
    </row>
    <row r="140" spans="1:6" x14ac:dyDescent="0.3">
      <c r="A140" s="1" t="s">
        <v>39</v>
      </c>
      <c r="B140" s="1" t="s">
        <v>33</v>
      </c>
      <c r="C140" s="1" t="s">
        <v>45</v>
      </c>
      <c r="D140" s="1">
        <v>2021</v>
      </c>
      <c r="E140" s="1" t="s">
        <v>7</v>
      </c>
    </row>
    <row r="141" spans="1:6" x14ac:dyDescent="0.3">
      <c r="A141" s="1" t="s">
        <v>39</v>
      </c>
      <c r="B141" s="1" t="s">
        <v>33</v>
      </c>
      <c r="C141" s="1" t="s">
        <v>46</v>
      </c>
      <c r="D141" s="1">
        <v>2021</v>
      </c>
      <c r="E141" s="1" t="s">
        <v>7</v>
      </c>
      <c r="F141" s="1">
        <v>0.2</v>
      </c>
    </row>
    <row r="142" spans="1:6" x14ac:dyDescent="0.3">
      <c r="A142" s="1" t="s">
        <v>39</v>
      </c>
      <c r="B142" s="1" t="s">
        <v>33</v>
      </c>
      <c r="C142" s="1" t="s">
        <v>47</v>
      </c>
      <c r="D142" s="1">
        <v>2021</v>
      </c>
      <c r="E142" s="1" t="s">
        <v>7</v>
      </c>
      <c r="F142" s="1">
        <v>0.2</v>
      </c>
    </row>
    <row r="143" spans="1:6" x14ac:dyDescent="0.3">
      <c r="A143" s="1" t="s">
        <v>39</v>
      </c>
      <c r="B143" s="1" t="s">
        <v>33</v>
      </c>
      <c r="C143" s="1" t="s">
        <v>48</v>
      </c>
      <c r="D143" s="1">
        <v>2021</v>
      </c>
      <c r="E143" s="1" t="s">
        <v>7</v>
      </c>
      <c r="F143" s="1">
        <v>2</v>
      </c>
    </row>
    <row r="144" spans="1:6" x14ac:dyDescent="0.3">
      <c r="A144" s="1" t="s">
        <v>39</v>
      </c>
      <c r="B144" s="1" t="s">
        <v>33</v>
      </c>
      <c r="C144" s="1" t="s">
        <v>49</v>
      </c>
      <c r="D144" s="1">
        <v>2021</v>
      </c>
      <c r="E144" s="1" t="s">
        <v>7</v>
      </c>
      <c r="F144" s="1">
        <v>1.7</v>
      </c>
    </row>
    <row r="145" spans="1:6" x14ac:dyDescent="0.3">
      <c r="A145" s="1" t="s">
        <v>39</v>
      </c>
      <c r="B145" s="1" t="s">
        <v>33</v>
      </c>
      <c r="C145" s="1" t="s">
        <v>50</v>
      </c>
      <c r="D145" s="1">
        <v>2021</v>
      </c>
      <c r="E145" s="1" t="s">
        <v>7</v>
      </c>
      <c r="F145" s="1">
        <v>0.4</v>
      </c>
    </row>
    <row r="146" spans="1:6" x14ac:dyDescent="0.3">
      <c r="A146" s="1" t="s">
        <v>39</v>
      </c>
      <c r="B146" s="1" t="s">
        <v>33</v>
      </c>
      <c r="C146" s="1" t="s">
        <v>51</v>
      </c>
      <c r="D146" s="1">
        <v>2021</v>
      </c>
      <c r="E146" s="1" t="s">
        <v>7</v>
      </c>
    </row>
    <row r="147" spans="1:6" x14ac:dyDescent="0.3">
      <c r="A147" s="1" t="s">
        <v>39</v>
      </c>
      <c r="B147" s="1" t="s">
        <v>33</v>
      </c>
      <c r="C147" s="1" t="s">
        <v>52</v>
      </c>
      <c r="D147" s="1">
        <v>2021</v>
      </c>
      <c r="E147" s="1" t="s">
        <v>7</v>
      </c>
      <c r="F147" s="1">
        <v>0.3</v>
      </c>
    </row>
    <row r="148" spans="1:6" x14ac:dyDescent="0.3">
      <c r="A148" s="1" t="s">
        <v>39</v>
      </c>
      <c r="B148" s="1" t="s">
        <v>33</v>
      </c>
      <c r="C148" s="1" t="s">
        <v>53</v>
      </c>
      <c r="D148" s="1">
        <v>2021</v>
      </c>
      <c r="E148" s="1" t="s">
        <v>7</v>
      </c>
      <c r="F148" s="1">
        <v>0.3</v>
      </c>
    </row>
    <row r="149" spans="1:6" x14ac:dyDescent="0.3">
      <c r="A149" s="1" t="s">
        <v>39</v>
      </c>
      <c r="B149" s="1" t="s">
        <v>33</v>
      </c>
      <c r="C149" s="1" t="s">
        <v>54</v>
      </c>
      <c r="D149" s="1">
        <v>2021</v>
      </c>
      <c r="E149" s="1" t="s">
        <v>7</v>
      </c>
      <c r="F149" s="1">
        <v>0.2</v>
      </c>
    </row>
    <row r="150" spans="1:6" x14ac:dyDescent="0.3">
      <c r="A150" s="1" t="s">
        <v>39</v>
      </c>
      <c r="B150" s="1" t="s">
        <v>33</v>
      </c>
      <c r="C150" s="1" t="s">
        <v>55</v>
      </c>
      <c r="D150" s="1">
        <v>2021</v>
      </c>
      <c r="E150" s="1" t="s">
        <v>7</v>
      </c>
      <c r="F150" s="1">
        <v>0.2</v>
      </c>
    </row>
    <row r="151" spans="1:6" x14ac:dyDescent="0.3">
      <c r="A151" s="1" t="s">
        <v>39</v>
      </c>
      <c r="B151" s="1" t="s">
        <v>33</v>
      </c>
      <c r="C151" s="1" t="s">
        <v>56</v>
      </c>
      <c r="D151" s="1">
        <v>2021</v>
      </c>
      <c r="E151" s="1" t="s">
        <v>7</v>
      </c>
    </row>
    <row r="152" spans="1:6" x14ac:dyDescent="0.3">
      <c r="A152" s="1" t="s">
        <v>39</v>
      </c>
      <c r="B152" s="1" t="s">
        <v>33</v>
      </c>
      <c r="C152" s="1" t="s">
        <v>57</v>
      </c>
      <c r="D152" s="1">
        <v>2021</v>
      </c>
      <c r="E152" s="1" t="s">
        <v>7</v>
      </c>
    </row>
    <row r="153" spans="1:6" x14ac:dyDescent="0.3">
      <c r="A153" s="1" t="s">
        <v>39</v>
      </c>
      <c r="B153" s="1" t="s">
        <v>33</v>
      </c>
      <c r="C153" s="1" t="s">
        <v>58</v>
      </c>
      <c r="D153" s="1">
        <v>2021</v>
      </c>
      <c r="E153" s="1" t="s">
        <v>7</v>
      </c>
    </row>
    <row r="154" spans="1:6" x14ac:dyDescent="0.3">
      <c r="A154" s="1" t="s">
        <v>39</v>
      </c>
      <c r="B154" s="1" t="s">
        <v>34</v>
      </c>
      <c r="C154" s="1" t="s">
        <v>40</v>
      </c>
      <c r="D154" s="1">
        <v>2021</v>
      </c>
      <c r="E154" s="1" t="s">
        <v>7</v>
      </c>
      <c r="F154" s="1">
        <v>4.7</v>
      </c>
    </row>
    <row r="155" spans="1:6" x14ac:dyDescent="0.3">
      <c r="A155" s="1" t="s">
        <v>39</v>
      </c>
      <c r="B155" s="1" t="s">
        <v>34</v>
      </c>
      <c r="C155" s="1" t="s">
        <v>41</v>
      </c>
      <c r="D155" s="1">
        <v>2021</v>
      </c>
      <c r="E155" s="1" t="s">
        <v>7</v>
      </c>
      <c r="F155" s="1">
        <v>0.5</v>
      </c>
    </row>
    <row r="156" spans="1:6" x14ac:dyDescent="0.3">
      <c r="A156" s="1" t="s">
        <v>39</v>
      </c>
      <c r="B156" s="1" t="s">
        <v>34</v>
      </c>
      <c r="C156" s="1" t="s">
        <v>42</v>
      </c>
      <c r="D156" s="1">
        <v>2021</v>
      </c>
      <c r="E156" s="1" t="s">
        <v>7</v>
      </c>
      <c r="F156" s="1">
        <v>0.3</v>
      </c>
    </row>
    <row r="157" spans="1:6" x14ac:dyDescent="0.3">
      <c r="A157" s="1" t="s">
        <v>39</v>
      </c>
      <c r="B157" s="1" t="s">
        <v>34</v>
      </c>
      <c r="C157" s="1" t="s">
        <v>43</v>
      </c>
      <c r="D157" s="1">
        <v>2021</v>
      </c>
      <c r="E157" s="1" t="s">
        <v>7</v>
      </c>
      <c r="F157" s="1">
        <v>0.7</v>
      </c>
    </row>
    <row r="158" spans="1:6" x14ac:dyDescent="0.3">
      <c r="A158" s="1" t="s">
        <v>39</v>
      </c>
      <c r="B158" s="1" t="s">
        <v>34</v>
      </c>
      <c r="C158" s="1" t="s">
        <v>44</v>
      </c>
      <c r="D158" s="1">
        <v>2021</v>
      </c>
      <c r="E158" s="1" t="s">
        <v>7</v>
      </c>
      <c r="F158" s="1">
        <v>1.4</v>
      </c>
    </row>
    <row r="159" spans="1:6" x14ac:dyDescent="0.3">
      <c r="A159" s="1" t="s">
        <v>39</v>
      </c>
      <c r="B159" s="1" t="s">
        <v>34</v>
      </c>
      <c r="C159" s="1" t="s">
        <v>45</v>
      </c>
      <c r="D159" s="1">
        <v>2021</v>
      </c>
      <c r="E159" s="1" t="s">
        <v>7</v>
      </c>
    </row>
    <row r="160" spans="1:6" x14ac:dyDescent="0.3">
      <c r="A160" s="1" t="s">
        <v>39</v>
      </c>
      <c r="B160" s="1" t="s">
        <v>34</v>
      </c>
      <c r="C160" s="1" t="s">
        <v>46</v>
      </c>
      <c r="D160" s="1">
        <v>2021</v>
      </c>
      <c r="E160" s="1" t="s">
        <v>7</v>
      </c>
      <c r="F160" s="1">
        <v>0.2</v>
      </c>
    </row>
    <row r="161" spans="1:6" x14ac:dyDescent="0.3">
      <c r="A161" s="1" t="s">
        <v>39</v>
      </c>
      <c r="B161" s="1" t="s">
        <v>34</v>
      </c>
      <c r="C161" s="1" t="s">
        <v>47</v>
      </c>
      <c r="D161" s="1">
        <v>2021</v>
      </c>
      <c r="E161" s="1" t="s">
        <v>7</v>
      </c>
      <c r="F161" s="1">
        <v>1.3</v>
      </c>
    </row>
    <row r="162" spans="1:6" x14ac:dyDescent="0.3">
      <c r="A162" s="1" t="s">
        <v>39</v>
      </c>
      <c r="B162" s="1" t="s">
        <v>34</v>
      </c>
      <c r="C162" s="1" t="s">
        <v>48</v>
      </c>
      <c r="D162" s="1">
        <v>2021</v>
      </c>
      <c r="E162" s="1" t="s">
        <v>7</v>
      </c>
      <c r="F162" s="1">
        <v>0.9</v>
      </c>
    </row>
    <row r="163" spans="1:6" x14ac:dyDescent="0.3">
      <c r="A163" s="1" t="s">
        <v>39</v>
      </c>
      <c r="B163" s="1" t="s">
        <v>34</v>
      </c>
      <c r="C163" s="1" t="s">
        <v>49</v>
      </c>
      <c r="D163" s="1">
        <v>2021</v>
      </c>
      <c r="E163" s="1" t="s">
        <v>7</v>
      </c>
      <c r="F163" s="1">
        <v>2.1</v>
      </c>
    </row>
    <row r="164" spans="1:6" x14ac:dyDescent="0.3">
      <c r="A164" s="1" t="s">
        <v>39</v>
      </c>
      <c r="B164" s="1" t="s">
        <v>34</v>
      </c>
      <c r="C164" s="1" t="s">
        <v>50</v>
      </c>
      <c r="D164" s="1">
        <v>2021</v>
      </c>
      <c r="E164" s="1" t="s">
        <v>7</v>
      </c>
      <c r="F164" s="1">
        <v>0.7</v>
      </c>
    </row>
    <row r="165" spans="1:6" x14ac:dyDescent="0.3">
      <c r="A165" s="1" t="s">
        <v>39</v>
      </c>
      <c r="B165" s="1" t="s">
        <v>34</v>
      </c>
      <c r="C165" s="1" t="s">
        <v>51</v>
      </c>
      <c r="D165" s="1">
        <v>2021</v>
      </c>
      <c r="E165" s="1" t="s">
        <v>7</v>
      </c>
      <c r="F165" s="1">
        <v>0.2</v>
      </c>
    </row>
    <row r="166" spans="1:6" x14ac:dyDescent="0.3">
      <c r="A166" s="1" t="s">
        <v>39</v>
      </c>
      <c r="B166" s="1" t="s">
        <v>34</v>
      </c>
      <c r="C166" s="1" t="s">
        <v>52</v>
      </c>
      <c r="D166" s="1">
        <v>2021</v>
      </c>
      <c r="E166" s="1" t="s">
        <v>7</v>
      </c>
      <c r="F166" s="1">
        <v>0.3</v>
      </c>
    </row>
    <row r="167" spans="1:6" x14ac:dyDescent="0.3">
      <c r="A167" s="1" t="s">
        <v>39</v>
      </c>
      <c r="B167" s="1" t="s">
        <v>34</v>
      </c>
      <c r="C167" s="1" t="s">
        <v>53</v>
      </c>
      <c r="D167" s="1">
        <v>2021</v>
      </c>
      <c r="E167" s="1" t="s">
        <v>7</v>
      </c>
      <c r="F167" s="1">
        <v>0.9</v>
      </c>
    </row>
    <row r="168" spans="1:6" x14ac:dyDescent="0.3">
      <c r="A168" s="1" t="s">
        <v>39</v>
      </c>
      <c r="B168" s="1" t="s">
        <v>34</v>
      </c>
      <c r="C168" s="1" t="s">
        <v>54</v>
      </c>
      <c r="D168" s="1">
        <v>2021</v>
      </c>
      <c r="E168" s="1" t="s">
        <v>7</v>
      </c>
      <c r="F168" s="1">
        <v>0.9</v>
      </c>
    </row>
    <row r="169" spans="1:6" x14ac:dyDescent="0.3">
      <c r="A169" s="1" t="s">
        <v>39</v>
      </c>
      <c r="B169" s="1" t="s">
        <v>34</v>
      </c>
      <c r="C169" s="1" t="s">
        <v>55</v>
      </c>
      <c r="D169" s="1">
        <v>2021</v>
      </c>
      <c r="E169" s="1" t="s">
        <v>7</v>
      </c>
    </row>
    <row r="170" spans="1:6" x14ac:dyDescent="0.3">
      <c r="A170" s="1" t="s">
        <v>39</v>
      </c>
      <c r="B170" s="1" t="s">
        <v>34</v>
      </c>
      <c r="C170" s="1" t="s">
        <v>56</v>
      </c>
      <c r="D170" s="1">
        <v>2021</v>
      </c>
      <c r="E170" s="1" t="s">
        <v>7</v>
      </c>
      <c r="F170" s="1">
        <v>0.1</v>
      </c>
    </row>
    <row r="171" spans="1:6" x14ac:dyDescent="0.3">
      <c r="A171" s="1" t="s">
        <v>39</v>
      </c>
      <c r="B171" s="1" t="s">
        <v>34</v>
      </c>
      <c r="C171" s="1" t="s">
        <v>57</v>
      </c>
      <c r="D171" s="1">
        <v>2021</v>
      </c>
      <c r="E171" s="1" t="s">
        <v>7</v>
      </c>
      <c r="F171" s="1">
        <v>0.1</v>
      </c>
    </row>
    <row r="172" spans="1:6" x14ac:dyDescent="0.3">
      <c r="A172" s="1" t="s">
        <v>39</v>
      </c>
      <c r="B172" s="1" t="s">
        <v>34</v>
      </c>
      <c r="C172" s="1" t="s">
        <v>58</v>
      </c>
      <c r="D172" s="1">
        <v>2021</v>
      </c>
      <c r="E172" s="1" t="s">
        <v>7</v>
      </c>
      <c r="F172" s="1">
        <v>0.1</v>
      </c>
    </row>
    <row r="173" spans="1:6" x14ac:dyDescent="0.3">
      <c r="A173" s="1" t="s">
        <v>37</v>
      </c>
      <c r="B173" s="1" t="s">
        <v>5</v>
      </c>
      <c r="C173" s="1" t="s">
        <v>40</v>
      </c>
      <c r="D173" s="1">
        <v>2020</v>
      </c>
      <c r="E173" s="1" t="s">
        <v>7</v>
      </c>
      <c r="F173" s="1">
        <v>18.3</v>
      </c>
    </row>
    <row r="174" spans="1:6" x14ac:dyDescent="0.3">
      <c r="A174" s="1" t="s">
        <v>37</v>
      </c>
      <c r="B174" s="1" t="s">
        <v>5</v>
      </c>
      <c r="C174" s="1" t="s">
        <v>41</v>
      </c>
      <c r="D174" s="1">
        <v>2020</v>
      </c>
      <c r="E174" s="1" t="s">
        <v>7</v>
      </c>
      <c r="F174" s="1">
        <v>3.2</v>
      </c>
    </row>
    <row r="175" spans="1:6" x14ac:dyDescent="0.3">
      <c r="A175" s="1" t="s">
        <v>37</v>
      </c>
      <c r="B175" s="1" t="s">
        <v>5</v>
      </c>
      <c r="C175" s="1" t="s">
        <v>42</v>
      </c>
      <c r="D175" s="1">
        <v>2020</v>
      </c>
      <c r="E175" s="1" t="s">
        <v>7</v>
      </c>
      <c r="F175" s="1">
        <v>0.1</v>
      </c>
    </row>
    <row r="176" spans="1:6" x14ac:dyDescent="0.3">
      <c r="A176" s="1" t="s">
        <v>37</v>
      </c>
      <c r="B176" s="1" t="s">
        <v>5</v>
      </c>
      <c r="C176" s="1" t="s">
        <v>43</v>
      </c>
      <c r="D176" s="1">
        <v>2020</v>
      </c>
      <c r="E176" s="1" t="s">
        <v>7</v>
      </c>
      <c r="F176" s="1">
        <v>2.2999999999999998</v>
      </c>
    </row>
    <row r="177" spans="1:6" x14ac:dyDescent="0.3">
      <c r="A177" s="1" t="s">
        <v>37</v>
      </c>
      <c r="B177" s="1" t="s">
        <v>5</v>
      </c>
      <c r="C177" s="1" t="s">
        <v>44</v>
      </c>
      <c r="D177" s="1">
        <v>2020</v>
      </c>
      <c r="E177" s="1" t="s">
        <v>7</v>
      </c>
      <c r="F177" s="1">
        <v>3</v>
      </c>
    </row>
    <row r="178" spans="1:6" x14ac:dyDescent="0.3">
      <c r="A178" s="1" t="s">
        <v>37</v>
      </c>
      <c r="B178" s="1" t="s">
        <v>5</v>
      </c>
      <c r="C178" s="1" t="s">
        <v>45</v>
      </c>
      <c r="D178" s="1">
        <v>2020</v>
      </c>
      <c r="E178" s="1" t="s">
        <v>7</v>
      </c>
      <c r="F178" s="1">
        <v>0.5</v>
      </c>
    </row>
    <row r="179" spans="1:6" x14ac:dyDescent="0.3">
      <c r="A179" s="1" t="s">
        <v>37</v>
      </c>
      <c r="B179" s="1" t="s">
        <v>5</v>
      </c>
      <c r="C179" s="1" t="s">
        <v>46</v>
      </c>
      <c r="D179" s="1">
        <v>2020</v>
      </c>
      <c r="E179" s="1" t="s">
        <v>7</v>
      </c>
      <c r="F179" s="1">
        <v>1.5</v>
      </c>
    </row>
    <row r="180" spans="1:6" x14ac:dyDescent="0.3">
      <c r="A180" s="1" t="s">
        <v>37</v>
      </c>
      <c r="B180" s="1" t="s">
        <v>5</v>
      </c>
      <c r="C180" s="1" t="s">
        <v>47</v>
      </c>
      <c r="D180" s="1">
        <v>2020</v>
      </c>
      <c r="E180" s="1" t="s">
        <v>7</v>
      </c>
      <c r="F180" s="1">
        <v>1.4</v>
      </c>
    </row>
    <row r="181" spans="1:6" x14ac:dyDescent="0.3">
      <c r="A181" s="1" t="s">
        <v>37</v>
      </c>
      <c r="B181" s="1" t="s">
        <v>5</v>
      </c>
      <c r="C181" s="1" t="s">
        <v>48</v>
      </c>
      <c r="D181" s="1">
        <v>2020</v>
      </c>
      <c r="E181" s="1" t="s">
        <v>7</v>
      </c>
      <c r="F181" s="1">
        <v>11</v>
      </c>
    </row>
    <row r="182" spans="1:6" x14ac:dyDescent="0.3">
      <c r="A182" s="1" t="s">
        <v>37</v>
      </c>
      <c r="B182" s="1" t="s">
        <v>5</v>
      </c>
      <c r="C182" s="1" t="s">
        <v>49</v>
      </c>
      <c r="D182" s="1">
        <v>2020</v>
      </c>
      <c r="E182" s="1" t="s">
        <v>7</v>
      </c>
      <c r="F182" s="1">
        <v>8.6</v>
      </c>
    </row>
    <row r="183" spans="1:6" x14ac:dyDescent="0.3">
      <c r="A183" s="1" t="s">
        <v>37</v>
      </c>
      <c r="B183" s="1" t="s">
        <v>5</v>
      </c>
      <c r="C183" s="1" t="s">
        <v>50</v>
      </c>
      <c r="D183" s="1">
        <v>2020</v>
      </c>
      <c r="E183" s="1" t="s">
        <v>7</v>
      </c>
      <c r="F183" s="1">
        <v>2.2999999999999998</v>
      </c>
    </row>
    <row r="184" spans="1:6" x14ac:dyDescent="0.3">
      <c r="A184" s="1" t="s">
        <v>37</v>
      </c>
      <c r="B184" s="1" t="s">
        <v>5</v>
      </c>
      <c r="C184" s="1" t="s">
        <v>51</v>
      </c>
      <c r="D184" s="1">
        <v>2020</v>
      </c>
      <c r="E184" s="1" t="s">
        <v>7</v>
      </c>
      <c r="F184" s="1">
        <v>1</v>
      </c>
    </row>
    <row r="185" spans="1:6" x14ac:dyDescent="0.3">
      <c r="A185" s="1" t="s">
        <v>37</v>
      </c>
      <c r="B185" s="1" t="s">
        <v>5</v>
      </c>
      <c r="C185" s="1" t="s">
        <v>52</v>
      </c>
      <c r="D185" s="1">
        <v>2020</v>
      </c>
      <c r="E185" s="1" t="s">
        <v>7</v>
      </c>
      <c r="F185" s="1">
        <v>4</v>
      </c>
    </row>
    <row r="186" spans="1:6" x14ac:dyDescent="0.3">
      <c r="A186" s="1" t="s">
        <v>37</v>
      </c>
      <c r="B186" s="1" t="s">
        <v>5</v>
      </c>
      <c r="C186" s="1" t="s">
        <v>53</v>
      </c>
      <c r="D186" s="1">
        <v>2020</v>
      </c>
      <c r="E186" s="1" t="s">
        <v>7</v>
      </c>
      <c r="F186" s="1">
        <v>7.2</v>
      </c>
    </row>
    <row r="187" spans="1:6" x14ac:dyDescent="0.3">
      <c r="A187" s="1" t="s">
        <v>37</v>
      </c>
      <c r="B187" s="1" t="s">
        <v>5</v>
      </c>
      <c r="C187" s="1" t="s">
        <v>54</v>
      </c>
      <c r="D187" s="1">
        <v>2020</v>
      </c>
      <c r="E187" s="1" t="s">
        <v>7</v>
      </c>
      <c r="F187" s="1">
        <v>1.4</v>
      </c>
    </row>
    <row r="188" spans="1:6" x14ac:dyDescent="0.3">
      <c r="A188" s="1" t="s">
        <v>37</v>
      </c>
      <c r="B188" s="1" t="s">
        <v>5</v>
      </c>
      <c r="C188" s="1" t="s">
        <v>55</v>
      </c>
      <c r="D188" s="1">
        <v>2020</v>
      </c>
      <c r="E188" s="1" t="s">
        <v>7</v>
      </c>
      <c r="F188" s="1">
        <v>0.3</v>
      </c>
    </row>
    <row r="189" spans="1:6" x14ac:dyDescent="0.3">
      <c r="A189" s="1" t="s">
        <v>37</v>
      </c>
      <c r="B189" s="1" t="s">
        <v>5</v>
      </c>
      <c r="C189" s="1" t="s">
        <v>56</v>
      </c>
      <c r="D189" s="1">
        <v>2020</v>
      </c>
      <c r="E189" s="1" t="s">
        <v>7</v>
      </c>
      <c r="F189" s="1">
        <v>0.4</v>
      </c>
    </row>
    <row r="190" spans="1:6" x14ac:dyDescent="0.3">
      <c r="A190" s="1" t="s">
        <v>37</v>
      </c>
      <c r="B190" s="1" t="s">
        <v>5</v>
      </c>
      <c r="C190" s="1" t="s">
        <v>57</v>
      </c>
      <c r="D190" s="1">
        <v>2020</v>
      </c>
      <c r="E190" s="1" t="s">
        <v>7</v>
      </c>
      <c r="F190" s="1">
        <v>0.3</v>
      </c>
    </row>
    <row r="191" spans="1:6" x14ac:dyDescent="0.3">
      <c r="A191" s="1" t="s">
        <v>37</v>
      </c>
      <c r="B191" s="1" t="s">
        <v>5</v>
      </c>
      <c r="C191" s="1" t="s">
        <v>58</v>
      </c>
      <c r="D191" s="1">
        <v>2020</v>
      </c>
      <c r="E191" s="1" t="s">
        <v>7</v>
      </c>
      <c r="F191" s="1">
        <v>0.5</v>
      </c>
    </row>
    <row r="192" spans="1:6" x14ac:dyDescent="0.3">
      <c r="A192" s="1" t="s">
        <v>37</v>
      </c>
      <c r="B192" s="1" t="s">
        <v>33</v>
      </c>
      <c r="C192" s="1" t="s">
        <v>40</v>
      </c>
      <c r="D192" s="1">
        <v>2020</v>
      </c>
      <c r="E192" s="1" t="s">
        <v>7</v>
      </c>
      <c r="F192" s="1">
        <v>6.8</v>
      </c>
    </row>
    <row r="193" spans="1:6" x14ac:dyDescent="0.3">
      <c r="A193" s="1" t="s">
        <v>37</v>
      </c>
      <c r="B193" s="1" t="s">
        <v>33</v>
      </c>
      <c r="C193" s="1" t="s">
        <v>41</v>
      </c>
      <c r="D193" s="1">
        <v>2020</v>
      </c>
      <c r="E193" s="1" t="s">
        <v>7</v>
      </c>
      <c r="F193" s="1">
        <v>2.4</v>
      </c>
    </row>
    <row r="194" spans="1:6" x14ac:dyDescent="0.3">
      <c r="A194" s="1" t="s">
        <v>37</v>
      </c>
      <c r="B194" s="1" t="s">
        <v>33</v>
      </c>
      <c r="C194" s="1" t="s">
        <v>42</v>
      </c>
      <c r="D194" s="1">
        <v>2020</v>
      </c>
      <c r="E194" s="1" t="s">
        <v>7</v>
      </c>
    </row>
    <row r="195" spans="1:6" x14ac:dyDescent="0.3">
      <c r="A195" s="1" t="s">
        <v>37</v>
      </c>
      <c r="B195" s="1" t="s">
        <v>33</v>
      </c>
      <c r="C195" s="1" t="s">
        <v>43</v>
      </c>
      <c r="D195" s="1">
        <v>2020</v>
      </c>
      <c r="E195" s="1" t="s">
        <v>7</v>
      </c>
      <c r="F195" s="1">
        <v>1.9</v>
      </c>
    </row>
    <row r="196" spans="1:6" x14ac:dyDescent="0.3">
      <c r="A196" s="1" t="s">
        <v>37</v>
      </c>
      <c r="B196" s="1" t="s">
        <v>33</v>
      </c>
      <c r="C196" s="1" t="s">
        <v>44</v>
      </c>
      <c r="D196" s="1">
        <v>2020</v>
      </c>
      <c r="E196" s="1" t="s">
        <v>7</v>
      </c>
      <c r="F196" s="1">
        <v>1</v>
      </c>
    </row>
    <row r="197" spans="1:6" x14ac:dyDescent="0.3">
      <c r="A197" s="1" t="s">
        <v>37</v>
      </c>
      <c r="B197" s="1" t="s">
        <v>33</v>
      </c>
      <c r="C197" s="1" t="s">
        <v>45</v>
      </c>
      <c r="D197" s="1">
        <v>2020</v>
      </c>
      <c r="E197" s="1" t="s">
        <v>7</v>
      </c>
      <c r="F197" s="1">
        <v>0.5</v>
      </c>
    </row>
    <row r="198" spans="1:6" x14ac:dyDescent="0.3">
      <c r="A198" s="1" t="s">
        <v>37</v>
      </c>
      <c r="B198" s="1" t="s">
        <v>33</v>
      </c>
      <c r="C198" s="1" t="s">
        <v>46</v>
      </c>
      <c r="D198" s="1">
        <v>2020</v>
      </c>
      <c r="E198" s="1" t="s">
        <v>7</v>
      </c>
      <c r="F198" s="1">
        <v>1.2</v>
      </c>
    </row>
    <row r="199" spans="1:6" x14ac:dyDescent="0.3">
      <c r="A199" s="1" t="s">
        <v>37</v>
      </c>
      <c r="B199" s="1" t="s">
        <v>33</v>
      </c>
      <c r="C199" s="1" t="s">
        <v>47</v>
      </c>
      <c r="D199" s="1">
        <v>2020</v>
      </c>
      <c r="E199" s="1" t="s">
        <v>7</v>
      </c>
      <c r="F199" s="1">
        <v>0.6</v>
      </c>
    </row>
    <row r="200" spans="1:6" x14ac:dyDescent="0.3">
      <c r="A200" s="1" t="s">
        <v>37</v>
      </c>
      <c r="B200" s="1" t="s">
        <v>33</v>
      </c>
      <c r="C200" s="1" t="s">
        <v>48</v>
      </c>
      <c r="D200" s="1">
        <v>2020</v>
      </c>
      <c r="E200" s="1" t="s">
        <v>7</v>
      </c>
      <c r="F200" s="1">
        <v>5</v>
      </c>
    </row>
    <row r="201" spans="1:6" x14ac:dyDescent="0.3">
      <c r="A201" s="1" t="s">
        <v>37</v>
      </c>
      <c r="B201" s="1" t="s">
        <v>33</v>
      </c>
      <c r="C201" s="1" t="s">
        <v>49</v>
      </c>
      <c r="D201" s="1">
        <v>2020</v>
      </c>
      <c r="E201" s="1" t="s">
        <v>7</v>
      </c>
      <c r="F201" s="1">
        <v>4.5999999999999996</v>
      </c>
    </row>
    <row r="202" spans="1:6" x14ac:dyDescent="0.3">
      <c r="A202" s="1" t="s">
        <v>37</v>
      </c>
      <c r="B202" s="1" t="s">
        <v>33</v>
      </c>
      <c r="C202" s="1" t="s">
        <v>50</v>
      </c>
      <c r="D202" s="1">
        <v>2020</v>
      </c>
      <c r="E202" s="1" t="s">
        <v>7</v>
      </c>
      <c r="F202" s="1">
        <v>1.3</v>
      </c>
    </row>
    <row r="203" spans="1:6" x14ac:dyDescent="0.3">
      <c r="A203" s="1" t="s">
        <v>37</v>
      </c>
      <c r="B203" s="1" t="s">
        <v>33</v>
      </c>
      <c r="C203" s="1" t="s">
        <v>51</v>
      </c>
      <c r="D203" s="1">
        <v>2020</v>
      </c>
      <c r="E203" s="1" t="s">
        <v>7</v>
      </c>
      <c r="F203" s="1">
        <v>0.6</v>
      </c>
    </row>
    <row r="204" spans="1:6" x14ac:dyDescent="0.3">
      <c r="A204" s="1" t="s">
        <v>37</v>
      </c>
      <c r="B204" s="1" t="s">
        <v>33</v>
      </c>
      <c r="C204" s="1" t="s">
        <v>52</v>
      </c>
      <c r="D204" s="1">
        <v>2020</v>
      </c>
      <c r="E204" s="1" t="s">
        <v>7</v>
      </c>
      <c r="F204" s="1">
        <v>2.6</v>
      </c>
    </row>
    <row r="205" spans="1:6" x14ac:dyDescent="0.3">
      <c r="A205" s="1" t="s">
        <v>37</v>
      </c>
      <c r="B205" s="1" t="s">
        <v>33</v>
      </c>
      <c r="C205" s="1" t="s">
        <v>53</v>
      </c>
      <c r="D205" s="1">
        <v>2020</v>
      </c>
      <c r="E205" s="1" t="s">
        <v>7</v>
      </c>
      <c r="F205" s="1">
        <v>5.9</v>
      </c>
    </row>
    <row r="206" spans="1:6" x14ac:dyDescent="0.3">
      <c r="A206" s="1" t="s">
        <v>37</v>
      </c>
      <c r="B206" s="1" t="s">
        <v>33</v>
      </c>
      <c r="C206" s="1" t="s">
        <v>54</v>
      </c>
      <c r="D206" s="1">
        <v>2020</v>
      </c>
      <c r="E206" s="1" t="s">
        <v>7</v>
      </c>
      <c r="F206" s="1">
        <v>0.5</v>
      </c>
    </row>
    <row r="207" spans="1:6" x14ac:dyDescent="0.3">
      <c r="A207" s="1" t="s">
        <v>37</v>
      </c>
      <c r="B207" s="1" t="s">
        <v>33</v>
      </c>
      <c r="C207" s="1" t="s">
        <v>55</v>
      </c>
      <c r="D207" s="1">
        <v>2020</v>
      </c>
      <c r="E207" s="1" t="s">
        <v>7</v>
      </c>
      <c r="F207" s="1">
        <v>0.1</v>
      </c>
    </row>
    <row r="208" spans="1:6" x14ac:dyDescent="0.3">
      <c r="A208" s="1" t="s">
        <v>37</v>
      </c>
      <c r="B208" s="1" t="s">
        <v>33</v>
      </c>
      <c r="C208" s="1" t="s">
        <v>56</v>
      </c>
      <c r="D208" s="1">
        <v>2020</v>
      </c>
      <c r="E208" s="1" t="s">
        <v>7</v>
      </c>
      <c r="F208" s="1">
        <v>0.2</v>
      </c>
    </row>
    <row r="209" spans="1:6" x14ac:dyDescent="0.3">
      <c r="A209" s="1" t="s">
        <v>37</v>
      </c>
      <c r="B209" s="1" t="s">
        <v>33</v>
      </c>
      <c r="C209" s="1" t="s">
        <v>57</v>
      </c>
      <c r="D209" s="1">
        <v>2020</v>
      </c>
      <c r="E209" s="1" t="s">
        <v>7</v>
      </c>
      <c r="F209" s="1">
        <v>0.1</v>
      </c>
    </row>
    <row r="210" spans="1:6" x14ac:dyDescent="0.3">
      <c r="A210" s="1" t="s">
        <v>37</v>
      </c>
      <c r="B210" s="1" t="s">
        <v>33</v>
      </c>
      <c r="C210" s="1" t="s">
        <v>58</v>
      </c>
      <c r="D210" s="1">
        <v>2020</v>
      </c>
      <c r="E210" s="1" t="s">
        <v>7</v>
      </c>
      <c r="F210" s="1">
        <v>0.2</v>
      </c>
    </row>
    <row r="211" spans="1:6" x14ac:dyDescent="0.3">
      <c r="A211" s="1" t="s">
        <v>37</v>
      </c>
      <c r="B211" s="1" t="s">
        <v>34</v>
      </c>
      <c r="C211" s="1" t="s">
        <v>40</v>
      </c>
      <c r="D211" s="1">
        <v>2020</v>
      </c>
      <c r="E211" s="1" t="s">
        <v>7</v>
      </c>
      <c r="F211" s="1">
        <v>11.5</v>
      </c>
    </row>
    <row r="212" spans="1:6" x14ac:dyDescent="0.3">
      <c r="A212" s="1" t="s">
        <v>37</v>
      </c>
      <c r="B212" s="1" t="s">
        <v>34</v>
      </c>
      <c r="C212" s="1" t="s">
        <v>41</v>
      </c>
      <c r="D212" s="1">
        <v>2020</v>
      </c>
      <c r="E212" s="1" t="s">
        <v>7</v>
      </c>
      <c r="F212" s="1">
        <v>0.8</v>
      </c>
    </row>
    <row r="213" spans="1:6" x14ac:dyDescent="0.3">
      <c r="A213" s="1" t="s">
        <v>37</v>
      </c>
      <c r="B213" s="1" t="s">
        <v>34</v>
      </c>
      <c r="C213" s="1" t="s">
        <v>42</v>
      </c>
      <c r="D213" s="1">
        <v>2020</v>
      </c>
      <c r="E213" s="1" t="s">
        <v>7</v>
      </c>
      <c r="F213" s="1">
        <v>0.1</v>
      </c>
    </row>
    <row r="214" spans="1:6" x14ac:dyDescent="0.3">
      <c r="A214" s="1" t="s">
        <v>37</v>
      </c>
      <c r="B214" s="1" t="s">
        <v>34</v>
      </c>
      <c r="C214" s="1" t="s">
        <v>43</v>
      </c>
      <c r="D214" s="1">
        <v>2020</v>
      </c>
      <c r="E214" s="1" t="s">
        <v>7</v>
      </c>
      <c r="F214" s="1">
        <v>0.4</v>
      </c>
    </row>
    <row r="215" spans="1:6" x14ac:dyDescent="0.3">
      <c r="A215" s="1" t="s">
        <v>37</v>
      </c>
      <c r="B215" s="1" t="s">
        <v>34</v>
      </c>
      <c r="C215" s="1" t="s">
        <v>44</v>
      </c>
      <c r="D215" s="1">
        <v>2020</v>
      </c>
      <c r="E215" s="1" t="s">
        <v>7</v>
      </c>
      <c r="F215" s="1">
        <v>2.1</v>
      </c>
    </row>
    <row r="216" spans="1:6" x14ac:dyDescent="0.3">
      <c r="A216" s="1" t="s">
        <v>37</v>
      </c>
      <c r="B216" s="1" t="s">
        <v>34</v>
      </c>
      <c r="C216" s="1" t="s">
        <v>45</v>
      </c>
      <c r="D216" s="1">
        <v>2020</v>
      </c>
      <c r="E216" s="1" t="s">
        <v>7</v>
      </c>
    </row>
    <row r="217" spans="1:6" x14ac:dyDescent="0.3">
      <c r="A217" s="1" t="s">
        <v>37</v>
      </c>
      <c r="B217" s="1" t="s">
        <v>34</v>
      </c>
      <c r="C217" s="1" t="s">
        <v>46</v>
      </c>
      <c r="D217" s="1">
        <v>2020</v>
      </c>
      <c r="E217" s="1" t="s">
        <v>7</v>
      </c>
      <c r="F217" s="1">
        <v>0.3</v>
      </c>
    </row>
    <row r="218" spans="1:6" x14ac:dyDescent="0.3">
      <c r="A218" s="1" t="s">
        <v>37</v>
      </c>
      <c r="B218" s="1" t="s">
        <v>34</v>
      </c>
      <c r="C218" s="1" t="s">
        <v>47</v>
      </c>
      <c r="D218" s="1">
        <v>2020</v>
      </c>
      <c r="E218" s="1" t="s">
        <v>7</v>
      </c>
      <c r="F218" s="1">
        <v>0.8</v>
      </c>
    </row>
    <row r="219" spans="1:6" x14ac:dyDescent="0.3">
      <c r="A219" s="1" t="s">
        <v>37</v>
      </c>
      <c r="B219" s="1" t="s">
        <v>34</v>
      </c>
      <c r="C219" s="1" t="s">
        <v>48</v>
      </c>
      <c r="D219" s="1">
        <v>2020</v>
      </c>
      <c r="E219" s="1" t="s">
        <v>7</v>
      </c>
      <c r="F219" s="1">
        <v>6</v>
      </c>
    </row>
    <row r="220" spans="1:6" x14ac:dyDescent="0.3">
      <c r="A220" s="1" t="s">
        <v>37</v>
      </c>
      <c r="B220" s="1" t="s">
        <v>34</v>
      </c>
      <c r="C220" s="1" t="s">
        <v>49</v>
      </c>
      <c r="D220" s="1">
        <v>2020</v>
      </c>
      <c r="E220" s="1" t="s">
        <v>7</v>
      </c>
      <c r="F220" s="1">
        <v>3.9</v>
      </c>
    </row>
    <row r="221" spans="1:6" x14ac:dyDescent="0.3">
      <c r="A221" s="1" t="s">
        <v>37</v>
      </c>
      <c r="B221" s="1" t="s">
        <v>34</v>
      </c>
      <c r="C221" s="1" t="s">
        <v>50</v>
      </c>
      <c r="D221" s="1">
        <v>2020</v>
      </c>
      <c r="E221" s="1" t="s">
        <v>7</v>
      </c>
      <c r="F221" s="1">
        <v>1</v>
      </c>
    </row>
    <row r="222" spans="1:6" x14ac:dyDescent="0.3">
      <c r="A222" s="1" t="s">
        <v>37</v>
      </c>
      <c r="B222" s="1" t="s">
        <v>34</v>
      </c>
      <c r="C222" s="1" t="s">
        <v>51</v>
      </c>
      <c r="D222" s="1">
        <v>2020</v>
      </c>
      <c r="E222" s="1" t="s">
        <v>7</v>
      </c>
      <c r="F222" s="1">
        <v>0.4</v>
      </c>
    </row>
    <row r="223" spans="1:6" x14ac:dyDescent="0.3">
      <c r="A223" s="1" t="s">
        <v>37</v>
      </c>
      <c r="B223" s="1" t="s">
        <v>34</v>
      </c>
      <c r="C223" s="1" t="s">
        <v>52</v>
      </c>
      <c r="D223" s="1">
        <v>2020</v>
      </c>
      <c r="E223" s="1" t="s">
        <v>7</v>
      </c>
      <c r="F223" s="1">
        <v>1.5</v>
      </c>
    </row>
    <row r="224" spans="1:6" x14ac:dyDescent="0.3">
      <c r="A224" s="1" t="s">
        <v>37</v>
      </c>
      <c r="B224" s="1" t="s">
        <v>34</v>
      </c>
      <c r="C224" s="1" t="s">
        <v>53</v>
      </c>
      <c r="D224" s="1">
        <v>2020</v>
      </c>
      <c r="E224" s="1" t="s">
        <v>7</v>
      </c>
      <c r="F224" s="1">
        <v>1.4</v>
      </c>
    </row>
    <row r="225" spans="1:6" x14ac:dyDescent="0.3">
      <c r="A225" s="1" t="s">
        <v>37</v>
      </c>
      <c r="B225" s="1" t="s">
        <v>34</v>
      </c>
      <c r="C225" s="1" t="s">
        <v>54</v>
      </c>
      <c r="D225" s="1">
        <v>2020</v>
      </c>
      <c r="E225" s="1" t="s">
        <v>7</v>
      </c>
      <c r="F225" s="1">
        <v>1</v>
      </c>
    </row>
    <row r="226" spans="1:6" x14ac:dyDescent="0.3">
      <c r="A226" s="1" t="s">
        <v>37</v>
      </c>
      <c r="B226" s="1" t="s">
        <v>34</v>
      </c>
      <c r="C226" s="1" t="s">
        <v>55</v>
      </c>
      <c r="D226" s="1">
        <v>2020</v>
      </c>
      <c r="E226" s="1" t="s">
        <v>7</v>
      </c>
      <c r="F226" s="1">
        <v>0.2</v>
      </c>
    </row>
    <row r="227" spans="1:6" x14ac:dyDescent="0.3">
      <c r="A227" s="1" t="s">
        <v>37</v>
      </c>
      <c r="B227" s="1" t="s">
        <v>34</v>
      </c>
      <c r="C227" s="1" t="s">
        <v>56</v>
      </c>
      <c r="D227" s="1">
        <v>2020</v>
      </c>
      <c r="E227" s="1" t="s">
        <v>7</v>
      </c>
      <c r="F227" s="1">
        <v>0.2</v>
      </c>
    </row>
    <row r="228" spans="1:6" x14ac:dyDescent="0.3">
      <c r="A228" s="1" t="s">
        <v>37</v>
      </c>
      <c r="B228" s="1" t="s">
        <v>34</v>
      </c>
      <c r="C228" s="1" t="s">
        <v>57</v>
      </c>
      <c r="D228" s="1">
        <v>2020</v>
      </c>
      <c r="E228" s="1" t="s">
        <v>7</v>
      </c>
      <c r="F228" s="1">
        <v>0.2</v>
      </c>
    </row>
    <row r="229" spans="1:6" x14ac:dyDescent="0.3">
      <c r="A229" s="1" t="s">
        <v>37</v>
      </c>
      <c r="B229" s="1" t="s">
        <v>34</v>
      </c>
      <c r="C229" s="1" t="s">
        <v>58</v>
      </c>
      <c r="D229" s="1">
        <v>2020</v>
      </c>
      <c r="E229" s="1" t="s">
        <v>7</v>
      </c>
      <c r="F229" s="1">
        <v>0.3</v>
      </c>
    </row>
    <row r="230" spans="1:6" x14ac:dyDescent="0.3">
      <c r="A230" s="1" t="s">
        <v>38</v>
      </c>
      <c r="B230" s="1" t="s">
        <v>5</v>
      </c>
      <c r="C230" s="1" t="s">
        <v>40</v>
      </c>
      <c r="D230" s="1">
        <v>2020</v>
      </c>
      <c r="E230" s="1" t="s">
        <v>7</v>
      </c>
      <c r="F230" s="1">
        <v>10.8</v>
      </c>
    </row>
    <row r="231" spans="1:6" x14ac:dyDescent="0.3">
      <c r="A231" s="1" t="s">
        <v>38</v>
      </c>
      <c r="B231" s="1" t="s">
        <v>5</v>
      </c>
      <c r="C231" s="1" t="s">
        <v>41</v>
      </c>
      <c r="D231" s="1">
        <v>2020</v>
      </c>
      <c r="E231" s="1" t="s">
        <v>7</v>
      </c>
      <c r="F231" s="1">
        <v>2</v>
      </c>
    </row>
    <row r="232" spans="1:6" x14ac:dyDescent="0.3">
      <c r="A232" s="1" t="s">
        <v>38</v>
      </c>
      <c r="B232" s="1" t="s">
        <v>5</v>
      </c>
      <c r="C232" s="1" t="s">
        <v>42</v>
      </c>
      <c r="D232" s="1">
        <v>2020</v>
      </c>
      <c r="E232" s="1" t="s">
        <v>7</v>
      </c>
    </row>
    <row r="233" spans="1:6" x14ac:dyDescent="0.3">
      <c r="A233" s="1" t="s">
        <v>38</v>
      </c>
      <c r="B233" s="1" t="s">
        <v>5</v>
      </c>
      <c r="C233" s="1" t="s">
        <v>43</v>
      </c>
      <c r="D233" s="1">
        <v>2020</v>
      </c>
      <c r="E233" s="1" t="s">
        <v>7</v>
      </c>
      <c r="F233" s="1">
        <v>1.9</v>
      </c>
    </row>
    <row r="234" spans="1:6" x14ac:dyDescent="0.3">
      <c r="A234" s="1" t="s">
        <v>38</v>
      </c>
      <c r="B234" s="1" t="s">
        <v>5</v>
      </c>
      <c r="C234" s="1" t="s">
        <v>44</v>
      </c>
      <c r="D234" s="1">
        <v>2020</v>
      </c>
      <c r="E234" s="1" t="s">
        <v>7</v>
      </c>
      <c r="F234" s="1">
        <v>0.6</v>
      </c>
    </row>
    <row r="235" spans="1:6" x14ac:dyDescent="0.3">
      <c r="A235" s="1" t="s">
        <v>38</v>
      </c>
      <c r="B235" s="1" t="s">
        <v>5</v>
      </c>
      <c r="C235" s="1" t="s">
        <v>45</v>
      </c>
      <c r="D235" s="1">
        <v>2020</v>
      </c>
      <c r="E235" s="1" t="s">
        <v>7</v>
      </c>
      <c r="F235" s="1">
        <v>0.3</v>
      </c>
    </row>
    <row r="236" spans="1:6" x14ac:dyDescent="0.3">
      <c r="A236" s="1" t="s">
        <v>38</v>
      </c>
      <c r="B236" s="1" t="s">
        <v>5</v>
      </c>
      <c r="C236" s="1" t="s">
        <v>46</v>
      </c>
      <c r="D236" s="1">
        <v>2020</v>
      </c>
      <c r="E236" s="1" t="s">
        <v>7</v>
      </c>
      <c r="F236" s="1">
        <v>0.8</v>
      </c>
    </row>
    <row r="237" spans="1:6" x14ac:dyDescent="0.3">
      <c r="A237" s="1" t="s">
        <v>38</v>
      </c>
      <c r="B237" s="1" t="s">
        <v>5</v>
      </c>
      <c r="C237" s="1" t="s">
        <v>47</v>
      </c>
      <c r="D237" s="1">
        <v>2020</v>
      </c>
      <c r="E237" s="1" t="s">
        <v>7</v>
      </c>
      <c r="F237" s="1">
        <v>0.6</v>
      </c>
    </row>
    <row r="238" spans="1:6" x14ac:dyDescent="0.3">
      <c r="A238" s="1" t="s">
        <v>38</v>
      </c>
      <c r="B238" s="1" t="s">
        <v>5</v>
      </c>
      <c r="C238" s="1" t="s">
        <v>48</v>
      </c>
      <c r="D238" s="1">
        <v>2020</v>
      </c>
      <c r="E238" s="1" t="s">
        <v>7</v>
      </c>
      <c r="F238" s="1">
        <v>7.2</v>
      </c>
    </row>
    <row r="239" spans="1:6" x14ac:dyDescent="0.3">
      <c r="A239" s="1" t="s">
        <v>38</v>
      </c>
      <c r="B239" s="1" t="s">
        <v>5</v>
      </c>
      <c r="C239" s="1" t="s">
        <v>49</v>
      </c>
      <c r="D239" s="1">
        <v>2020</v>
      </c>
      <c r="E239" s="1" t="s">
        <v>7</v>
      </c>
      <c r="F239" s="1">
        <v>5.8</v>
      </c>
    </row>
    <row r="240" spans="1:6" x14ac:dyDescent="0.3">
      <c r="A240" s="1" t="s">
        <v>38</v>
      </c>
      <c r="B240" s="1" t="s">
        <v>5</v>
      </c>
      <c r="C240" s="1" t="s">
        <v>50</v>
      </c>
      <c r="D240" s="1">
        <v>2020</v>
      </c>
      <c r="E240" s="1" t="s">
        <v>7</v>
      </c>
      <c r="F240" s="1">
        <v>1.5</v>
      </c>
    </row>
    <row r="241" spans="1:6" x14ac:dyDescent="0.3">
      <c r="A241" s="1" t="s">
        <v>38</v>
      </c>
      <c r="B241" s="1" t="s">
        <v>5</v>
      </c>
      <c r="C241" s="1" t="s">
        <v>51</v>
      </c>
      <c r="D241" s="1">
        <v>2020</v>
      </c>
      <c r="E241" s="1" t="s">
        <v>7</v>
      </c>
      <c r="F241" s="1">
        <v>0.8</v>
      </c>
    </row>
    <row r="242" spans="1:6" x14ac:dyDescent="0.3">
      <c r="A242" s="1" t="s">
        <v>38</v>
      </c>
      <c r="B242" s="1" t="s">
        <v>5</v>
      </c>
      <c r="C242" s="1" t="s">
        <v>52</v>
      </c>
      <c r="D242" s="1">
        <v>2020</v>
      </c>
      <c r="E242" s="1" t="s">
        <v>7</v>
      </c>
      <c r="F242" s="1">
        <v>2.2000000000000002</v>
      </c>
    </row>
    <row r="243" spans="1:6" x14ac:dyDescent="0.3">
      <c r="A243" s="1" t="s">
        <v>38</v>
      </c>
      <c r="B243" s="1" t="s">
        <v>5</v>
      </c>
      <c r="C243" s="1" t="s">
        <v>53</v>
      </c>
      <c r="D243" s="1">
        <v>2020</v>
      </c>
      <c r="E243" s="1" t="s">
        <v>7</v>
      </c>
      <c r="F243" s="1">
        <v>5.9</v>
      </c>
    </row>
    <row r="244" spans="1:6" x14ac:dyDescent="0.3">
      <c r="A244" s="1" t="s">
        <v>38</v>
      </c>
      <c r="B244" s="1" t="s">
        <v>5</v>
      </c>
      <c r="C244" s="1" t="s">
        <v>54</v>
      </c>
      <c r="D244" s="1">
        <v>2020</v>
      </c>
      <c r="E244" s="1" t="s">
        <v>7</v>
      </c>
      <c r="F244" s="1">
        <v>0.5</v>
      </c>
    </row>
    <row r="245" spans="1:6" x14ac:dyDescent="0.3">
      <c r="A245" s="1" t="s">
        <v>38</v>
      </c>
      <c r="B245" s="1" t="s">
        <v>5</v>
      </c>
      <c r="C245" s="1" t="s">
        <v>55</v>
      </c>
      <c r="D245" s="1">
        <v>2020</v>
      </c>
      <c r="E245" s="1" t="s">
        <v>7</v>
      </c>
      <c r="F245" s="1">
        <v>0.1</v>
      </c>
    </row>
    <row r="246" spans="1:6" x14ac:dyDescent="0.3">
      <c r="A246" s="1" t="s">
        <v>38</v>
      </c>
      <c r="B246" s="1" t="s">
        <v>5</v>
      </c>
      <c r="C246" s="1" t="s">
        <v>56</v>
      </c>
      <c r="D246" s="1">
        <v>2020</v>
      </c>
      <c r="E246" s="1" t="s">
        <v>7</v>
      </c>
      <c r="F246" s="1">
        <v>0.2</v>
      </c>
    </row>
    <row r="247" spans="1:6" x14ac:dyDescent="0.3">
      <c r="A247" s="1" t="s">
        <v>38</v>
      </c>
      <c r="B247" s="1" t="s">
        <v>5</v>
      </c>
      <c r="C247" s="1" t="s">
        <v>57</v>
      </c>
      <c r="D247" s="1">
        <v>2020</v>
      </c>
      <c r="E247" s="1" t="s">
        <v>7</v>
      </c>
      <c r="F247" s="1">
        <v>0.1</v>
      </c>
    </row>
    <row r="248" spans="1:6" x14ac:dyDescent="0.3">
      <c r="A248" s="1" t="s">
        <v>38</v>
      </c>
      <c r="B248" s="1" t="s">
        <v>5</v>
      </c>
      <c r="C248" s="1" t="s">
        <v>58</v>
      </c>
      <c r="D248" s="1">
        <v>2020</v>
      </c>
      <c r="E248" s="1" t="s">
        <v>7</v>
      </c>
      <c r="F248" s="1">
        <v>0.3</v>
      </c>
    </row>
    <row r="249" spans="1:6" x14ac:dyDescent="0.3">
      <c r="A249" s="1" t="s">
        <v>38</v>
      </c>
      <c r="B249" s="1" t="s">
        <v>33</v>
      </c>
      <c r="C249" s="1" t="s">
        <v>40</v>
      </c>
      <c r="D249" s="1">
        <v>2020</v>
      </c>
      <c r="E249" s="1" t="s">
        <v>7</v>
      </c>
      <c r="F249" s="1">
        <v>5.4</v>
      </c>
    </row>
    <row r="250" spans="1:6" x14ac:dyDescent="0.3">
      <c r="A250" s="1" t="s">
        <v>38</v>
      </c>
      <c r="B250" s="1" t="s">
        <v>33</v>
      </c>
      <c r="C250" s="1" t="s">
        <v>41</v>
      </c>
      <c r="D250" s="1">
        <v>2020</v>
      </c>
      <c r="E250" s="1" t="s">
        <v>7</v>
      </c>
      <c r="F250" s="1">
        <v>1.7</v>
      </c>
    </row>
    <row r="251" spans="1:6" x14ac:dyDescent="0.3">
      <c r="A251" s="1" t="s">
        <v>38</v>
      </c>
      <c r="B251" s="1" t="s">
        <v>33</v>
      </c>
      <c r="C251" s="1" t="s">
        <v>42</v>
      </c>
      <c r="D251" s="1">
        <v>2020</v>
      </c>
      <c r="E251" s="1" t="s">
        <v>7</v>
      </c>
    </row>
    <row r="252" spans="1:6" x14ac:dyDescent="0.3">
      <c r="A252" s="1" t="s">
        <v>38</v>
      </c>
      <c r="B252" s="1" t="s">
        <v>33</v>
      </c>
      <c r="C252" s="1" t="s">
        <v>43</v>
      </c>
      <c r="D252" s="1">
        <v>2020</v>
      </c>
      <c r="E252" s="1" t="s">
        <v>7</v>
      </c>
      <c r="F252" s="1">
        <v>1.4</v>
      </c>
    </row>
    <row r="253" spans="1:6" x14ac:dyDescent="0.3">
      <c r="A253" s="1" t="s">
        <v>38</v>
      </c>
      <c r="B253" s="1" t="s">
        <v>33</v>
      </c>
      <c r="C253" s="1" t="s">
        <v>44</v>
      </c>
      <c r="D253" s="1">
        <v>2020</v>
      </c>
      <c r="E253" s="1" t="s">
        <v>7</v>
      </c>
      <c r="F253" s="1">
        <v>0.2</v>
      </c>
    </row>
    <row r="254" spans="1:6" x14ac:dyDescent="0.3">
      <c r="A254" s="1" t="s">
        <v>38</v>
      </c>
      <c r="B254" s="1" t="s">
        <v>33</v>
      </c>
      <c r="C254" s="1" t="s">
        <v>45</v>
      </c>
      <c r="D254" s="1">
        <v>2020</v>
      </c>
      <c r="E254" s="1" t="s">
        <v>7</v>
      </c>
      <c r="F254" s="1">
        <v>0.3</v>
      </c>
    </row>
    <row r="255" spans="1:6" x14ac:dyDescent="0.3">
      <c r="A255" s="1" t="s">
        <v>38</v>
      </c>
      <c r="B255" s="1" t="s">
        <v>33</v>
      </c>
      <c r="C255" s="1" t="s">
        <v>46</v>
      </c>
      <c r="D255" s="1">
        <v>2020</v>
      </c>
      <c r="E255" s="1" t="s">
        <v>7</v>
      </c>
      <c r="F255" s="1">
        <v>0.8</v>
      </c>
    </row>
    <row r="256" spans="1:6" x14ac:dyDescent="0.3">
      <c r="A256" s="1" t="s">
        <v>38</v>
      </c>
      <c r="B256" s="1" t="s">
        <v>33</v>
      </c>
      <c r="C256" s="1" t="s">
        <v>47</v>
      </c>
      <c r="D256" s="1">
        <v>2020</v>
      </c>
      <c r="E256" s="1" t="s">
        <v>7</v>
      </c>
      <c r="F256" s="1">
        <v>0.5</v>
      </c>
    </row>
    <row r="257" spans="1:6" x14ac:dyDescent="0.3">
      <c r="A257" s="1" t="s">
        <v>38</v>
      </c>
      <c r="B257" s="1" t="s">
        <v>33</v>
      </c>
      <c r="C257" s="1" t="s">
        <v>48</v>
      </c>
      <c r="D257" s="1">
        <v>2020</v>
      </c>
      <c r="E257" s="1" t="s">
        <v>7</v>
      </c>
      <c r="F257" s="1">
        <v>3.6</v>
      </c>
    </row>
    <row r="258" spans="1:6" x14ac:dyDescent="0.3">
      <c r="A258" s="1" t="s">
        <v>38</v>
      </c>
      <c r="B258" s="1" t="s">
        <v>33</v>
      </c>
      <c r="C258" s="1" t="s">
        <v>49</v>
      </c>
      <c r="D258" s="1">
        <v>2020</v>
      </c>
      <c r="E258" s="1" t="s">
        <v>7</v>
      </c>
      <c r="F258" s="1">
        <v>4.3</v>
      </c>
    </row>
    <row r="259" spans="1:6" x14ac:dyDescent="0.3">
      <c r="A259" s="1" t="s">
        <v>38</v>
      </c>
      <c r="B259" s="1" t="s">
        <v>33</v>
      </c>
      <c r="C259" s="1" t="s">
        <v>50</v>
      </c>
      <c r="D259" s="1">
        <v>2020</v>
      </c>
      <c r="E259" s="1" t="s">
        <v>7</v>
      </c>
      <c r="F259" s="1">
        <v>0.9</v>
      </c>
    </row>
    <row r="260" spans="1:6" x14ac:dyDescent="0.3">
      <c r="A260" s="1" t="s">
        <v>38</v>
      </c>
      <c r="B260" s="1" t="s">
        <v>33</v>
      </c>
      <c r="C260" s="1" t="s">
        <v>51</v>
      </c>
      <c r="D260" s="1">
        <v>2020</v>
      </c>
      <c r="E260" s="1" t="s">
        <v>7</v>
      </c>
      <c r="F260" s="1">
        <v>0.5</v>
      </c>
    </row>
    <row r="261" spans="1:6" x14ac:dyDescent="0.3">
      <c r="A261" s="1" t="s">
        <v>38</v>
      </c>
      <c r="B261" s="1" t="s">
        <v>33</v>
      </c>
      <c r="C261" s="1" t="s">
        <v>52</v>
      </c>
      <c r="D261" s="1">
        <v>2020</v>
      </c>
      <c r="E261" s="1" t="s">
        <v>7</v>
      </c>
      <c r="F261" s="1">
        <v>1.7</v>
      </c>
    </row>
    <row r="262" spans="1:6" x14ac:dyDescent="0.3">
      <c r="A262" s="1" t="s">
        <v>38</v>
      </c>
      <c r="B262" s="1" t="s">
        <v>33</v>
      </c>
      <c r="C262" s="1" t="s">
        <v>53</v>
      </c>
      <c r="D262" s="1">
        <v>2020</v>
      </c>
      <c r="E262" s="1" t="s">
        <v>7</v>
      </c>
      <c r="F262" s="1">
        <v>4.8</v>
      </c>
    </row>
    <row r="263" spans="1:6" x14ac:dyDescent="0.3">
      <c r="A263" s="1" t="s">
        <v>38</v>
      </c>
      <c r="B263" s="1" t="s">
        <v>33</v>
      </c>
      <c r="C263" s="1" t="s">
        <v>54</v>
      </c>
      <c r="D263" s="1">
        <v>2020</v>
      </c>
      <c r="E263" s="1" t="s">
        <v>7</v>
      </c>
      <c r="F263" s="1">
        <v>0.1</v>
      </c>
    </row>
    <row r="264" spans="1:6" x14ac:dyDescent="0.3">
      <c r="A264" s="1" t="s">
        <v>38</v>
      </c>
      <c r="B264" s="1" t="s">
        <v>33</v>
      </c>
      <c r="C264" s="1" t="s">
        <v>55</v>
      </c>
      <c r="D264" s="1">
        <v>2020</v>
      </c>
      <c r="E264" s="1" t="s">
        <v>7</v>
      </c>
    </row>
    <row r="265" spans="1:6" x14ac:dyDescent="0.3">
      <c r="A265" s="1" t="s">
        <v>38</v>
      </c>
      <c r="B265" s="1" t="s">
        <v>33</v>
      </c>
      <c r="C265" s="1" t="s">
        <v>56</v>
      </c>
      <c r="D265" s="1">
        <v>2020</v>
      </c>
      <c r="E265" s="1" t="s">
        <v>7</v>
      </c>
      <c r="F265" s="1">
        <v>0.1</v>
      </c>
    </row>
    <row r="266" spans="1:6" x14ac:dyDescent="0.3">
      <c r="A266" s="1" t="s">
        <v>38</v>
      </c>
      <c r="B266" s="1" t="s">
        <v>33</v>
      </c>
      <c r="C266" s="1" t="s">
        <v>57</v>
      </c>
      <c r="D266" s="1">
        <v>2020</v>
      </c>
      <c r="E266" s="1" t="s">
        <v>7</v>
      </c>
    </row>
    <row r="267" spans="1:6" x14ac:dyDescent="0.3">
      <c r="A267" s="1" t="s">
        <v>38</v>
      </c>
      <c r="B267" s="1" t="s">
        <v>33</v>
      </c>
      <c r="C267" s="1" t="s">
        <v>58</v>
      </c>
      <c r="D267" s="1">
        <v>2020</v>
      </c>
      <c r="E267" s="1" t="s">
        <v>7</v>
      </c>
      <c r="F267" s="1">
        <v>0.2</v>
      </c>
    </row>
    <row r="268" spans="1:6" x14ac:dyDescent="0.3">
      <c r="A268" s="1" t="s">
        <v>38</v>
      </c>
      <c r="B268" s="1" t="s">
        <v>34</v>
      </c>
      <c r="C268" s="1" t="s">
        <v>40</v>
      </c>
      <c r="D268" s="1">
        <v>2020</v>
      </c>
      <c r="E268" s="1" t="s">
        <v>7</v>
      </c>
      <c r="F268" s="1">
        <v>5.4</v>
      </c>
    </row>
    <row r="269" spans="1:6" x14ac:dyDescent="0.3">
      <c r="A269" s="1" t="s">
        <v>38</v>
      </c>
      <c r="B269" s="1" t="s">
        <v>34</v>
      </c>
      <c r="C269" s="1" t="s">
        <v>41</v>
      </c>
      <c r="D269" s="1">
        <v>2020</v>
      </c>
      <c r="E269" s="1" t="s">
        <v>7</v>
      </c>
      <c r="F269" s="1">
        <v>0.3</v>
      </c>
    </row>
    <row r="270" spans="1:6" x14ac:dyDescent="0.3">
      <c r="A270" s="1" t="s">
        <v>38</v>
      </c>
      <c r="B270" s="1" t="s">
        <v>34</v>
      </c>
      <c r="C270" s="1" t="s">
        <v>42</v>
      </c>
      <c r="D270" s="1">
        <v>2020</v>
      </c>
      <c r="E270" s="1" t="s">
        <v>7</v>
      </c>
    </row>
    <row r="271" spans="1:6" x14ac:dyDescent="0.3">
      <c r="A271" s="1" t="s">
        <v>38</v>
      </c>
      <c r="B271" s="1" t="s">
        <v>34</v>
      </c>
      <c r="C271" s="1" t="s">
        <v>43</v>
      </c>
      <c r="D271" s="1">
        <v>2020</v>
      </c>
      <c r="E271" s="1" t="s">
        <v>7</v>
      </c>
      <c r="F271" s="1">
        <v>0.4</v>
      </c>
    </row>
    <row r="272" spans="1:6" x14ac:dyDescent="0.3">
      <c r="A272" s="1" t="s">
        <v>38</v>
      </c>
      <c r="B272" s="1" t="s">
        <v>34</v>
      </c>
      <c r="C272" s="1" t="s">
        <v>44</v>
      </c>
      <c r="D272" s="1">
        <v>2020</v>
      </c>
      <c r="E272" s="1" t="s">
        <v>7</v>
      </c>
      <c r="F272" s="1">
        <v>0.4</v>
      </c>
    </row>
    <row r="273" spans="1:6" x14ac:dyDescent="0.3">
      <c r="A273" s="1" t="s">
        <v>38</v>
      </c>
      <c r="B273" s="1" t="s">
        <v>34</v>
      </c>
      <c r="C273" s="1" t="s">
        <v>45</v>
      </c>
      <c r="D273" s="1">
        <v>2020</v>
      </c>
      <c r="E273" s="1" t="s">
        <v>7</v>
      </c>
    </row>
    <row r="274" spans="1:6" x14ac:dyDescent="0.3">
      <c r="A274" s="1" t="s">
        <v>38</v>
      </c>
      <c r="B274" s="1" t="s">
        <v>34</v>
      </c>
      <c r="C274" s="1" t="s">
        <v>46</v>
      </c>
      <c r="D274" s="1">
        <v>2020</v>
      </c>
      <c r="E274" s="1" t="s">
        <v>7</v>
      </c>
      <c r="F274" s="1">
        <v>0</v>
      </c>
    </row>
    <row r="275" spans="1:6" x14ac:dyDescent="0.3">
      <c r="A275" s="1" t="s">
        <v>38</v>
      </c>
      <c r="B275" s="1" t="s">
        <v>34</v>
      </c>
      <c r="C275" s="1" t="s">
        <v>47</v>
      </c>
      <c r="D275" s="1">
        <v>2020</v>
      </c>
      <c r="E275" s="1" t="s">
        <v>7</v>
      </c>
      <c r="F275" s="1">
        <v>0.1</v>
      </c>
    </row>
    <row r="276" spans="1:6" x14ac:dyDescent="0.3">
      <c r="A276" s="1" t="s">
        <v>38</v>
      </c>
      <c r="B276" s="1" t="s">
        <v>34</v>
      </c>
      <c r="C276" s="1" t="s">
        <v>48</v>
      </c>
      <c r="D276" s="1">
        <v>2020</v>
      </c>
      <c r="E276" s="1" t="s">
        <v>7</v>
      </c>
      <c r="F276" s="1">
        <v>3.6</v>
      </c>
    </row>
    <row r="277" spans="1:6" x14ac:dyDescent="0.3">
      <c r="A277" s="1" t="s">
        <v>38</v>
      </c>
      <c r="B277" s="1" t="s">
        <v>34</v>
      </c>
      <c r="C277" s="1" t="s">
        <v>49</v>
      </c>
      <c r="D277" s="1">
        <v>2020</v>
      </c>
      <c r="E277" s="1" t="s">
        <v>7</v>
      </c>
      <c r="F277" s="1">
        <v>1.5</v>
      </c>
    </row>
    <row r="278" spans="1:6" x14ac:dyDescent="0.3">
      <c r="A278" s="1" t="s">
        <v>38</v>
      </c>
      <c r="B278" s="1" t="s">
        <v>34</v>
      </c>
      <c r="C278" s="1" t="s">
        <v>50</v>
      </c>
      <c r="D278" s="1">
        <v>2020</v>
      </c>
      <c r="E278" s="1" t="s">
        <v>7</v>
      </c>
      <c r="F278" s="1">
        <v>0.6</v>
      </c>
    </row>
    <row r="279" spans="1:6" x14ac:dyDescent="0.3">
      <c r="A279" s="1" t="s">
        <v>38</v>
      </c>
      <c r="B279" s="1" t="s">
        <v>34</v>
      </c>
      <c r="C279" s="1" t="s">
        <v>51</v>
      </c>
      <c r="D279" s="1">
        <v>2020</v>
      </c>
      <c r="E279" s="1" t="s">
        <v>7</v>
      </c>
      <c r="F279" s="1">
        <v>0.3</v>
      </c>
    </row>
    <row r="280" spans="1:6" x14ac:dyDescent="0.3">
      <c r="A280" s="1" t="s">
        <v>38</v>
      </c>
      <c r="B280" s="1" t="s">
        <v>34</v>
      </c>
      <c r="C280" s="1" t="s">
        <v>52</v>
      </c>
      <c r="D280" s="1">
        <v>2020</v>
      </c>
      <c r="E280" s="1" t="s">
        <v>7</v>
      </c>
      <c r="F280" s="1">
        <v>0.5</v>
      </c>
    </row>
    <row r="281" spans="1:6" x14ac:dyDescent="0.3">
      <c r="A281" s="1" t="s">
        <v>38</v>
      </c>
      <c r="B281" s="1" t="s">
        <v>34</v>
      </c>
      <c r="C281" s="1" t="s">
        <v>53</v>
      </c>
      <c r="D281" s="1">
        <v>2020</v>
      </c>
      <c r="E281" s="1" t="s">
        <v>7</v>
      </c>
      <c r="F281" s="1">
        <v>1</v>
      </c>
    </row>
    <row r="282" spans="1:6" x14ac:dyDescent="0.3">
      <c r="A282" s="1" t="s">
        <v>38</v>
      </c>
      <c r="B282" s="1" t="s">
        <v>34</v>
      </c>
      <c r="C282" s="1" t="s">
        <v>54</v>
      </c>
      <c r="D282" s="1">
        <v>2020</v>
      </c>
      <c r="E282" s="1" t="s">
        <v>7</v>
      </c>
      <c r="F282" s="1">
        <v>0.4</v>
      </c>
    </row>
    <row r="283" spans="1:6" x14ac:dyDescent="0.3">
      <c r="A283" s="1" t="s">
        <v>38</v>
      </c>
      <c r="B283" s="1" t="s">
        <v>34</v>
      </c>
      <c r="C283" s="1" t="s">
        <v>55</v>
      </c>
      <c r="D283" s="1">
        <v>2020</v>
      </c>
      <c r="E283" s="1" t="s">
        <v>7</v>
      </c>
      <c r="F283" s="1">
        <v>0.1</v>
      </c>
    </row>
    <row r="284" spans="1:6" x14ac:dyDescent="0.3">
      <c r="A284" s="1" t="s">
        <v>38</v>
      </c>
      <c r="B284" s="1" t="s">
        <v>34</v>
      </c>
      <c r="C284" s="1" t="s">
        <v>56</v>
      </c>
      <c r="D284" s="1">
        <v>2020</v>
      </c>
      <c r="E284" s="1" t="s">
        <v>7</v>
      </c>
      <c r="F284" s="1">
        <v>0.1</v>
      </c>
    </row>
    <row r="285" spans="1:6" x14ac:dyDescent="0.3">
      <c r="A285" s="1" t="s">
        <v>38</v>
      </c>
      <c r="B285" s="1" t="s">
        <v>34</v>
      </c>
      <c r="C285" s="1" t="s">
        <v>57</v>
      </c>
      <c r="D285" s="1">
        <v>2020</v>
      </c>
      <c r="E285" s="1" t="s">
        <v>7</v>
      </c>
      <c r="F285" s="1">
        <v>0.1</v>
      </c>
    </row>
    <row r="286" spans="1:6" x14ac:dyDescent="0.3">
      <c r="A286" s="1" t="s">
        <v>38</v>
      </c>
      <c r="B286" s="1" t="s">
        <v>34</v>
      </c>
      <c r="C286" s="1" t="s">
        <v>58</v>
      </c>
      <c r="D286" s="1">
        <v>2020</v>
      </c>
      <c r="E286" s="1" t="s">
        <v>7</v>
      </c>
      <c r="F286" s="1">
        <v>0.1</v>
      </c>
    </row>
    <row r="287" spans="1:6" x14ac:dyDescent="0.3">
      <c r="A287" s="1" t="s">
        <v>39</v>
      </c>
      <c r="B287" s="1" t="s">
        <v>5</v>
      </c>
      <c r="C287" s="1" t="s">
        <v>40</v>
      </c>
      <c r="D287" s="1">
        <v>2020</v>
      </c>
      <c r="E287" s="1" t="s">
        <v>7</v>
      </c>
      <c r="F287" s="1">
        <v>7.5</v>
      </c>
    </row>
    <row r="288" spans="1:6" x14ac:dyDescent="0.3">
      <c r="A288" s="1" t="s">
        <v>39</v>
      </c>
      <c r="B288" s="1" t="s">
        <v>5</v>
      </c>
      <c r="C288" s="1" t="s">
        <v>41</v>
      </c>
      <c r="D288" s="1">
        <v>2020</v>
      </c>
      <c r="E288" s="1" t="s">
        <v>7</v>
      </c>
      <c r="F288" s="1">
        <v>1.2</v>
      </c>
    </row>
    <row r="289" spans="1:6" x14ac:dyDescent="0.3">
      <c r="A289" s="1" t="s">
        <v>39</v>
      </c>
      <c r="B289" s="1" t="s">
        <v>5</v>
      </c>
      <c r="C289" s="1" t="s">
        <v>42</v>
      </c>
      <c r="D289" s="1">
        <v>2020</v>
      </c>
      <c r="E289" s="1" t="s">
        <v>7</v>
      </c>
      <c r="F289" s="1">
        <v>0.1</v>
      </c>
    </row>
    <row r="290" spans="1:6" x14ac:dyDescent="0.3">
      <c r="A290" s="1" t="s">
        <v>39</v>
      </c>
      <c r="B290" s="1" t="s">
        <v>5</v>
      </c>
      <c r="C290" s="1" t="s">
        <v>43</v>
      </c>
      <c r="D290" s="1">
        <v>2020</v>
      </c>
      <c r="E290" s="1" t="s">
        <v>7</v>
      </c>
      <c r="F290" s="1">
        <v>0.5</v>
      </c>
    </row>
    <row r="291" spans="1:6" x14ac:dyDescent="0.3">
      <c r="A291" s="1" t="s">
        <v>39</v>
      </c>
      <c r="B291" s="1" t="s">
        <v>5</v>
      </c>
      <c r="C291" s="1" t="s">
        <v>44</v>
      </c>
      <c r="D291" s="1">
        <v>2020</v>
      </c>
      <c r="E291" s="1" t="s">
        <v>7</v>
      </c>
      <c r="F291" s="1">
        <v>2.5</v>
      </c>
    </row>
    <row r="292" spans="1:6" x14ac:dyDescent="0.3">
      <c r="A292" s="1" t="s">
        <v>39</v>
      </c>
      <c r="B292" s="1" t="s">
        <v>5</v>
      </c>
      <c r="C292" s="1" t="s">
        <v>45</v>
      </c>
      <c r="D292" s="1">
        <v>2020</v>
      </c>
      <c r="E292" s="1" t="s">
        <v>7</v>
      </c>
      <c r="F292" s="1">
        <v>0.1</v>
      </c>
    </row>
    <row r="293" spans="1:6" x14ac:dyDescent="0.3">
      <c r="A293" s="1" t="s">
        <v>39</v>
      </c>
      <c r="B293" s="1" t="s">
        <v>5</v>
      </c>
      <c r="C293" s="1" t="s">
        <v>46</v>
      </c>
      <c r="D293" s="1">
        <v>2020</v>
      </c>
      <c r="E293" s="1" t="s">
        <v>7</v>
      </c>
      <c r="F293" s="1">
        <v>0.7</v>
      </c>
    </row>
    <row r="294" spans="1:6" x14ac:dyDescent="0.3">
      <c r="A294" s="1" t="s">
        <v>39</v>
      </c>
      <c r="B294" s="1" t="s">
        <v>5</v>
      </c>
      <c r="C294" s="1" t="s">
        <v>47</v>
      </c>
      <c r="D294" s="1">
        <v>2020</v>
      </c>
      <c r="E294" s="1" t="s">
        <v>7</v>
      </c>
      <c r="F294" s="1">
        <v>0.8</v>
      </c>
    </row>
    <row r="295" spans="1:6" x14ac:dyDescent="0.3">
      <c r="A295" s="1" t="s">
        <v>39</v>
      </c>
      <c r="B295" s="1" t="s">
        <v>5</v>
      </c>
      <c r="C295" s="1" t="s">
        <v>48</v>
      </c>
      <c r="D295" s="1">
        <v>2020</v>
      </c>
      <c r="E295" s="1" t="s">
        <v>7</v>
      </c>
      <c r="F295" s="1">
        <v>3.8</v>
      </c>
    </row>
    <row r="296" spans="1:6" x14ac:dyDescent="0.3">
      <c r="A296" s="1" t="s">
        <v>39</v>
      </c>
      <c r="B296" s="1" t="s">
        <v>5</v>
      </c>
      <c r="C296" s="1" t="s">
        <v>49</v>
      </c>
      <c r="D296" s="1">
        <v>2020</v>
      </c>
      <c r="E296" s="1" t="s">
        <v>7</v>
      </c>
      <c r="F296" s="1">
        <v>2.8</v>
      </c>
    </row>
    <row r="297" spans="1:6" x14ac:dyDescent="0.3">
      <c r="A297" s="1" t="s">
        <v>39</v>
      </c>
      <c r="B297" s="1" t="s">
        <v>5</v>
      </c>
      <c r="C297" s="1" t="s">
        <v>50</v>
      </c>
      <c r="D297" s="1">
        <v>2020</v>
      </c>
      <c r="E297" s="1" t="s">
        <v>7</v>
      </c>
      <c r="F297" s="1">
        <v>0.8</v>
      </c>
    </row>
    <row r="298" spans="1:6" x14ac:dyDescent="0.3">
      <c r="A298" s="1" t="s">
        <v>39</v>
      </c>
      <c r="B298" s="1" t="s">
        <v>5</v>
      </c>
      <c r="C298" s="1" t="s">
        <v>51</v>
      </c>
      <c r="D298" s="1">
        <v>2020</v>
      </c>
      <c r="E298" s="1" t="s">
        <v>7</v>
      </c>
      <c r="F298" s="1">
        <v>0.2</v>
      </c>
    </row>
    <row r="299" spans="1:6" x14ac:dyDescent="0.3">
      <c r="A299" s="1" t="s">
        <v>39</v>
      </c>
      <c r="B299" s="1" t="s">
        <v>5</v>
      </c>
      <c r="C299" s="1" t="s">
        <v>52</v>
      </c>
      <c r="D299" s="1">
        <v>2020</v>
      </c>
      <c r="E299" s="1" t="s">
        <v>7</v>
      </c>
      <c r="F299" s="1">
        <v>1.9</v>
      </c>
    </row>
    <row r="300" spans="1:6" x14ac:dyDescent="0.3">
      <c r="A300" s="1" t="s">
        <v>39</v>
      </c>
      <c r="B300" s="1" t="s">
        <v>5</v>
      </c>
      <c r="C300" s="1" t="s">
        <v>53</v>
      </c>
      <c r="D300" s="1">
        <v>2020</v>
      </c>
      <c r="E300" s="1" t="s">
        <v>7</v>
      </c>
      <c r="F300" s="1">
        <v>1.4</v>
      </c>
    </row>
    <row r="301" spans="1:6" x14ac:dyDescent="0.3">
      <c r="A301" s="1" t="s">
        <v>39</v>
      </c>
      <c r="B301" s="1" t="s">
        <v>5</v>
      </c>
      <c r="C301" s="1" t="s">
        <v>54</v>
      </c>
      <c r="D301" s="1">
        <v>2020</v>
      </c>
      <c r="E301" s="1" t="s">
        <v>7</v>
      </c>
      <c r="F301" s="1">
        <v>0.9</v>
      </c>
    </row>
    <row r="302" spans="1:6" x14ac:dyDescent="0.3">
      <c r="A302" s="1" t="s">
        <v>39</v>
      </c>
      <c r="B302" s="1" t="s">
        <v>5</v>
      </c>
      <c r="C302" s="1" t="s">
        <v>55</v>
      </c>
      <c r="D302" s="1">
        <v>2020</v>
      </c>
      <c r="E302" s="1" t="s">
        <v>7</v>
      </c>
      <c r="F302" s="1">
        <v>0.2</v>
      </c>
    </row>
    <row r="303" spans="1:6" x14ac:dyDescent="0.3">
      <c r="A303" s="1" t="s">
        <v>39</v>
      </c>
      <c r="B303" s="1" t="s">
        <v>5</v>
      </c>
      <c r="C303" s="1" t="s">
        <v>56</v>
      </c>
      <c r="D303" s="1">
        <v>2020</v>
      </c>
      <c r="E303" s="1" t="s">
        <v>7</v>
      </c>
      <c r="F303" s="1">
        <v>0.2</v>
      </c>
    </row>
    <row r="304" spans="1:6" x14ac:dyDescent="0.3">
      <c r="A304" s="1" t="s">
        <v>39</v>
      </c>
      <c r="B304" s="1" t="s">
        <v>5</v>
      </c>
      <c r="C304" s="1" t="s">
        <v>57</v>
      </c>
      <c r="D304" s="1">
        <v>2020</v>
      </c>
      <c r="E304" s="1" t="s">
        <v>7</v>
      </c>
      <c r="F304" s="1">
        <v>0.3</v>
      </c>
    </row>
    <row r="305" spans="1:6" x14ac:dyDescent="0.3">
      <c r="A305" s="1" t="s">
        <v>39</v>
      </c>
      <c r="B305" s="1" t="s">
        <v>5</v>
      </c>
      <c r="C305" s="1" t="s">
        <v>58</v>
      </c>
      <c r="D305" s="1">
        <v>2020</v>
      </c>
      <c r="E305" s="1" t="s">
        <v>7</v>
      </c>
      <c r="F305" s="1">
        <v>0.2</v>
      </c>
    </row>
    <row r="306" spans="1:6" x14ac:dyDescent="0.3">
      <c r="A306" s="1" t="s">
        <v>39</v>
      </c>
      <c r="B306" s="1" t="s">
        <v>33</v>
      </c>
      <c r="C306" s="1" t="s">
        <v>40</v>
      </c>
      <c r="D306" s="1">
        <v>2020</v>
      </c>
      <c r="E306" s="1" t="s">
        <v>7</v>
      </c>
      <c r="F306" s="1">
        <v>1.3</v>
      </c>
    </row>
    <row r="307" spans="1:6" x14ac:dyDescent="0.3">
      <c r="A307" s="1" t="s">
        <v>39</v>
      </c>
      <c r="B307" s="1" t="s">
        <v>33</v>
      </c>
      <c r="C307" s="1" t="s">
        <v>41</v>
      </c>
      <c r="D307" s="1">
        <v>2020</v>
      </c>
      <c r="E307" s="1" t="s">
        <v>7</v>
      </c>
      <c r="F307" s="1">
        <v>0.7</v>
      </c>
    </row>
    <row r="308" spans="1:6" x14ac:dyDescent="0.3">
      <c r="A308" s="1" t="s">
        <v>39</v>
      </c>
      <c r="B308" s="1" t="s">
        <v>33</v>
      </c>
      <c r="C308" s="1" t="s">
        <v>42</v>
      </c>
      <c r="D308" s="1">
        <v>2020</v>
      </c>
      <c r="E308" s="1" t="s">
        <v>7</v>
      </c>
    </row>
    <row r="309" spans="1:6" x14ac:dyDescent="0.3">
      <c r="A309" s="1" t="s">
        <v>39</v>
      </c>
      <c r="B309" s="1" t="s">
        <v>33</v>
      </c>
      <c r="C309" s="1" t="s">
        <v>43</v>
      </c>
      <c r="D309" s="1">
        <v>2020</v>
      </c>
      <c r="E309" s="1" t="s">
        <v>7</v>
      </c>
      <c r="F309" s="1">
        <v>0.5</v>
      </c>
    </row>
    <row r="310" spans="1:6" x14ac:dyDescent="0.3">
      <c r="A310" s="1" t="s">
        <v>39</v>
      </c>
      <c r="B310" s="1" t="s">
        <v>33</v>
      </c>
      <c r="C310" s="1" t="s">
        <v>44</v>
      </c>
      <c r="D310" s="1">
        <v>2020</v>
      </c>
      <c r="E310" s="1" t="s">
        <v>7</v>
      </c>
      <c r="F310" s="1">
        <v>0.7</v>
      </c>
    </row>
    <row r="311" spans="1:6" x14ac:dyDescent="0.3">
      <c r="A311" s="1" t="s">
        <v>39</v>
      </c>
      <c r="B311" s="1" t="s">
        <v>33</v>
      </c>
      <c r="C311" s="1" t="s">
        <v>45</v>
      </c>
      <c r="D311" s="1">
        <v>2020</v>
      </c>
      <c r="E311" s="1" t="s">
        <v>7</v>
      </c>
      <c r="F311" s="1">
        <v>0.1</v>
      </c>
    </row>
    <row r="312" spans="1:6" x14ac:dyDescent="0.3">
      <c r="A312" s="1" t="s">
        <v>39</v>
      </c>
      <c r="B312" s="1" t="s">
        <v>33</v>
      </c>
      <c r="C312" s="1" t="s">
        <v>46</v>
      </c>
      <c r="D312" s="1">
        <v>2020</v>
      </c>
      <c r="E312" s="1" t="s">
        <v>7</v>
      </c>
      <c r="F312" s="1">
        <v>0.4</v>
      </c>
    </row>
    <row r="313" spans="1:6" x14ac:dyDescent="0.3">
      <c r="A313" s="1" t="s">
        <v>39</v>
      </c>
      <c r="B313" s="1" t="s">
        <v>33</v>
      </c>
      <c r="C313" s="1" t="s">
        <v>47</v>
      </c>
      <c r="D313" s="1">
        <v>2020</v>
      </c>
      <c r="E313" s="1" t="s">
        <v>7</v>
      </c>
      <c r="F313" s="1">
        <v>0.1</v>
      </c>
    </row>
    <row r="314" spans="1:6" x14ac:dyDescent="0.3">
      <c r="A314" s="1" t="s">
        <v>39</v>
      </c>
      <c r="B314" s="1" t="s">
        <v>33</v>
      </c>
      <c r="C314" s="1" t="s">
        <v>48</v>
      </c>
      <c r="D314" s="1">
        <v>2020</v>
      </c>
      <c r="E314" s="1" t="s">
        <v>7</v>
      </c>
      <c r="F314" s="1">
        <v>1.4</v>
      </c>
    </row>
    <row r="315" spans="1:6" x14ac:dyDescent="0.3">
      <c r="A315" s="1" t="s">
        <v>39</v>
      </c>
      <c r="B315" s="1" t="s">
        <v>33</v>
      </c>
      <c r="C315" s="1" t="s">
        <v>49</v>
      </c>
      <c r="D315" s="1">
        <v>2020</v>
      </c>
      <c r="E315" s="1" t="s">
        <v>7</v>
      </c>
      <c r="F315" s="1">
        <v>0.4</v>
      </c>
    </row>
    <row r="316" spans="1:6" x14ac:dyDescent="0.3">
      <c r="A316" s="1" t="s">
        <v>39</v>
      </c>
      <c r="B316" s="1" t="s">
        <v>33</v>
      </c>
      <c r="C316" s="1" t="s">
        <v>50</v>
      </c>
      <c r="D316" s="1">
        <v>2020</v>
      </c>
      <c r="E316" s="1" t="s">
        <v>7</v>
      </c>
      <c r="F316" s="1">
        <v>0.4</v>
      </c>
    </row>
    <row r="317" spans="1:6" x14ac:dyDescent="0.3">
      <c r="A317" s="1" t="s">
        <v>39</v>
      </c>
      <c r="B317" s="1" t="s">
        <v>33</v>
      </c>
      <c r="C317" s="1" t="s">
        <v>51</v>
      </c>
      <c r="D317" s="1">
        <v>2020</v>
      </c>
      <c r="E317" s="1" t="s">
        <v>7</v>
      </c>
      <c r="F317" s="1">
        <v>0.1</v>
      </c>
    </row>
    <row r="318" spans="1:6" x14ac:dyDescent="0.3">
      <c r="A318" s="1" t="s">
        <v>39</v>
      </c>
      <c r="B318" s="1" t="s">
        <v>33</v>
      </c>
      <c r="C318" s="1" t="s">
        <v>52</v>
      </c>
      <c r="D318" s="1">
        <v>2020</v>
      </c>
      <c r="E318" s="1" t="s">
        <v>7</v>
      </c>
      <c r="F318" s="1">
        <v>0.9</v>
      </c>
    </row>
    <row r="319" spans="1:6" x14ac:dyDescent="0.3">
      <c r="A319" s="1" t="s">
        <v>39</v>
      </c>
      <c r="B319" s="1" t="s">
        <v>33</v>
      </c>
      <c r="C319" s="1" t="s">
        <v>53</v>
      </c>
      <c r="D319" s="1">
        <v>2020</v>
      </c>
      <c r="E319" s="1" t="s">
        <v>7</v>
      </c>
      <c r="F319" s="1">
        <v>1.1000000000000001</v>
      </c>
    </row>
    <row r="320" spans="1:6" x14ac:dyDescent="0.3">
      <c r="A320" s="1" t="s">
        <v>39</v>
      </c>
      <c r="B320" s="1" t="s">
        <v>33</v>
      </c>
      <c r="C320" s="1" t="s">
        <v>54</v>
      </c>
      <c r="D320" s="1">
        <v>2020</v>
      </c>
      <c r="E320" s="1" t="s">
        <v>7</v>
      </c>
      <c r="F320" s="1">
        <v>0.3</v>
      </c>
    </row>
    <row r="321" spans="1:6" x14ac:dyDescent="0.3">
      <c r="A321" s="1" t="s">
        <v>39</v>
      </c>
      <c r="B321" s="1" t="s">
        <v>33</v>
      </c>
      <c r="C321" s="1" t="s">
        <v>55</v>
      </c>
      <c r="D321" s="1">
        <v>2020</v>
      </c>
      <c r="E321" s="1" t="s">
        <v>7</v>
      </c>
      <c r="F321" s="1">
        <v>0.1</v>
      </c>
    </row>
    <row r="322" spans="1:6" x14ac:dyDescent="0.3">
      <c r="A322" s="1" t="s">
        <v>39</v>
      </c>
      <c r="B322" s="1" t="s">
        <v>33</v>
      </c>
      <c r="C322" s="1" t="s">
        <v>56</v>
      </c>
      <c r="D322" s="1">
        <v>2020</v>
      </c>
      <c r="E322" s="1" t="s">
        <v>7</v>
      </c>
      <c r="F322" s="1">
        <v>0.1</v>
      </c>
    </row>
    <row r="323" spans="1:6" x14ac:dyDescent="0.3">
      <c r="A323" s="1" t="s">
        <v>39</v>
      </c>
      <c r="B323" s="1" t="s">
        <v>33</v>
      </c>
      <c r="C323" s="1" t="s">
        <v>57</v>
      </c>
      <c r="D323" s="1">
        <v>2020</v>
      </c>
      <c r="E323" s="1" t="s">
        <v>7</v>
      </c>
      <c r="F323" s="1">
        <v>0.1</v>
      </c>
    </row>
    <row r="324" spans="1:6" x14ac:dyDescent="0.3">
      <c r="A324" s="1" t="s">
        <v>39</v>
      </c>
      <c r="B324" s="1" t="s">
        <v>33</v>
      </c>
      <c r="C324" s="1" t="s">
        <v>58</v>
      </c>
      <c r="D324" s="1">
        <v>2020</v>
      </c>
      <c r="E324" s="1" t="s">
        <v>7</v>
      </c>
      <c r="F324" s="1">
        <v>0</v>
      </c>
    </row>
    <row r="325" spans="1:6" x14ac:dyDescent="0.3">
      <c r="A325" s="1" t="s">
        <v>39</v>
      </c>
      <c r="B325" s="1" t="s">
        <v>34</v>
      </c>
      <c r="C325" s="1" t="s">
        <v>40</v>
      </c>
      <c r="D325" s="1">
        <v>2020</v>
      </c>
      <c r="E325" s="1" t="s">
        <v>7</v>
      </c>
      <c r="F325" s="1">
        <v>6.2</v>
      </c>
    </row>
    <row r="326" spans="1:6" x14ac:dyDescent="0.3">
      <c r="A326" s="1" t="s">
        <v>39</v>
      </c>
      <c r="B326" s="1" t="s">
        <v>34</v>
      </c>
      <c r="C326" s="1" t="s">
        <v>41</v>
      </c>
      <c r="D326" s="1">
        <v>2020</v>
      </c>
      <c r="E326" s="1" t="s">
        <v>7</v>
      </c>
      <c r="F326" s="1">
        <v>0.5</v>
      </c>
    </row>
    <row r="327" spans="1:6" x14ac:dyDescent="0.3">
      <c r="A327" s="1" t="s">
        <v>39</v>
      </c>
      <c r="B327" s="1" t="s">
        <v>34</v>
      </c>
      <c r="C327" s="1" t="s">
        <v>42</v>
      </c>
      <c r="D327" s="1">
        <v>2020</v>
      </c>
      <c r="E327" s="1" t="s">
        <v>7</v>
      </c>
      <c r="F327" s="1">
        <v>0.1</v>
      </c>
    </row>
    <row r="328" spans="1:6" x14ac:dyDescent="0.3">
      <c r="A328" s="1" t="s">
        <v>39</v>
      </c>
      <c r="B328" s="1" t="s">
        <v>34</v>
      </c>
      <c r="C328" s="1" t="s">
        <v>43</v>
      </c>
      <c r="D328" s="1">
        <v>2020</v>
      </c>
      <c r="E328" s="1" t="s">
        <v>7</v>
      </c>
    </row>
    <row r="329" spans="1:6" x14ac:dyDescent="0.3">
      <c r="A329" s="1" t="s">
        <v>39</v>
      </c>
      <c r="B329" s="1" t="s">
        <v>34</v>
      </c>
      <c r="C329" s="1" t="s">
        <v>44</v>
      </c>
      <c r="D329" s="1">
        <v>2020</v>
      </c>
      <c r="E329" s="1" t="s">
        <v>7</v>
      </c>
      <c r="F329" s="1">
        <v>1.7</v>
      </c>
    </row>
    <row r="330" spans="1:6" x14ac:dyDescent="0.3">
      <c r="A330" s="1" t="s">
        <v>39</v>
      </c>
      <c r="B330" s="1" t="s">
        <v>34</v>
      </c>
      <c r="C330" s="1" t="s">
        <v>45</v>
      </c>
      <c r="D330" s="1">
        <v>2020</v>
      </c>
      <c r="E330" s="1" t="s">
        <v>7</v>
      </c>
    </row>
    <row r="331" spans="1:6" x14ac:dyDescent="0.3">
      <c r="A331" s="1" t="s">
        <v>39</v>
      </c>
      <c r="B331" s="1" t="s">
        <v>34</v>
      </c>
      <c r="C331" s="1" t="s">
        <v>46</v>
      </c>
      <c r="D331" s="1">
        <v>2020</v>
      </c>
      <c r="E331" s="1" t="s">
        <v>7</v>
      </c>
      <c r="F331" s="1">
        <v>0.3</v>
      </c>
    </row>
    <row r="332" spans="1:6" x14ac:dyDescent="0.3">
      <c r="A332" s="1" t="s">
        <v>39</v>
      </c>
      <c r="B332" s="1" t="s">
        <v>34</v>
      </c>
      <c r="C332" s="1" t="s">
        <v>47</v>
      </c>
      <c r="D332" s="1">
        <v>2020</v>
      </c>
      <c r="E332" s="1" t="s">
        <v>7</v>
      </c>
      <c r="F332" s="1">
        <v>0.7</v>
      </c>
    </row>
    <row r="333" spans="1:6" x14ac:dyDescent="0.3">
      <c r="A333" s="1" t="s">
        <v>39</v>
      </c>
      <c r="B333" s="1" t="s">
        <v>34</v>
      </c>
      <c r="C333" s="1" t="s">
        <v>48</v>
      </c>
      <c r="D333" s="1">
        <v>2020</v>
      </c>
      <c r="E333" s="1" t="s">
        <v>7</v>
      </c>
      <c r="F333" s="1">
        <v>2.4</v>
      </c>
    </row>
    <row r="334" spans="1:6" x14ac:dyDescent="0.3">
      <c r="A334" s="1" t="s">
        <v>39</v>
      </c>
      <c r="B334" s="1" t="s">
        <v>34</v>
      </c>
      <c r="C334" s="1" t="s">
        <v>49</v>
      </c>
      <c r="D334" s="1">
        <v>2020</v>
      </c>
      <c r="E334" s="1" t="s">
        <v>7</v>
      </c>
      <c r="F334" s="1">
        <v>2.4</v>
      </c>
    </row>
    <row r="335" spans="1:6" x14ac:dyDescent="0.3">
      <c r="A335" s="1" t="s">
        <v>39</v>
      </c>
      <c r="B335" s="1" t="s">
        <v>34</v>
      </c>
      <c r="C335" s="1" t="s">
        <v>50</v>
      </c>
      <c r="D335" s="1">
        <v>2020</v>
      </c>
      <c r="E335" s="1" t="s">
        <v>7</v>
      </c>
      <c r="F335" s="1">
        <v>0.4</v>
      </c>
    </row>
    <row r="336" spans="1:6" x14ac:dyDescent="0.3">
      <c r="A336" s="1" t="s">
        <v>39</v>
      </c>
      <c r="B336" s="1" t="s">
        <v>34</v>
      </c>
      <c r="C336" s="1" t="s">
        <v>51</v>
      </c>
      <c r="D336" s="1">
        <v>2020</v>
      </c>
      <c r="E336" s="1" t="s">
        <v>7</v>
      </c>
      <c r="F336" s="1">
        <v>0.1</v>
      </c>
    </row>
    <row r="337" spans="1:6" x14ac:dyDescent="0.3">
      <c r="A337" s="1" t="s">
        <v>39</v>
      </c>
      <c r="B337" s="1" t="s">
        <v>34</v>
      </c>
      <c r="C337" s="1" t="s">
        <v>52</v>
      </c>
      <c r="D337" s="1">
        <v>2020</v>
      </c>
      <c r="E337" s="1" t="s">
        <v>7</v>
      </c>
      <c r="F337" s="1">
        <v>1</v>
      </c>
    </row>
    <row r="338" spans="1:6" x14ac:dyDescent="0.3">
      <c r="A338" s="1" t="s">
        <v>39</v>
      </c>
      <c r="B338" s="1" t="s">
        <v>34</v>
      </c>
      <c r="C338" s="1" t="s">
        <v>53</v>
      </c>
      <c r="D338" s="1">
        <v>2020</v>
      </c>
      <c r="E338" s="1" t="s">
        <v>7</v>
      </c>
      <c r="F338" s="1">
        <v>0.3</v>
      </c>
    </row>
    <row r="339" spans="1:6" x14ac:dyDescent="0.3">
      <c r="A339" s="1" t="s">
        <v>39</v>
      </c>
      <c r="B339" s="1" t="s">
        <v>34</v>
      </c>
      <c r="C339" s="1" t="s">
        <v>54</v>
      </c>
      <c r="D339" s="1">
        <v>2020</v>
      </c>
      <c r="E339" s="1" t="s">
        <v>7</v>
      </c>
      <c r="F339" s="1">
        <v>0.5</v>
      </c>
    </row>
    <row r="340" spans="1:6" x14ac:dyDescent="0.3">
      <c r="A340" s="1" t="s">
        <v>39</v>
      </c>
      <c r="B340" s="1" t="s">
        <v>34</v>
      </c>
      <c r="C340" s="1" t="s">
        <v>55</v>
      </c>
      <c r="D340" s="1">
        <v>2020</v>
      </c>
      <c r="E340" s="1" t="s">
        <v>7</v>
      </c>
      <c r="F340" s="1">
        <v>0.1</v>
      </c>
    </row>
    <row r="341" spans="1:6" x14ac:dyDescent="0.3">
      <c r="A341" s="1" t="s">
        <v>39</v>
      </c>
      <c r="B341" s="1" t="s">
        <v>34</v>
      </c>
      <c r="C341" s="1" t="s">
        <v>56</v>
      </c>
      <c r="D341" s="1">
        <v>2020</v>
      </c>
      <c r="E341" s="1" t="s">
        <v>7</v>
      </c>
      <c r="F341" s="1">
        <v>0.1</v>
      </c>
    </row>
    <row r="342" spans="1:6" x14ac:dyDescent="0.3">
      <c r="A342" s="1" t="s">
        <v>39</v>
      </c>
      <c r="B342" s="1" t="s">
        <v>34</v>
      </c>
      <c r="C342" s="1" t="s">
        <v>57</v>
      </c>
      <c r="D342" s="1">
        <v>2020</v>
      </c>
      <c r="E342" s="1" t="s">
        <v>7</v>
      </c>
      <c r="F342" s="1">
        <v>0.2</v>
      </c>
    </row>
    <row r="343" spans="1:6" x14ac:dyDescent="0.3">
      <c r="A343" s="1" t="s">
        <v>39</v>
      </c>
      <c r="B343" s="1" t="s">
        <v>34</v>
      </c>
      <c r="C343" s="1" t="s">
        <v>58</v>
      </c>
      <c r="D343" s="1">
        <v>2020</v>
      </c>
      <c r="E343" s="1" t="s">
        <v>7</v>
      </c>
      <c r="F343" s="1">
        <v>0.2</v>
      </c>
    </row>
    <row r="344" spans="1:6" x14ac:dyDescent="0.3">
      <c r="A344" s="1" t="s">
        <v>37</v>
      </c>
      <c r="B344" s="1" t="s">
        <v>5</v>
      </c>
      <c r="C344" s="1" t="s">
        <v>40</v>
      </c>
      <c r="D344" s="1">
        <v>2019</v>
      </c>
      <c r="E344" s="1" t="s">
        <v>7</v>
      </c>
      <c r="F344" s="1">
        <v>15.2</v>
      </c>
    </row>
    <row r="345" spans="1:6" x14ac:dyDescent="0.3">
      <c r="A345" s="1" t="s">
        <v>37</v>
      </c>
      <c r="B345" s="1" t="s">
        <v>5</v>
      </c>
      <c r="C345" s="1" t="s">
        <v>41</v>
      </c>
      <c r="D345" s="1">
        <v>2019</v>
      </c>
      <c r="E345" s="1" t="s">
        <v>7</v>
      </c>
      <c r="F345" s="1">
        <v>1.4</v>
      </c>
    </row>
    <row r="346" spans="1:6" x14ac:dyDescent="0.3">
      <c r="A346" s="1" t="s">
        <v>37</v>
      </c>
      <c r="B346" s="1" t="s">
        <v>5</v>
      </c>
      <c r="C346" s="1" t="s">
        <v>42</v>
      </c>
      <c r="D346" s="1">
        <v>2019</v>
      </c>
      <c r="E346" s="1" t="s">
        <v>7</v>
      </c>
      <c r="F346" s="1">
        <v>0.4</v>
      </c>
    </row>
    <row r="347" spans="1:6" x14ac:dyDescent="0.3">
      <c r="A347" s="1" t="s">
        <v>37</v>
      </c>
      <c r="B347" s="1" t="s">
        <v>5</v>
      </c>
      <c r="C347" s="1" t="s">
        <v>43</v>
      </c>
      <c r="D347" s="1">
        <v>2019</v>
      </c>
      <c r="E347" s="1" t="s">
        <v>7</v>
      </c>
      <c r="F347" s="1">
        <v>2</v>
      </c>
    </row>
    <row r="348" spans="1:6" x14ac:dyDescent="0.3">
      <c r="A348" s="1" t="s">
        <v>37</v>
      </c>
      <c r="B348" s="1" t="s">
        <v>5</v>
      </c>
      <c r="C348" s="1" t="s">
        <v>44</v>
      </c>
      <c r="D348" s="1">
        <v>2019</v>
      </c>
      <c r="E348" s="1" t="s">
        <v>7</v>
      </c>
      <c r="F348" s="1">
        <v>1.3</v>
      </c>
    </row>
    <row r="349" spans="1:6" x14ac:dyDescent="0.3">
      <c r="A349" s="1" t="s">
        <v>37</v>
      </c>
      <c r="B349" s="1" t="s">
        <v>5</v>
      </c>
      <c r="C349" s="1" t="s">
        <v>45</v>
      </c>
      <c r="D349" s="1">
        <v>2019</v>
      </c>
      <c r="E349" s="1" t="s">
        <v>7</v>
      </c>
      <c r="F349" s="1">
        <v>0.5</v>
      </c>
    </row>
    <row r="350" spans="1:6" x14ac:dyDescent="0.3">
      <c r="A350" s="1" t="s">
        <v>37</v>
      </c>
      <c r="B350" s="1" t="s">
        <v>5</v>
      </c>
      <c r="C350" s="1" t="s">
        <v>46</v>
      </c>
      <c r="D350" s="1">
        <v>2019</v>
      </c>
      <c r="E350" s="1" t="s">
        <v>7</v>
      </c>
      <c r="F350" s="1">
        <v>1.4</v>
      </c>
    </row>
    <row r="351" spans="1:6" x14ac:dyDescent="0.3">
      <c r="A351" s="1" t="s">
        <v>37</v>
      </c>
      <c r="B351" s="1" t="s">
        <v>5</v>
      </c>
      <c r="C351" s="1" t="s">
        <v>47</v>
      </c>
      <c r="D351" s="1">
        <v>2019</v>
      </c>
      <c r="E351" s="1" t="s">
        <v>7</v>
      </c>
      <c r="F351" s="1">
        <v>2.8</v>
      </c>
    </row>
    <row r="352" spans="1:6" x14ac:dyDescent="0.3">
      <c r="A352" s="1" t="s">
        <v>37</v>
      </c>
      <c r="B352" s="1" t="s">
        <v>5</v>
      </c>
      <c r="C352" s="1" t="s">
        <v>48</v>
      </c>
      <c r="D352" s="1">
        <v>2019</v>
      </c>
      <c r="E352" s="1" t="s">
        <v>7</v>
      </c>
      <c r="F352" s="1">
        <v>12.1</v>
      </c>
    </row>
    <row r="353" spans="1:6" x14ac:dyDescent="0.3">
      <c r="A353" s="1" t="s">
        <v>37</v>
      </c>
      <c r="B353" s="1" t="s">
        <v>5</v>
      </c>
      <c r="C353" s="1" t="s">
        <v>49</v>
      </c>
      <c r="D353" s="1">
        <v>2019</v>
      </c>
      <c r="E353" s="1" t="s">
        <v>7</v>
      </c>
      <c r="F353" s="1">
        <v>5.5</v>
      </c>
    </row>
    <row r="354" spans="1:6" x14ac:dyDescent="0.3">
      <c r="A354" s="1" t="s">
        <v>37</v>
      </c>
      <c r="B354" s="1" t="s">
        <v>5</v>
      </c>
      <c r="C354" s="1" t="s">
        <v>50</v>
      </c>
      <c r="D354" s="1">
        <v>2019</v>
      </c>
      <c r="E354" s="1" t="s">
        <v>7</v>
      </c>
      <c r="F354" s="1">
        <v>1.4</v>
      </c>
    </row>
    <row r="355" spans="1:6" x14ac:dyDescent="0.3">
      <c r="A355" s="1" t="s">
        <v>37</v>
      </c>
      <c r="B355" s="1" t="s">
        <v>5</v>
      </c>
      <c r="C355" s="1" t="s">
        <v>51</v>
      </c>
      <c r="D355" s="1">
        <v>2019</v>
      </c>
      <c r="E355" s="1" t="s">
        <v>7</v>
      </c>
      <c r="F355" s="1">
        <v>0.9</v>
      </c>
    </row>
    <row r="356" spans="1:6" x14ac:dyDescent="0.3">
      <c r="A356" s="1" t="s">
        <v>37</v>
      </c>
      <c r="B356" s="1" t="s">
        <v>5</v>
      </c>
      <c r="C356" s="1" t="s">
        <v>52</v>
      </c>
      <c r="D356" s="1">
        <v>2019</v>
      </c>
      <c r="E356" s="1" t="s">
        <v>7</v>
      </c>
      <c r="F356" s="1">
        <v>3</v>
      </c>
    </row>
    <row r="357" spans="1:6" x14ac:dyDescent="0.3">
      <c r="A357" s="1" t="s">
        <v>37</v>
      </c>
      <c r="B357" s="1" t="s">
        <v>5</v>
      </c>
      <c r="C357" s="1" t="s">
        <v>53</v>
      </c>
      <c r="D357" s="1">
        <v>2019</v>
      </c>
      <c r="E357" s="1" t="s">
        <v>7</v>
      </c>
      <c r="F357" s="1">
        <v>9.6</v>
      </c>
    </row>
    <row r="358" spans="1:6" x14ac:dyDescent="0.3">
      <c r="A358" s="1" t="s">
        <v>37</v>
      </c>
      <c r="B358" s="1" t="s">
        <v>5</v>
      </c>
      <c r="C358" s="1" t="s">
        <v>54</v>
      </c>
      <c r="D358" s="1">
        <v>2019</v>
      </c>
      <c r="E358" s="1" t="s">
        <v>7</v>
      </c>
      <c r="F358" s="1">
        <v>1.2</v>
      </c>
    </row>
    <row r="359" spans="1:6" x14ac:dyDescent="0.3">
      <c r="A359" s="1" t="s">
        <v>37</v>
      </c>
      <c r="B359" s="1" t="s">
        <v>5</v>
      </c>
      <c r="C359" s="1" t="s">
        <v>55</v>
      </c>
      <c r="D359" s="1">
        <v>2019</v>
      </c>
      <c r="E359" s="1" t="s">
        <v>7</v>
      </c>
      <c r="F359" s="1">
        <v>1.4</v>
      </c>
    </row>
    <row r="360" spans="1:6" x14ac:dyDescent="0.3">
      <c r="A360" s="1" t="s">
        <v>37</v>
      </c>
      <c r="B360" s="1" t="s">
        <v>5</v>
      </c>
      <c r="C360" s="1" t="s">
        <v>56</v>
      </c>
      <c r="D360" s="1">
        <v>2019</v>
      </c>
      <c r="E360" s="1" t="s">
        <v>7</v>
      </c>
      <c r="F360" s="1">
        <v>0.3</v>
      </c>
    </row>
    <row r="361" spans="1:6" x14ac:dyDescent="0.3">
      <c r="A361" s="1" t="s">
        <v>37</v>
      </c>
      <c r="B361" s="1" t="s">
        <v>5</v>
      </c>
      <c r="C361" s="1" t="s">
        <v>57</v>
      </c>
      <c r="D361" s="1">
        <v>2019</v>
      </c>
      <c r="E361" s="1" t="s">
        <v>7</v>
      </c>
      <c r="F361" s="1">
        <v>0.5</v>
      </c>
    </row>
    <row r="362" spans="1:6" x14ac:dyDescent="0.3">
      <c r="A362" s="1" t="s">
        <v>37</v>
      </c>
      <c r="B362" s="1" t="s">
        <v>5</v>
      </c>
      <c r="C362" s="1" t="s">
        <v>58</v>
      </c>
      <c r="D362" s="1">
        <v>2019</v>
      </c>
      <c r="E362" s="1" t="s">
        <v>7</v>
      </c>
      <c r="F362" s="1">
        <v>0.4</v>
      </c>
    </row>
    <row r="363" spans="1:6" x14ac:dyDescent="0.3">
      <c r="A363" s="1" t="s">
        <v>37</v>
      </c>
      <c r="B363" s="1" t="s">
        <v>33</v>
      </c>
      <c r="C363" s="1" t="s">
        <v>40</v>
      </c>
      <c r="D363" s="1">
        <v>2019</v>
      </c>
      <c r="E363" s="1" t="s">
        <v>7</v>
      </c>
      <c r="F363" s="1">
        <v>5.2</v>
      </c>
    </row>
    <row r="364" spans="1:6" x14ac:dyDescent="0.3">
      <c r="A364" s="1" t="s">
        <v>37</v>
      </c>
      <c r="B364" s="1" t="s">
        <v>33</v>
      </c>
      <c r="C364" s="1" t="s">
        <v>41</v>
      </c>
      <c r="D364" s="1">
        <v>2019</v>
      </c>
      <c r="E364" s="1" t="s">
        <v>7</v>
      </c>
      <c r="F364" s="1">
        <v>1.1000000000000001</v>
      </c>
    </row>
    <row r="365" spans="1:6" x14ac:dyDescent="0.3">
      <c r="A365" s="1" t="s">
        <v>37</v>
      </c>
      <c r="B365" s="1" t="s">
        <v>33</v>
      </c>
      <c r="C365" s="1" t="s">
        <v>42</v>
      </c>
      <c r="D365" s="1">
        <v>2019</v>
      </c>
      <c r="E365" s="1" t="s">
        <v>7</v>
      </c>
    </row>
    <row r="366" spans="1:6" x14ac:dyDescent="0.3">
      <c r="A366" s="1" t="s">
        <v>37</v>
      </c>
      <c r="B366" s="1" t="s">
        <v>33</v>
      </c>
      <c r="C366" s="1" t="s">
        <v>43</v>
      </c>
      <c r="D366" s="1">
        <v>2019</v>
      </c>
      <c r="E366" s="1" t="s">
        <v>7</v>
      </c>
      <c r="F366" s="1">
        <v>1.7</v>
      </c>
    </row>
    <row r="367" spans="1:6" x14ac:dyDescent="0.3">
      <c r="A367" s="1" t="s">
        <v>37</v>
      </c>
      <c r="B367" s="1" t="s">
        <v>33</v>
      </c>
      <c r="C367" s="1" t="s">
        <v>44</v>
      </c>
      <c r="D367" s="1">
        <v>2019</v>
      </c>
      <c r="E367" s="1" t="s">
        <v>7</v>
      </c>
      <c r="F367" s="1">
        <v>1.2</v>
      </c>
    </row>
    <row r="368" spans="1:6" x14ac:dyDescent="0.3">
      <c r="A368" s="1" t="s">
        <v>37</v>
      </c>
      <c r="B368" s="1" t="s">
        <v>33</v>
      </c>
      <c r="C368" s="1" t="s">
        <v>45</v>
      </c>
      <c r="D368" s="1">
        <v>2019</v>
      </c>
      <c r="E368" s="1" t="s">
        <v>7</v>
      </c>
      <c r="F368" s="1">
        <v>0.4</v>
      </c>
    </row>
    <row r="369" spans="1:6" x14ac:dyDescent="0.3">
      <c r="A369" s="1" t="s">
        <v>37</v>
      </c>
      <c r="B369" s="1" t="s">
        <v>33</v>
      </c>
      <c r="C369" s="1" t="s">
        <v>46</v>
      </c>
      <c r="D369" s="1">
        <v>2019</v>
      </c>
      <c r="E369" s="1" t="s">
        <v>7</v>
      </c>
      <c r="F369" s="1">
        <v>0.6</v>
      </c>
    </row>
    <row r="370" spans="1:6" x14ac:dyDescent="0.3">
      <c r="A370" s="1" t="s">
        <v>37</v>
      </c>
      <c r="B370" s="1" t="s">
        <v>33</v>
      </c>
      <c r="C370" s="1" t="s">
        <v>47</v>
      </c>
      <c r="D370" s="1">
        <v>2019</v>
      </c>
      <c r="E370" s="1" t="s">
        <v>7</v>
      </c>
      <c r="F370" s="1">
        <v>1.3</v>
      </c>
    </row>
    <row r="371" spans="1:6" x14ac:dyDescent="0.3">
      <c r="A371" s="1" t="s">
        <v>37</v>
      </c>
      <c r="B371" s="1" t="s">
        <v>33</v>
      </c>
      <c r="C371" s="1" t="s">
        <v>48</v>
      </c>
      <c r="D371" s="1">
        <v>2019</v>
      </c>
      <c r="E371" s="1" t="s">
        <v>7</v>
      </c>
      <c r="F371" s="1">
        <v>7.4</v>
      </c>
    </row>
    <row r="372" spans="1:6" x14ac:dyDescent="0.3">
      <c r="A372" s="1" t="s">
        <v>37</v>
      </c>
      <c r="B372" s="1" t="s">
        <v>33</v>
      </c>
      <c r="C372" s="1" t="s">
        <v>49</v>
      </c>
      <c r="D372" s="1">
        <v>2019</v>
      </c>
      <c r="E372" s="1" t="s">
        <v>7</v>
      </c>
      <c r="F372" s="1">
        <v>3</v>
      </c>
    </row>
    <row r="373" spans="1:6" x14ac:dyDescent="0.3">
      <c r="A373" s="1" t="s">
        <v>37</v>
      </c>
      <c r="B373" s="1" t="s">
        <v>33</v>
      </c>
      <c r="C373" s="1" t="s">
        <v>50</v>
      </c>
      <c r="D373" s="1">
        <v>2019</v>
      </c>
      <c r="E373" s="1" t="s">
        <v>7</v>
      </c>
      <c r="F373" s="1">
        <v>0.5</v>
      </c>
    </row>
    <row r="374" spans="1:6" x14ac:dyDescent="0.3">
      <c r="A374" s="1" t="s">
        <v>37</v>
      </c>
      <c r="B374" s="1" t="s">
        <v>33</v>
      </c>
      <c r="C374" s="1" t="s">
        <v>51</v>
      </c>
      <c r="D374" s="1">
        <v>2019</v>
      </c>
      <c r="E374" s="1" t="s">
        <v>7</v>
      </c>
      <c r="F374" s="1">
        <v>0.7</v>
      </c>
    </row>
    <row r="375" spans="1:6" x14ac:dyDescent="0.3">
      <c r="A375" s="1" t="s">
        <v>37</v>
      </c>
      <c r="B375" s="1" t="s">
        <v>33</v>
      </c>
      <c r="C375" s="1" t="s">
        <v>52</v>
      </c>
      <c r="D375" s="1">
        <v>2019</v>
      </c>
      <c r="E375" s="1" t="s">
        <v>7</v>
      </c>
      <c r="F375" s="1">
        <v>2.1</v>
      </c>
    </row>
    <row r="376" spans="1:6" x14ac:dyDescent="0.3">
      <c r="A376" s="1" t="s">
        <v>37</v>
      </c>
      <c r="B376" s="1" t="s">
        <v>33</v>
      </c>
      <c r="C376" s="1" t="s">
        <v>53</v>
      </c>
      <c r="D376" s="1">
        <v>2019</v>
      </c>
      <c r="E376" s="1" t="s">
        <v>7</v>
      </c>
      <c r="F376" s="1">
        <v>7.9</v>
      </c>
    </row>
    <row r="377" spans="1:6" x14ac:dyDescent="0.3">
      <c r="A377" s="1" t="s">
        <v>37</v>
      </c>
      <c r="B377" s="1" t="s">
        <v>33</v>
      </c>
      <c r="C377" s="1" t="s">
        <v>54</v>
      </c>
      <c r="D377" s="1">
        <v>2019</v>
      </c>
      <c r="E377" s="1" t="s">
        <v>7</v>
      </c>
      <c r="F377" s="1">
        <v>0.7</v>
      </c>
    </row>
    <row r="378" spans="1:6" x14ac:dyDescent="0.3">
      <c r="A378" s="1" t="s">
        <v>37</v>
      </c>
      <c r="B378" s="1" t="s">
        <v>33</v>
      </c>
      <c r="C378" s="1" t="s">
        <v>55</v>
      </c>
      <c r="D378" s="1">
        <v>2019</v>
      </c>
      <c r="E378" s="1" t="s">
        <v>7</v>
      </c>
      <c r="F378" s="1">
        <v>0.6</v>
      </c>
    </row>
    <row r="379" spans="1:6" x14ac:dyDescent="0.3">
      <c r="A379" s="1" t="s">
        <v>37</v>
      </c>
      <c r="B379" s="1" t="s">
        <v>33</v>
      </c>
      <c r="C379" s="1" t="s">
        <v>56</v>
      </c>
      <c r="D379" s="1">
        <v>2019</v>
      </c>
      <c r="E379" s="1" t="s">
        <v>7</v>
      </c>
      <c r="F379" s="1">
        <v>0.1</v>
      </c>
    </row>
    <row r="380" spans="1:6" x14ac:dyDescent="0.3">
      <c r="A380" s="1" t="s">
        <v>37</v>
      </c>
      <c r="B380" s="1" t="s">
        <v>33</v>
      </c>
      <c r="C380" s="1" t="s">
        <v>57</v>
      </c>
      <c r="D380" s="1">
        <v>2019</v>
      </c>
      <c r="E380" s="1" t="s">
        <v>7</v>
      </c>
      <c r="F380" s="1">
        <v>0.3</v>
      </c>
    </row>
    <row r="381" spans="1:6" x14ac:dyDescent="0.3">
      <c r="A381" s="1" t="s">
        <v>37</v>
      </c>
      <c r="B381" s="1" t="s">
        <v>33</v>
      </c>
      <c r="C381" s="1" t="s">
        <v>58</v>
      </c>
      <c r="D381" s="1">
        <v>2019</v>
      </c>
      <c r="E381" s="1" t="s">
        <v>7</v>
      </c>
      <c r="F381" s="1">
        <v>0.1</v>
      </c>
    </row>
    <row r="382" spans="1:6" x14ac:dyDescent="0.3">
      <c r="A382" s="1" t="s">
        <v>37</v>
      </c>
      <c r="B382" s="1" t="s">
        <v>34</v>
      </c>
      <c r="C382" s="1" t="s">
        <v>40</v>
      </c>
      <c r="D382" s="1">
        <v>2019</v>
      </c>
      <c r="E382" s="1" t="s">
        <v>7</v>
      </c>
      <c r="F382" s="1">
        <v>10</v>
      </c>
    </row>
    <row r="383" spans="1:6" x14ac:dyDescent="0.3">
      <c r="A383" s="1" t="s">
        <v>37</v>
      </c>
      <c r="B383" s="1" t="s">
        <v>34</v>
      </c>
      <c r="C383" s="1" t="s">
        <v>41</v>
      </c>
      <c r="D383" s="1">
        <v>2019</v>
      </c>
      <c r="E383" s="1" t="s">
        <v>7</v>
      </c>
      <c r="F383" s="1">
        <v>0.3</v>
      </c>
    </row>
    <row r="384" spans="1:6" x14ac:dyDescent="0.3">
      <c r="A384" s="1" t="s">
        <v>37</v>
      </c>
      <c r="B384" s="1" t="s">
        <v>34</v>
      </c>
      <c r="C384" s="1" t="s">
        <v>42</v>
      </c>
      <c r="D384" s="1">
        <v>2019</v>
      </c>
      <c r="E384" s="1" t="s">
        <v>7</v>
      </c>
      <c r="F384" s="1">
        <v>0.4</v>
      </c>
    </row>
    <row r="385" spans="1:6" x14ac:dyDescent="0.3">
      <c r="A385" s="1" t="s">
        <v>37</v>
      </c>
      <c r="B385" s="1" t="s">
        <v>34</v>
      </c>
      <c r="C385" s="1" t="s">
        <v>43</v>
      </c>
      <c r="D385" s="1">
        <v>2019</v>
      </c>
      <c r="E385" s="1" t="s">
        <v>7</v>
      </c>
      <c r="F385" s="1">
        <v>0.4</v>
      </c>
    </row>
    <row r="386" spans="1:6" x14ac:dyDescent="0.3">
      <c r="A386" s="1" t="s">
        <v>37</v>
      </c>
      <c r="B386" s="1" t="s">
        <v>34</v>
      </c>
      <c r="C386" s="1" t="s">
        <v>44</v>
      </c>
      <c r="D386" s="1">
        <v>2019</v>
      </c>
      <c r="E386" s="1" t="s">
        <v>7</v>
      </c>
      <c r="F386" s="1">
        <v>0.1</v>
      </c>
    </row>
    <row r="387" spans="1:6" x14ac:dyDescent="0.3">
      <c r="A387" s="1" t="s">
        <v>37</v>
      </c>
      <c r="B387" s="1" t="s">
        <v>34</v>
      </c>
      <c r="C387" s="1" t="s">
        <v>45</v>
      </c>
      <c r="D387" s="1">
        <v>2019</v>
      </c>
      <c r="E387" s="1" t="s">
        <v>7</v>
      </c>
      <c r="F387" s="1">
        <v>0.1</v>
      </c>
    </row>
    <row r="388" spans="1:6" x14ac:dyDescent="0.3">
      <c r="A388" s="1" t="s">
        <v>37</v>
      </c>
      <c r="B388" s="1" t="s">
        <v>34</v>
      </c>
      <c r="C388" s="1" t="s">
        <v>46</v>
      </c>
      <c r="D388" s="1">
        <v>2019</v>
      </c>
      <c r="E388" s="1" t="s">
        <v>7</v>
      </c>
      <c r="F388" s="1">
        <v>0.8</v>
      </c>
    </row>
    <row r="389" spans="1:6" x14ac:dyDescent="0.3">
      <c r="A389" s="1" t="s">
        <v>37</v>
      </c>
      <c r="B389" s="1" t="s">
        <v>34</v>
      </c>
      <c r="C389" s="1" t="s">
        <v>47</v>
      </c>
      <c r="D389" s="1">
        <v>2019</v>
      </c>
      <c r="E389" s="1" t="s">
        <v>7</v>
      </c>
      <c r="F389" s="1">
        <v>1.5</v>
      </c>
    </row>
    <row r="390" spans="1:6" x14ac:dyDescent="0.3">
      <c r="A390" s="1" t="s">
        <v>37</v>
      </c>
      <c r="B390" s="1" t="s">
        <v>34</v>
      </c>
      <c r="C390" s="1" t="s">
        <v>48</v>
      </c>
      <c r="D390" s="1">
        <v>2019</v>
      </c>
      <c r="E390" s="1" t="s">
        <v>7</v>
      </c>
      <c r="F390" s="1">
        <v>4.5999999999999996</v>
      </c>
    </row>
    <row r="391" spans="1:6" x14ac:dyDescent="0.3">
      <c r="A391" s="1" t="s">
        <v>37</v>
      </c>
      <c r="B391" s="1" t="s">
        <v>34</v>
      </c>
      <c r="C391" s="1" t="s">
        <v>49</v>
      </c>
      <c r="D391" s="1">
        <v>2019</v>
      </c>
      <c r="E391" s="1" t="s">
        <v>7</v>
      </c>
      <c r="F391" s="1">
        <v>2.5</v>
      </c>
    </row>
    <row r="392" spans="1:6" x14ac:dyDescent="0.3">
      <c r="A392" s="1" t="s">
        <v>37</v>
      </c>
      <c r="B392" s="1" t="s">
        <v>34</v>
      </c>
      <c r="C392" s="1" t="s">
        <v>50</v>
      </c>
      <c r="D392" s="1">
        <v>2019</v>
      </c>
      <c r="E392" s="1" t="s">
        <v>7</v>
      </c>
      <c r="F392" s="1">
        <v>0.9</v>
      </c>
    </row>
    <row r="393" spans="1:6" x14ac:dyDescent="0.3">
      <c r="A393" s="1" t="s">
        <v>37</v>
      </c>
      <c r="B393" s="1" t="s">
        <v>34</v>
      </c>
      <c r="C393" s="1" t="s">
        <v>51</v>
      </c>
      <c r="D393" s="1">
        <v>2019</v>
      </c>
      <c r="E393" s="1" t="s">
        <v>7</v>
      </c>
      <c r="F393" s="1">
        <v>0.3</v>
      </c>
    </row>
    <row r="394" spans="1:6" x14ac:dyDescent="0.3">
      <c r="A394" s="1" t="s">
        <v>37</v>
      </c>
      <c r="B394" s="1" t="s">
        <v>34</v>
      </c>
      <c r="C394" s="1" t="s">
        <v>52</v>
      </c>
      <c r="D394" s="1">
        <v>2019</v>
      </c>
      <c r="E394" s="1" t="s">
        <v>7</v>
      </c>
      <c r="F394" s="1">
        <v>0.9</v>
      </c>
    </row>
    <row r="395" spans="1:6" x14ac:dyDescent="0.3">
      <c r="A395" s="1" t="s">
        <v>37</v>
      </c>
      <c r="B395" s="1" t="s">
        <v>34</v>
      </c>
      <c r="C395" s="1" t="s">
        <v>53</v>
      </c>
      <c r="D395" s="1">
        <v>2019</v>
      </c>
      <c r="E395" s="1" t="s">
        <v>7</v>
      </c>
      <c r="F395" s="1">
        <v>1.7</v>
      </c>
    </row>
    <row r="396" spans="1:6" x14ac:dyDescent="0.3">
      <c r="A396" s="1" t="s">
        <v>37</v>
      </c>
      <c r="B396" s="1" t="s">
        <v>34</v>
      </c>
      <c r="C396" s="1" t="s">
        <v>54</v>
      </c>
      <c r="D396" s="1">
        <v>2019</v>
      </c>
      <c r="E396" s="1" t="s">
        <v>7</v>
      </c>
      <c r="F396" s="1">
        <v>0.5</v>
      </c>
    </row>
    <row r="397" spans="1:6" x14ac:dyDescent="0.3">
      <c r="A397" s="1" t="s">
        <v>37</v>
      </c>
      <c r="B397" s="1" t="s">
        <v>34</v>
      </c>
      <c r="C397" s="1" t="s">
        <v>55</v>
      </c>
      <c r="D397" s="1">
        <v>2019</v>
      </c>
      <c r="E397" s="1" t="s">
        <v>7</v>
      </c>
      <c r="F397" s="1">
        <v>0.8</v>
      </c>
    </row>
    <row r="398" spans="1:6" x14ac:dyDescent="0.3">
      <c r="A398" s="1" t="s">
        <v>37</v>
      </c>
      <c r="B398" s="1" t="s">
        <v>34</v>
      </c>
      <c r="C398" s="1" t="s">
        <v>56</v>
      </c>
      <c r="D398" s="1">
        <v>2019</v>
      </c>
      <c r="E398" s="1" t="s">
        <v>7</v>
      </c>
      <c r="F398" s="1">
        <v>0.2</v>
      </c>
    </row>
    <row r="399" spans="1:6" x14ac:dyDescent="0.3">
      <c r="A399" s="1" t="s">
        <v>37</v>
      </c>
      <c r="B399" s="1" t="s">
        <v>34</v>
      </c>
      <c r="C399" s="1" t="s">
        <v>57</v>
      </c>
      <c r="D399" s="1">
        <v>2019</v>
      </c>
      <c r="E399" s="1" t="s">
        <v>7</v>
      </c>
      <c r="F399" s="1">
        <v>0.2</v>
      </c>
    </row>
    <row r="400" spans="1:6" x14ac:dyDescent="0.3">
      <c r="A400" s="1" t="s">
        <v>37</v>
      </c>
      <c r="B400" s="1" t="s">
        <v>34</v>
      </c>
      <c r="C400" s="1" t="s">
        <v>58</v>
      </c>
      <c r="D400" s="1">
        <v>2019</v>
      </c>
      <c r="E400" s="1" t="s">
        <v>7</v>
      </c>
      <c r="F400" s="1">
        <v>0.2</v>
      </c>
    </row>
    <row r="401" spans="1:6" x14ac:dyDescent="0.3">
      <c r="A401" s="1" t="s">
        <v>38</v>
      </c>
      <c r="B401" s="1" t="s">
        <v>5</v>
      </c>
      <c r="C401" s="1" t="s">
        <v>40</v>
      </c>
      <c r="D401" s="1">
        <v>2019</v>
      </c>
      <c r="E401" s="1" t="s">
        <v>7</v>
      </c>
      <c r="F401" s="1">
        <v>8.3000000000000007</v>
      </c>
    </row>
    <row r="402" spans="1:6" x14ac:dyDescent="0.3">
      <c r="A402" s="1" t="s">
        <v>38</v>
      </c>
      <c r="B402" s="1" t="s">
        <v>5</v>
      </c>
      <c r="C402" s="1" t="s">
        <v>41</v>
      </c>
      <c r="D402" s="1">
        <v>2019</v>
      </c>
      <c r="E402" s="1" t="s">
        <v>7</v>
      </c>
      <c r="F402" s="1">
        <v>0.4</v>
      </c>
    </row>
    <row r="403" spans="1:6" x14ac:dyDescent="0.3">
      <c r="A403" s="1" t="s">
        <v>38</v>
      </c>
      <c r="B403" s="1" t="s">
        <v>5</v>
      </c>
      <c r="C403" s="1" t="s">
        <v>42</v>
      </c>
      <c r="D403" s="1">
        <v>2019</v>
      </c>
      <c r="E403" s="1" t="s">
        <v>7</v>
      </c>
      <c r="F403" s="1">
        <v>0.2</v>
      </c>
    </row>
    <row r="404" spans="1:6" x14ac:dyDescent="0.3">
      <c r="A404" s="1" t="s">
        <v>38</v>
      </c>
      <c r="B404" s="1" t="s">
        <v>5</v>
      </c>
      <c r="C404" s="1" t="s">
        <v>43</v>
      </c>
      <c r="D404" s="1">
        <v>2019</v>
      </c>
      <c r="E404" s="1" t="s">
        <v>7</v>
      </c>
      <c r="F404" s="1">
        <v>1.3</v>
      </c>
    </row>
    <row r="405" spans="1:6" x14ac:dyDescent="0.3">
      <c r="A405" s="1" t="s">
        <v>38</v>
      </c>
      <c r="B405" s="1" t="s">
        <v>5</v>
      </c>
      <c r="C405" s="1" t="s">
        <v>44</v>
      </c>
      <c r="D405" s="1">
        <v>2019</v>
      </c>
      <c r="E405" s="1" t="s">
        <v>7</v>
      </c>
      <c r="F405" s="1">
        <v>0.7</v>
      </c>
    </row>
    <row r="406" spans="1:6" x14ac:dyDescent="0.3">
      <c r="A406" s="1" t="s">
        <v>38</v>
      </c>
      <c r="B406" s="1" t="s">
        <v>5</v>
      </c>
      <c r="C406" s="1" t="s">
        <v>45</v>
      </c>
      <c r="D406" s="1">
        <v>2019</v>
      </c>
      <c r="E406" s="1" t="s">
        <v>7</v>
      </c>
      <c r="F406" s="1">
        <v>0.5</v>
      </c>
    </row>
    <row r="407" spans="1:6" x14ac:dyDescent="0.3">
      <c r="A407" s="1" t="s">
        <v>38</v>
      </c>
      <c r="B407" s="1" t="s">
        <v>5</v>
      </c>
      <c r="C407" s="1" t="s">
        <v>46</v>
      </c>
      <c r="D407" s="1">
        <v>2019</v>
      </c>
      <c r="E407" s="1" t="s">
        <v>7</v>
      </c>
      <c r="F407" s="1">
        <v>0.6</v>
      </c>
    </row>
    <row r="408" spans="1:6" x14ac:dyDescent="0.3">
      <c r="A408" s="1" t="s">
        <v>38</v>
      </c>
      <c r="B408" s="1" t="s">
        <v>5</v>
      </c>
      <c r="C408" s="1" t="s">
        <v>47</v>
      </c>
      <c r="D408" s="1">
        <v>2019</v>
      </c>
      <c r="E408" s="1" t="s">
        <v>7</v>
      </c>
      <c r="F408" s="1">
        <v>1.5</v>
      </c>
    </row>
    <row r="409" spans="1:6" x14ac:dyDescent="0.3">
      <c r="A409" s="1" t="s">
        <v>38</v>
      </c>
      <c r="B409" s="1" t="s">
        <v>5</v>
      </c>
      <c r="C409" s="1" t="s">
        <v>48</v>
      </c>
      <c r="D409" s="1">
        <v>2019</v>
      </c>
      <c r="E409" s="1" t="s">
        <v>7</v>
      </c>
      <c r="F409" s="1">
        <v>9.3000000000000007</v>
      </c>
    </row>
    <row r="410" spans="1:6" x14ac:dyDescent="0.3">
      <c r="A410" s="1" t="s">
        <v>38</v>
      </c>
      <c r="B410" s="1" t="s">
        <v>5</v>
      </c>
      <c r="C410" s="1" t="s">
        <v>49</v>
      </c>
      <c r="D410" s="1">
        <v>2019</v>
      </c>
      <c r="E410" s="1" t="s">
        <v>7</v>
      </c>
      <c r="F410" s="1">
        <v>3.6</v>
      </c>
    </row>
    <row r="411" spans="1:6" x14ac:dyDescent="0.3">
      <c r="A411" s="1" t="s">
        <v>38</v>
      </c>
      <c r="B411" s="1" t="s">
        <v>5</v>
      </c>
      <c r="C411" s="1" t="s">
        <v>50</v>
      </c>
      <c r="D411" s="1">
        <v>2019</v>
      </c>
      <c r="E411" s="1" t="s">
        <v>7</v>
      </c>
      <c r="F411" s="1">
        <v>0.4</v>
      </c>
    </row>
    <row r="412" spans="1:6" x14ac:dyDescent="0.3">
      <c r="A412" s="1" t="s">
        <v>38</v>
      </c>
      <c r="B412" s="1" t="s">
        <v>5</v>
      </c>
      <c r="C412" s="1" t="s">
        <v>51</v>
      </c>
      <c r="D412" s="1">
        <v>2019</v>
      </c>
      <c r="E412" s="1" t="s">
        <v>7</v>
      </c>
      <c r="F412" s="1">
        <v>0.7</v>
      </c>
    </row>
    <row r="413" spans="1:6" x14ac:dyDescent="0.3">
      <c r="A413" s="1" t="s">
        <v>38</v>
      </c>
      <c r="B413" s="1" t="s">
        <v>5</v>
      </c>
      <c r="C413" s="1" t="s">
        <v>52</v>
      </c>
      <c r="D413" s="1">
        <v>2019</v>
      </c>
      <c r="E413" s="1" t="s">
        <v>7</v>
      </c>
      <c r="F413" s="1">
        <v>1.5</v>
      </c>
    </row>
    <row r="414" spans="1:6" x14ac:dyDescent="0.3">
      <c r="A414" s="1" t="s">
        <v>38</v>
      </c>
      <c r="B414" s="1" t="s">
        <v>5</v>
      </c>
      <c r="C414" s="1" t="s">
        <v>53</v>
      </c>
      <c r="D414" s="1">
        <v>2019</v>
      </c>
      <c r="E414" s="1" t="s">
        <v>7</v>
      </c>
      <c r="F414" s="1">
        <v>8</v>
      </c>
    </row>
    <row r="415" spans="1:6" x14ac:dyDescent="0.3">
      <c r="A415" s="1" t="s">
        <v>38</v>
      </c>
      <c r="B415" s="1" t="s">
        <v>5</v>
      </c>
      <c r="C415" s="1" t="s">
        <v>54</v>
      </c>
      <c r="D415" s="1">
        <v>2019</v>
      </c>
      <c r="E415" s="1" t="s">
        <v>7</v>
      </c>
      <c r="F415" s="1">
        <v>0.6</v>
      </c>
    </row>
    <row r="416" spans="1:6" x14ac:dyDescent="0.3">
      <c r="A416" s="1" t="s">
        <v>38</v>
      </c>
      <c r="B416" s="1" t="s">
        <v>5</v>
      </c>
      <c r="C416" s="1" t="s">
        <v>55</v>
      </c>
      <c r="D416" s="1">
        <v>2019</v>
      </c>
      <c r="E416" s="1" t="s">
        <v>7</v>
      </c>
      <c r="F416" s="1">
        <v>0.4</v>
      </c>
    </row>
    <row r="417" spans="1:6" x14ac:dyDescent="0.3">
      <c r="A417" s="1" t="s">
        <v>38</v>
      </c>
      <c r="B417" s="1" t="s">
        <v>5</v>
      </c>
      <c r="C417" s="1" t="s">
        <v>56</v>
      </c>
      <c r="D417" s="1">
        <v>2019</v>
      </c>
      <c r="E417" s="1" t="s">
        <v>7</v>
      </c>
      <c r="F417" s="1">
        <v>0.2</v>
      </c>
    </row>
    <row r="418" spans="1:6" x14ac:dyDescent="0.3">
      <c r="A418" s="1" t="s">
        <v>38</v>
      </c>
      <c r="B418" s="1" t="s">
        <v>5</v>
      </c>
      <c r="C418" s="1" t="s">
        <v>57</v>
      </c>
      <c r="D418" s="1">
        <v>2019</v>
      </c>
      <c r="E418" s="1" t="s">
        <v>7</v>
      </c>
    </row>
    <row r="419" spans="1:6" x14ac:dyDescent="0.3">
      <c r="A419" s="1" t="s">
        <v>38</v>
      </c>
      <c r="B419" s="1" t="s">
        <v>5</v>
      </c>
      <c r="C419" s="1" t="s">
        <v>58</v>
      </c>
      <c r="D419" s="1">
        <v>2019</v>
      </c>
      <c r="E419" s="1" t="s">
        <v>7</v>
      </c>
      <c r="F419" s="1">
        <v>0.1</v>
      </c>
    </row>
    <row r="420" spans="1:6" x14ac:dyDescent="0.3">
      <c r="A420" s="1" t="s">
        <v>38</v>
      </c>
      <c r="B420" s="1" t="s">
        <v>33</v>
      </c>
      <c r="C420" s="1" t="s">
        <v>40</v>
      </c>
      <c r="D420" s="1">
        <v>2019</v>
      </c>
      <c r="E420" s="1" t="s">
        <v>7</v>
      </c>
      <c r="F420" s="1">
        <v>3.4</v>
      </c>
    </row>
    <row r="421" spans="1:6" x14ac:dyDescent="0.3">
      <c r="A421" s="1" t="s">
        <v>38</v>
      </c>
      <c r="B421" s="1" t="s">
        <v>33</v>
      </c>
      <c r="C421" s="1" t="s">
        <v>41</v>
      </c>
      <c r="D421" s="1">
        <v>2019</v>
      </c>
      <c r="E421" s="1" t="s">
        <v>7</v>
      </c>
      <c r="F421" s="1">
        <v>0.3</v>
      </c>
    </row>
    <row r="422" spans="1:6" x14ac:dyDescent="0.3">
      <c r="A422" s="1" t="s">
        <v>38</v>
      </c>
      <c r="B422" s="1" t="s">
        <v>33</v>
      </c>
      <c r="C422" s="1" t="s">
        <v>42</v>
      </c>
      <c r="D422" s="1">
        <v>2019</v>
      </c>
      <c r="E422" s="1" t="s">
        <v>7</v>
      </c>
    </row>
    <row r="423" spans="1:6" x14ac:dyDescent="0.3">
      <c r="A423" s="1" t="s">
        <v>38</v>
      </c>
      <c r="B423" s="1" t="s">
        <v>33</v>
      </c>
      <c r="C423" s="1" t="s">
        <v>43</v>
      </c>
      <c r="D423" s="1">
        <v>2019</v>
      </c>
      <c r="E423" s="1" t="s">
        <v>7</v>
      </c>
      <c r="F423" s="1">
        <v>0.9</v>
      </c>
    </row>
    <row r="424" spans="1:6" x14ac:dyDescent="0.3">
      <c r="A424" s="1" t="s">
        <v>38</v>
      </c>
      <c r="B424" s="1" t="s">
        <v>33</v>
      </c>
      <c r="C424" s="1" t="s">
        <v>44</v>
      </c>
      <c r="D424" s="1">
        <v>2019</v>
      </c>
      <c r="E424" s="1" t="s">
        <v>7</v>
      </c>
      <c r="F424" s="1">
        <v>0.6</v>
      </c>
    </row>
    <row r="425" spans="1:6" x14ac:dyDescent="0.3">
      <c r="A425" s="1" t="s">
        <v>38</v>
      </c>
      <c r="B425" s="1" t="s">
        <v>33</v>
      </c>
      <c r="C425" s="1" t="s">
        <v>45</v>
      </c>
      <c r="D425" s="1">
        <v>2019</v>
      </c>
      <c r="E425" s="1" t="s">
        <v>7</v>
      </c>
      <c r="F425" s="1">
        <v>0.3</v>
      </c>
    </row>
    <row r="426" spans="1:6" x14ac:dyDescent="0.3">
      <c r="A426" s="1" t="s">
        <v>38</v>
      </c>
      <c r="B426" s="1" t="s">
        <v>33</v>
      </c>
      <c r="C426" s="1" t="s">
        <v>46</v>
      </c>
      <c r="D426" s="1">
        <v>2019</v>
      </c>
      <c r="E426" s="1" t="s">
        <v>7</v>
      </c>
      <c r="F426" s="1">
        <v>0.2</v>
      </c>
    </row>
    <row r="427" spans="1:6" x14ac:dyDescent="0.3">
      <c r="A427" s="1" t="s">
        <v>38</v>
      </c>
      <c r="B427" s="1" t="s">
        <v>33</v>
      </c>
      <c r="C427" s="1" t="s">
        <v>47</v>
      </c>
      <c r="D427" s="1">
        <v>2019</v>
      </c>
      <c r="E427" s="1" t="s">
        <v>7</v>
      </c>
      <c r="F427" s="1">
        <v>1</v>
      </c>
    </row>
    <row r="428" spans="1:6" x14ac:dyDescent="0.3">
      <c r="A428" s="1" t="s">
        <v>38</v>
      </c>
      <c r="B428" s="1" t="s">
        <v>33</v>
      </c>
      <c r="C428" s="1" t="s">
        <v>48</v>
      </c>
      <c r="D428" s="1">
        <v>2019</v>
      </c>
      <c r="E428" s="1" t="s">
        <v>7</v>
      </c>
      <c r="F428" s="1">
        <v>5.7</v>
      </c>
    </row>
    <row r="429" spans="1:6" x14ac:dyDescent="0.3">
      <c r="A429" s="1" t="s">
        <v>38</v>
      </c>
      <c r="B429" s="1" t="s">
        <v>33</v>
      </c>
      <c r="C429" s="1" t="s">
        <v>49</v>
      </c>
      <c r="D429" s="1">
        <v>2019</v>
      </c>
      <c r="E429" s="1" t="s">
        <v>7</v>
      </c>
      <c r="F429" s="1">
        <v>2.7</v>
      </c>
    </row>
    <row r="430" spans="1:6" x14ac:dyDescent="0.3">
      <c r="A430" s="1" t="s">
        <v>38</v>
      </c>
      <c r="B430" s="1" t="s">
        <v>33</v>
      </c>
      <c r="C430" s="1" t="s">
        <v>50</v>
      </c>
      <c r="D430" s="1">
        <v>2019</v>
      </c>
      <c r="E430" s="1" t="s">
        <v>7</v>
      </c>
    </row>
    <row r="431" spans="1:6" x14ac:dyDescent="0.3">
      <c r="A431" s="1" t="s">
        <v>38</v>
      </c>
      <c r="B431" s="1" t="s">
        <v>33</v>
      </c>
      <c r="C431" s="1" t="s">
        <v>51</v>
      </c>
      <c r="D431" s="1">
        <v>2019</v>
      </c>
      <c r="E431" s="1" t="s">
        <v>7</v>
      </c>
      <c r="F431" s="1">
        <v>0.4</v>
      </c>
    </row>
    <row r="432" spans="1:6" x14ac:dyDescent="0.3">
      <c r="A432" s="1" t="s">
        <v>38</v>
      </c>
      <c r="B432" s="1" t="s">
        <v>33</v>
      </c>
      <c r="C432" s="1" t="s">
        <v>52</v>
      </c>
      <c r="D432" s="1">
        <v>2019</v>
      </c>
      <c r="E432" s="1" t="s">
        <v>7</v>
      </c>
      <c r="F432" s="1">
        <v>1.3</v>
      </c>
    </row>
    <row r="433" spans="1:6" x14ac:dyDescent="0.3">
      <c r="A433" s="1" t="s">
        <v>38</v>
      </c>
      <c r="B433" s="1" t="s">
        <v>33</v>
      </c>
      <c r="C433" s="1" t="s">
        <v>53</v>
      </c>
      <c r="D433" s="1">
        <v>2019</v>
      </c>
      <c r="E433" s="1" t="s">
        <v>7</v>
      </c>
      <c r="F433" s="1">
        <v>6.5</v>
      </c>
    </row>
    <row r="434" spans="1:6" x14ac:dyDescent="0.3">
      <c r="A434" s="1" t="s">
        <v>38</v>
      </c>
      <c r="B434" s="1" t="s">
        <v>33</v>
      </c>
      <c r="C434" s="1" t="s">
        <v>54</v>
      </c>
      <c r="D434" s="1">
        <v>2019</v>
      </c>
      <c r="E434" s="1" t="s">
        <v>7</v>
      </c>
      <c r="F434" s="1">
        <v>0.3</v>
      </c>
    </row>
    <row r="435" spans="1:6" x14ac:dyDescent="0.3">
      <c r="A435" s="1" t="s">
        <v>38</v>
      </c>
      <c r="B435" s="1" t="s">
        <v>33</v>
      </c>
      <c r="C435" s="1" t="s">
        <v>55</v>
      </c>
      <c r="D435" s="1">
        <v>2019</v>
      </c>
      <c r="E435" s="1" t="s">
        <v>7</v>
      </c>
      <c r="F435" s="1">
        <v>0.2</v>
      </c>
    </row>
    <row r="436" spans="1:6" x14ac:dyDescent="0.3">
      <c r="A436" s="1" t="s">
        <v>38</v>
      </c>
      <c r="B436" s="1" t="s">
        <v>33</v>
      </c>
      <c r="C436" s="1" t="s">
        <v>56</v>
      </c>
      <c r="D436" s="1">
        <v>2019</v>
      </c>
      <c r="E436" s="1" t="s">
        <v>7</v>
      </c>
      <c r="F436" s="1">
        <v>0.1</v>
      </c>
    </row>
    <row r="437" spans="1:6" x14ac:dyDescent="0.3">
      <c r="A437" s="1" t="s">
        <v>38</v>
      </c>
      <c r="B437" s="1" t="s">
        <v>33</v>
      </c>
      <c r="C437" s="1" t="s">
        <v>57</v>
      </c>
      <c r="D437" s="1">
        <v>2019</v>
      </c>
      <c r="E437" s="1" t="s">
        <v>7</v>
      </c>
    </row>
    <row r="438" spans="1:6" x14ac:dyDescent="0.3">
      <c r="A438" s="1" t="s">
        <v>38</v>
      </c>
      <c r="B438" s="1" t="s">
        <v>33</v>
      </c>
      <c r="C438" s="1" t="s">
        <v>58</v>
      </c>
      <c r="D438" s="1">
        <v>2019</v>
      </c>
      <c r="E438" s="1" t="s">
        <v>7</v>
      </c>
      <c r="F438" s="1">
        <v>0</v>
      </c>
    </row>
    <row r="439" spans="1:6" x14ac:dyDescent="0.3">
      <c r="A439" s="1" t="s">
        <v>38</v>
      </c>
      <c r="B439" s="1" t="s">
        <v>34</v>
      </c>
      <c r="C439" s="1" t="s">
        <v>40</v>
      </c>
      <c r="D439" s="1">
        <v>2019</v>
      </c>
      <c r="E439" s="1" t="s">
        <v>7</v>
      </c>
      <c r="F439" s="1">
        <v>4.9000000000000004</v>
      </c>
    </row>
    <row r="440" spans="1:6" x14ac:dyDescent="0.3">
      <c r="A440" s="1" t="s">
        <v>38</v>
      </c>
      <c r="B440" s="1" t="s">
        <v>34</v>
      </c>
      <c r="C440" s="1" t="s">
        <v>41</v>
      </c>
      <c r="D440" s="1">
        <v>2019</v>
      </c>
      <c r="E440" s="1" t="s">
        <v>7</v>
      </c>
      <c r="F440" s="1">
        <v>0.2</v>
      </c>
    </row>
    <row r="441" spans="1:6" x14ac:dyDescent="0.3">
      <c r="A441" s="1" t="s">
        <v>38</v>
      </c>
      <c r="B441" s="1" t="s">
        <v>34</v>
      </c>
      <c r="C441" s="1" t="s">
        <v>42</v>
      </c>
      <c r="D441" s="1">
        <v>2019</v>
      </c>
      <c r="E441" s="1" t="s">
        <v>7</v>
      </c>
      <c r="F441" s="1">
        <v>0.2</v>
      </c>
    </row>
    <row r="442" spans="1:6" x14ac:dyDescent="0.3">
      <c r="A442" s="1" t="s">
        <v>38</v>
      </c>
      <c r="B442" s="1" t="s">
        <v>34</v>
      </c>
      <c r="C442" s="1" t="s">
        <v>43</v>
      </c>
      <c r="D442" s="1">
        <v>2019</v>
      </c>
      <c r="E442" s="1" t="s">
        <v>7</v>
      </c>
      <c r="F442" s="1">
        <v>0.4</v>
      </c>
    </row>
    <row r="443" spans="1:6" x14ac:dyDescent="0.3">
      <c r="A443" s="1" t="s">
        <v>38</v>
      </c>
      <c r="B443" s="1" t="s">
        <v>34</v>
      </c>
      <c r="C443" s="1" t="s">
        <v>44</v>
      </c>
      <c r="D443" s="1">
        <v>2019</v>
      </c>
      <c r="E443" s="1" t="s">
        <v>7</v>
      </c>
      <c r="F443" s="1">
        <v>0.1</v>
      </c>
    </row>
    <row r="444" spans="1:6" x14ac:dyDescent="0.3">
      <c r="A444" s="1" t="s">
        <v>38</v>
      </c>
      <c r="B444" s="1" t="s">
        <v>34</v>
      </c>
      <c r="C444" s="1" t="s">
        <v>45</v>
      </c>
      <c r="D444" s="1">
        <v>2019</v>
      </c>
      <c r="E444" s="1" t="s">
        <v>7</v>
      </c>
      <c r="F444" s="1">
        <v>0.1</v>
      </c>
    </row>
    <row r="445" spans="1:6" x14ac:dyDescent="0.3">
      <c r="A445" s="1" t="s">
        <v>38</v>
      </c>
      <c r="B445" s="1" t="s">
        <v>34</v>
      </c>
      <c r="C445" s="1" t="s">
        <v>46</v>
      </c>
      <c r="D445" s="1">
        <v>2019</v>
      </c>
      <c r="E445" s="1" t="s">
        <v>7</v>
      </c>
      <c r="F445" s="1">
        <v>0.3</v>
      </c>
    </row>
    <row r="446" spans="1:6" x14ac:dyDescent="0.3">
      <c r="A446" s="1" t="s">
        <v>38</v>
      </c>
      <c r="B446" s="1" t="s">
        <v>34</v>
      </c>
      <c r="C446" s="1" t="s">
        <v>47</v>
      </c>
      <c r="D446" s="1">
        <v>2019</v>
      </c>
      <c r="E446" s="1" t="s">
        <v>7</v>
      </c>
      <c r="F446" s="1">
        <v>0.5</v>
      </c>
    </row>
    <row r="447" spans="1:6" x14ac:dyDescent="0.3">
      <c r="A447" s="1" t="s">
        <v>38</v>
      </c>
      <c r="B447" s="1" t="s">
        <v>34</v>
      </c>
      <c r="C447" s="1" t="s">
        <v>48</v>
      </c>
      <c r="D447" s="1">
        <v>2019</v>
      </c>
      <c r="E447" s="1" t="s">
        <v>7</v>
      </c>
      <c r="F447" s="1">
        <v>3.6</v>
      </c>
    </row>
    <row r="448" spans="1:6" x14ac:dyDescent="0.3">
      <c r="A448" s="1" t="s">
        <v>38</v>
      </c>
      <c r="B448" s="1" t="s">
        <v>34</v>
      </c>
      <c r="C448" s="1" t="s">
        <v>49</v>
      </c>
      <c r="D448" s="1">
        <v>2019</v>
      </c>
      <c r="E448" s="1" t="s">
        <v>7</v>
      </c>
      <c r="F448" s="1">
        <v>0.9</v>
      </c>
    </row>
    <row r="449" spans="1:6" x14ac:dyDescent="0.3">
      <c r="A449" s="1" t="s">
        <v>38</v>
      </c>
      <c r="B449" s="1" t="s">
        <v>34</v>
      </c>
      <c r="C449" s="1" t="s">
        <v>50</v>
      </c>
      <c r="D449" s="1">
        <v>2019</v>
      </c>
      <c r="E449" s="1" t="s">
        <v>7</v>
      </c>
      <c r="F449" s="1">
        <v>0.4</v>
      </c>
    </row>
    <row r="450" spans="1:6" x14ac:dyDescent="0.3">
      <c r="A450" s="1" t="s">
        <v>38</v>
      </c>
      <c r="B450" s="1" t="s">
        <v>34</v>
      </c>
      <c r="C450" s="1" t="s">
        <v>51</v>
      </c>
      <c r="D450" s="1">
        <v>2019</v>
      </c>
      <c r="E450" s="1" t="s">
        <v>7</v>
      </c>
      <c r="F450" s="1">
        <v>0.2</v>
      </c>
    </row>
    <row r="451" spans="1:6" x14ac:dyDescent="0.3">
      <c r="A451" s="1" t="s">
        <v>38</v>
      </c>
      <c r="B451" s="1" t="s">
        <v>34</v>
      </c>
      <c r="C451" s="1" t="s">
        <v>52</v>
      </c>
      <c r="D451" s="1">
        <v>2019</v>
      </c>
      <c r="E451" s="1" t="s">
        <v>7</v>
      </c>
      <c r="F451" s="1">
        <v>0.1</v>
      </c>
    </row>
    <row r="452" spans="1:6" x14ac:dyDescent="0.3">
      <c r="A452" s="1" t="s">
        <v>38</v>
      </c>
      <c r="B452" s="1" t="s">
        <v>34</v>
      </c>
      <c r="C452" s="1" t="s">
        <v>53</v>
      </c>
      <c r="D452" s="1">
        <v>2019</v>
      </c>
      <c r="E452" s="1" t="s">
        <v>7</v>
      </c>
      <c r="F452" s="1">
        <v>1.5</v>
      </c>
    </row>
    <row r="453" spans="1:6" x14ac:dyDescent="0.3">
      <c r="A453" s="1" t="s">
        <v>38</v>
      </c>
      <c r="B453" s="1" t="s">
        <v>34</v>
      </c>
      <c r="C453" s="1" t="s">
        <v>54</v>
      </c>
      <c r="D453" s="1">
        <v>2019</v>
      </c>
      <c r="E453" s="1" t="s">
        <v>7</v>
      </c>
      <c r="F453" s="1">
        <v>0.3</v>
      </c>
    </row>
    <row r="454" spans="1:6" x14ac:dyDescent="0.3">
      <c r="A454" s="1" t="s">
        <v>38</v>
      </c>
      <c r="B454" s="1" t="s">
        <v>34</v>
      </c>
      <c r="C454" s="1" t="s">
        <v>55</v>
      </c>
      <c r="D454" s="1">
        <v>2019</v>
      </c>
      <c r="E454" s="1" t="s">
        <v>7</v>
      </c>
      <c r="F454" s="1">
        <v>0.2</v>
      </c>
    </row>
    <row r="455" spans="1:6" x14ac:dyDescent="0.3">
      <c r="A455" s="1" t="s">
        <v>38</v>
      </c>
      <c r="B455" s="1" t="s">
        <v>34</v>
      </c>
      <c r="C455" s="1" t="s">
        <v>56</v>
      </c>
      <c r="D455" s="1">
        <v>2019</v>
      </c>
      <c r="E455" s="1" t="s">
        <v>7</v>
      </c>
      <c r="F455" s="1">
        <v>0.1</v>
      </c>
    </row>
    <row r="456" spans="1:6" x14ac:dyDescent="0.3">
      <c r="A456" s="1" t="s">
        <v>38</v>
      </c>
      <c r="B456" s="1" t="s">
        <v>34</v>
      </c>
      <c r="C456" s="1" t="s">
        <v>57</v>
      </c>
      <c r="D456" s="1">
        <v>2019</v>
      </c>
      <c r="E456" s="1" t="s">
        <v>7</v>
      </c>
    </row>
    <row r="457" spans="1:6" x14ac:dyDescent="0.3">
      <c r="A457" s="1" t="s">
        <v>38</v>
      </c>
      <c r="B457" s="1" t="s">
        <v>34</v>
      </c>
      <c r="C457" s="1" t="s">
        <v>58</v>
      </c>
      <c r="D457" s="1">
        <v>2019</v>
      </c>
      <c r="E457" s="1" t="s">
        <v>7</v>
      </c>
      <c r="F457" s="1">
        <v>0.1</v>
      </c>
    </row>
    <row r="458" spans="1:6" x14ac:dyDescent="0.3">
      <c r="A458" s="1" t="s">
        <v>39</v>
      </c>
      <c r="B458" s="1" t="s">
        <v>5</v>
      </c>
      <c r="C458" s="1" t="s">
        <v>40</v>
      </c>
      <c r="D458" s="1">
        <v>2019</v>
      </c>
      <c r="E458" s="1" t="s">
        <v>7</v>
      </c>
      <c r="F458" s="1">
        <v>6.9</v>
      </c>
    </row>
    <row r="459" spans="1:6" x14ac:dyDescent="0.3">
      <c r="A459" s="1" t="s">
        <v>39</v>
      </c>
      <c r="B459" s="1" t="s">
        <v>5</v>
      </c>
      <c r="C459" s="1" t="s">
        <v>41</v>
      </c>
      <c r="D459" s="1">
        <v>2019</v>
      </c>
      <c r="E459" s="1" t="s">
        <v>7</v>
      </c>
      <c r="F459" s="1">
        <v>1</v>
      </c>
    </row>
    <row r="460" spans="1:6" x14ac:dyDescent="0.3">
      <c r="A460" s="1" t="s">
        <v>39</v>
      </c>
      <c r="B460" s="1" t="s">
        <v>5</v>
      </c>
      <c r="C460" s="1" t="s">
        <v>42</v>
      </c>
      <c r="D460" s="1">
        <v>2019</v>
      </c>
      <c r="E460" s="1" t="s">
        <v>7</v>
      </c>
      <c r="F460" s="1">
        <v>0.2</v>
      </c>
    </row>
    <row r="461" spans="1:6" x14ac:dyDescent="0.3">
      <c r="A461" s="1" t="s">
        <v>39</v>
      </c>
      <c r="B461" s="1" t="s">
        <v>5</v>
      </c>
      <c r="C461" s="1" t="s">
        <v>43</v>
      </c>
      <c r="D461" s="1">
        <v>2019</v>
      </c>
      <c r="E461" s="1" t="s">
        <v>7</v>
      </c>
      <c r="F461" s="1">
        <v>0.7</v>
      </c>
    </row>
    <row r="462" spans="1:6" x14ac:dyDescent="0.3">
      <c r="A462" s="1" t="s">
        <v>39</v>
      </c>
      <c r="B462" s="1" t="s">
        <v>5</v>
      </c>
      <c r="C462" s="1" t="s">
        <v>44</v>
      </c>
      <c r="D462" s="1">
        <v>2019</v>
      </c>
      <c r="E462" s="1" t="s">
        <v>7</v>
      </c>
      <c r="F462" s="1">
        <v>0.6</v>
      </c>
    </row>
    <row r="463" spans="1:6" x14ac:dyDescent="0.3">
      <c r="A463" s="1" t="s">
        <v>39</v>
      </c>
      <c r="B463" s="1" t="s">
        <v>5</v>
      </c>
      <c r="C463" s="1" t="s">
        <v>45</v>
      </c>
      <c r="D463" s="1">
        <v>2019</v>
      </c>
      <c r="E463" s="1" t="s">
        <v>7</v>
      </c>
      <c r="F463" s="1">
        <v>0.1</v>
      </c>
    </row>
    <row r="464" spans="1:6" x14ac:dyDescent="0.3">
      <c r="A464" s="1" t="s">
        <v>39</v>
      </c>
      <c r="B464" s="1" t="s">
        <v>5</v>
      </c>
      <c r="C464" s="1" t="s">
        <v>46</v>
      </c>
      <c r="D464" s="1">
        <v>2019</v>
      </c>
      <c r="E464" s="1" t="s">
        <v>7</v>
      </c>
      <c r="F464" s="1">
        <v>0.8</v>
      </c>
    </row>
    <row r="465" spans="1:6" x14ac:dyDescent="0.3">
      <c r="A465" s="1" t="s">
        <v>39</v>
      </c>
      <c r="B465" s="1" t="s">
        <v>5</v>
      </c>
      <c r="C465" s="1" t="s">
        <v>47</v>
      </c>
      <c r="D465" s="1">
        <v>2019</v>
      </c>
      <c r="E465" s="1" t="s">
        <v>7</v>
      </c>
      <c r="F465" s="1">
        <v>1.3</v>
      </c>
    </row>
    <row r="466" spans="1:6" x14ac:dyDescent="0.3">
      <c r="A466" s="1" t="s">
        <v>39</v>
      </c>
      <c r="B466" s="1" t="s">
        <v>5</v>
      </c>
      <c r="C466" s="1" t="s">
        <v>48</v>
      </c>
      <c r="D466" s="1">
        <v>2019</v>
      </c>
      <c r="E466" s="1" t="s">
        <v>7</v>
      </c>
      <c r="F466" s="1">
        <v>2.8</v>
      </c>
    </row>
    <row r="467" spans="1:6" x14ac:dyDescent="0.3">
      <c r="A467" s="1" t="s">
        <v>39</v>
      </c>
      <c r="B467" s="1" t="s">
        <v>5</v>
      </c>
      <c r="C467" s="1" t="s">
        <v>49</v>
      </c>
      <c r="D467" s="1">
        <v>2019</v>
      </c>
      <c r="E467" s="1" t="s">
        <v>7</v>
      </c>
      <c r="F467" s="1">
        <v>1.9</v>
      </c>
    </row>
    <row r="468" spans="1:6" x14ac:dyDescent="0.3">
      <c r="A468" s="1" t="s">
        <v>39</v>
      </c>
      <c r="B468" s="1" t="s">
        <v>5</v>
      </c>
      <c r="C468" s="1" t="s">
        <v>50</v>
      </c>
      <c r="D468" s="1">
        <v>2019</v>
      </c>
      <c r="E468" s="1" t="s">
        <v>7</v>
      </c>
      <c r="F468" s="1">
        <v>1</v>
      </c>
    </row>
    <row r="469" spans="1:6" x14ac:dyDescent="0.3">
      <c r="A469" s="1" t="s">
        <v>39</v>
      </c>
      <c r="B469" s="1" t="s">
        <v>5</v>
      </c>
      <c r="C469" s="1" t="s">
        <v>51</v>
      </c>
      <c r="D469" s="1">
        <v>2019</v>
      </c>
      <c r="E469" s="1" t="s">
        <v>7</v>
      </c>
      <c r="F469" s="1">
        <v>0.2</v>
      </c>
    </row>
    <row r="470" spans="1:6" x14ac:dyDescent="0.3">
      <c r="A470" s="1" t="s">
        <v>39</v>
      </c>
      <c r="B470" s="1" t="s">
        <v>5</v>
      </c>
      <c r="C470" s="1" t="s">
        <v>52</v>
      </c>
      <c r="D470" s="1">
        <v>2019</v>
      </c>
      <c r="E470" s="1" t="s">
        <v>7</v>
      </c>
      <c r="F470" s="1">
        <v>1.5</v>
      </c>
    </row>
    <row r="471" spans="1:6" x14ac:dyDescent="0.3">
      <c r="A471" s="1" t="s">
        <v>39</v>
      </c>
      <c r="B471" s="1" t="s">
        <v>5</v>
      </c>
      <c r="C471" s="1" t="s">
        <v>53</v>
      </c>
      <c r="D471" s="1">
        <v>2019</v>
      </c>
      <c r="E471" s="1" t="s">
        <v>7</v>
      </c>
      <c r="F471" s="1">
        <v>1.6</v>
      </c>
    </row>
    <row r="472" spans="1:6" x14ac:dyDescent="0.3">
      <c r="A472" s="1" t="s">
        <v>39</v>
      </c>
      <c r="B472" s="1" t="s">
        <v>5</v>
      </c>
      <c r="C472" s="1" t="s">
        <v>54</v>
      </c>
      <c r="D472" s="1">
        <v>2019</v>
      </c>
      <c r="E472" s="1" t="s">
        <v>7</v>
      </c>
      <c r="F472" s="1">
        <v>0.6</v>
      </c>
    </row>
    <row r="473" spans="1:6" x14ac:dyDescent="0.3">
      <c r="A473" s="1" t="s">
        <v>39</v>
      </c>
      <c r="B473" s="1" t="s">
        <v>5</v>
      </c>
      <c r="C473" s="1" t="s">
        <v>55</v>
      </c>
      <c r="D473" s="1">
        <v>2019</v>
      </c>
      <c r="E473" s="1" t="s">
        <v>7</v>
      </c>
      <c r="F473" s="1">
        <v>1</v>
      </c>
    </row>
    <row r="474" spans="1:6" x14ac:dyDescent="0.3">
      <c r="A474" s="1" t="s">
        <v>39</v>
      </c>
      <c r="B474" s="1" t="s">
        <v>5</v>
      </c>
      <c r="C474" s="1" t="s">
        <v>56</v>
      </c>
      <c r="D474" s="1">
        <v>2019</v>
      </c>
      <c r="E474" s="1" t="s">
        <v>7</v>
      </c>
      <c r="F474" s="1">
        <v>0.1</v>
      </c>
    </row>
    <row r="475" spans="1:6" x14ac:dyDescent="0.3">
      <c r="A475" s="1" t="s">
        <v>39</v>
      </c>
      <c r="B475" s="1" t="s">
        <v>5</v>
      </c>
      <c r="C475" s="1" t="s">
        <v>57</v>
      </c>
      <c r="D475" s="1">
        <v>2019</v>
      </c>
      <c r="E475" s="1" t="s">
        <v>7</v>
      </c>
      <c r="F475" s="1">
        <v>0.5</v>
      </c>
    </row>
    <row r="476" spans="1:6" x14ac:dyDescent="0.3">
      <c r="A476" s="1" t="s">
        <v>39</v>
      </c>
      <c r="B476" s="1" t="s">
        <v>5</v>
      </c>
      <c r="C476" s="1" t="s">
        <v>58</v>
      </c>
      <c r="D476" s="1">
        <v>2019</v>
      </c>
      <c r="E476" s="1" t="s">
        <v>7</v>
      </c>
      <c r="F476" s="1">
        <v>0.3</v>
      </c>
    </row>
    <row r="477" spans="1:6" x14ac:dyDescent="0.3">
      <c r="A477" s="1" t="s">
        <v>39</v>
      </c>
      <c r="B477" s="1" t="s">
        <v>33</v>
      </c>
      <c r="C477" s="1" t="s">
        <v>40</v>
      </c>
      <c r="D477" s="1">
        <v>2019</v>
      </c>
      <c r="E477" s="1" t="s">
        <v>7</v>
      </c>
      <c r="F477" s="1">
        <v>1.9</v>
      </c>
    </row>
    <row r="478" spans="1:6" x14ac:dyDescent="0.3">
      <c r="A478" s="1" t="s">
        <v>39</v>
      </c>
      <c r="B478" s="1" t="s">
        <v>33</v>
      </c>
      <c r="C478" s="1" t="s">
        <v>41</v>
      </c>
      <c r="D478" s="1">
        <v>2019</v>
      </c>
      <c r="E478" s="1" t="s">
        <v>7</v>
      </c>
      <c r="F478" s="1">
        <v>0.8</v>
      </c>
    </row>
    <row r="479" spans="1:6" x14ac:dyDescent="0.3">
      <c r="A479" s="1" t="s">
        <v>39</v>
      </c>
      <c r="B479" s="1" t="s">
        <v>33</v>
      </c>
      <c r="C479" s="1" t="s">
        <v>42</v>
      </c>
      <c r="D479" s="1">
        <v>2019</v>
      </c>
      <c r="E479" s="1" t="s">
        <v>7</v>
      </c>
    </row>
    <row r="480" spans="1:6" x14ac:dyDescent="0.3">
      <c r="A480" s="1" t="s">
        <v>39</v>
      </c>
      <c r="B480" s="1" t="s">
        <v>33</v>
      </c>
      <c r="C480" s="1" t="s">
        <v>43</v>
      </c>
      <c r="D480" s="1">
        <v>2019</v>
      </c>
      <c r="E480" s="1" t="s">
        <v>7</v>
      </c>
      <c r="F480" s="1">
        <v>0.7</v>
      </c>
    </row>
    <row r="481" spans="1:6" x14ac:dyDescent="0.3">
      <c r="A481" s="1" t="s">
        <v>39</v>
      </c>
      <c r="B481" s="1" t="s">
        <v>33</v>
      </c>
      <c r="C481" s="1" t="s">
        <v>44</v>
      </c>
      <c r="D481" s="1">
        <v>2019</v>
      </c>
      <c r="E481" s="1" t="s">
        <v>7</v>
      </c>
      <c r="F481" s="1">
        <v>0.6</v>
      </c>
    </row>
    <row r="482" spans="1:6" x14ac:dyDescent="0.3">
      <c r="A482" s="1" t="s">
        <v>39</v>
      </c>
      <c r="B482" s="1" t="s">
        <v>33</v>
      </c>
      <c r="C482" s="1" t="s">
        <v>45</v>
      </c>
      <c r="D482" s="1">
        <v>2019</v>
      </c>
      <c r="E482" s="1" t="s">
        <v>7</v>
      </c>
      <c r="F482" s="1">
        <v>0.1</v>
      </c>
    </row>
    <row r="483" spans="1:6" x14ac:dyDescent="0.3">
      <c r="A483" s="1" t="s">
        <v>39</v>
      </c>
      <c r="B483" s="1" t="s">
        <v>33</v>
      </c>
      <c r="C483" s="1" t="s">
        <v>46</v>
      </c>
      <c r="D483" s="1">
        <v>2019</v>
      </c>
      <c r="E483" s="1" t="s">
        <v>7</v>
      </c>
      <c r="F483" s="1">
        <v>0.3</v>
      </c>
    </row>
    <row r="484" spans="1:6" x14ac:dyDescent="0.3">
      <c r="A484" s="1" t="s">
        <v>39</v>
      </c>
      <c r="B484" s="1" t="s">
        <v>33</v>
      </c>
      <c r="C484" s="1" t="s">
        <v>47</v>
      </c>
      <c r="D484" s="1">
        <v>2019</v>
      </c>
      <c r="E484" s="1" t="s">
        <v>7</v>
      </c>
      <c r="F484" s="1">
        <v>0.2</v>
      </c>
    </row>
    <row r="485" spans="1:6" x14ac:dyDescent="0.3">
      <c r="A485" s="1" t="s">
        <v>39</v>
      </c>
      <c r="B485" s="1" t="s">
        <v>33</v>
      </c>
      <c r="C485" s="1" t="s">
        <v>48</v>
      </c>
      <c r="D485" s="1">
        <v>2019</v>
      </c>
      <c r="E485" s="1" t="s">
        <v>7</v>
      </c>
      <c r="F485" s="1">
        <v>1.8</v>
      </c>
    </row>
    <row r="486" spans="1:6" x14ac:dyDescent="0.3">
      <c r="A486" s="1" t="s">
        <v>39</v>
      </c>
      <c r="B486" s="1" t="s">
        <v>33</v>
      </c>
      <c r="C486" s="1" t="s">
        <v>49</v>
      </c>
      <c r="D486" s="1">
        <v>2019</v>
      </c>
      <c r="E486" s="1" t="s">
        <v>7</v>
      </c>
      <c r="F486" s="1">
        <v>0.3</v>
      </c>
    </row>
    <row r="487" spans="1:6" x14ac:dyDescent="0.3">
      <c r="A487" s="1" t="s">
        <v>39</v>
      </c>
      <c r="B487" s="1" t="s">
        <v>33</v>
      </c>
      <c r="C487" s="1" t="s">
        <v>50</v>
      </c>
      <c r="D487" s="1">
        <v>2019</v>
      </c>
      <c r="E487" s="1" t="s">
        <v>7</v>
      </c>
      <c r="F487" s="1">
        <v>0.5</v>
      </c>
    </row>
    <row r="488" spans="1:6" x14ac:dyDescent="0.3">
      <c r="A488" s="1" t="s">
        <v>39</v>
      </c>
      <c r="B488" s="1" t="s">
        <v>33</v>
      </c>
      <c r="C488" s="1" t="s">
        <v>51</v>
      </c>
      <c r="D488" s="1">
        <v>2019</v>
      </c>
      <c r="E488" s="1" t="s">
        <v>7</v>
      </c>
      <c r="F488" s="1">
        <v>0.2</v>
      </c>
    </row>
    <row r="489" spans="1:6" x14ac:dyDescent="0.3">
      <c r="A489" s="1" t="s">
        <v>39</v>
      </c>
      <c r="B489" s="1" t="s">
        <v>33</v>
      </c>
      <c r="C489" s="1" t="s">
        <v>52</v>
      </c>
      <c r="D489" s="1">
        <v>2019</v>
      </c>
      <c r="E489" s="1" t="s">
        <v>7</v>
      </c>
      <c r="F489" s="1">
        <v>0.7</v>
      </c>
    </row>
    <row r="490" spans="1:6" x14ac:dyDescent="0.3">
      <c r="A490" s="1" t="s">
        <v>39</v>
      </c>
      <c r="B490" s="1" t="s">
        <v>33</v>
      </c>
      <c r="C490" s="1" t="s">
        <v>53</v>
      </c>
      <c r="D490" s="1">
        <v>2019</v>
      </c>
      <c r="E490" s="1" t="s">
        <v>7</v>
      </c>
      <c r="F490" s="1">
        <v>1.4</v>
      </c>
    </row>
    <row r="491" spans="1:6" x14ac:dyDescent="0.3">
      <c r="A491" s="1" t="s">
        <v>39</v>
      </c>
      <c r="B491" s="1" t="s">
        <v>33</v>
      </c>
      <c r="C491" s="1" t="s">
        <v>54</v>
      </c>
      <c r="D491" s="1">
        <v>2019</v>
      </c>
      <c r="E491" s="1" t="s">
        <v>7</v>
      </c>
      <c r="F491" s="1">
        <v>0.4</v>
      </c>
    </row>
    <row r="492" spans="1:6" x14ac:dyDescent="0.3">
      <c r="A492" s="1" t="s">
        <v>39</v>
      </c>
      <c r="B492" s="1" t="s">
        <v>33</v>
      </c>
      <c r="C492" s="1" t="s">
        <v>55</v>
      </c>
      <c r="D492" s="1">
        <v>2019</v>
      </c>
      <c r="E492" s="1" t="s">
        <v>7</v>
      </c>
      <c r="F492" s="1">
        <v>0.4</v>
      </c>
    </row>
    <row r="493" spans="1:6" x14ac:dyDescent="0.3">
      <c r="A493" s="1" t="s">
        <v>39</v>
      </c>
      <c r="B493" s="1" t="s">
        <v>33</v>
      </c>
      <c r="C493" s="1" t="s">
        <v>56</v>
      </c>
      <c r="D493" s="1">
        <v>2019</v>
      </c>
      <c r="E493" s="1" t="s">
        <v>7</v>
      </c>
      <c r="F493" s="1">
        <v>0.1</v>
      </c>
    </row>
    <row r="494" spans="1:6" x14ac:dyDescent="0.3">
      <c r="A494" s="1" t="s">
        <v>39</v>
      </c>
      <c r="B494" s="1" t="s">
        <v>33</v>
      </c>
      <c r="C494" s="1" t="s">
        <v>57</v>
      </c>
      <c r="D494" s="1">
        <v>2019</v>
      </c>
      <c r="E494" s="1" t="s">
        <v>7</v>
      </c>
      <c r="F494" s="1">
        <v>0.3</v>
      </c>
    </row>
    <row r="495" spans="1:6" x14ac:dyDescent="0.3">
      <c r="A495" s="1" t="s">
        <v>39</v>
      </c>
      <c r="B495" s="1" t="s">
        <v>33</v>
      </c>
      <c r="C495" s="1" t="s">
        <v>58</v>
      </c>
      <c r="D495" s="1">
        <v>2019</v>
      </c>
      <c r="E495" s="1" t="s">
        <v>7</v>
      </c>
      <c r="F495" s="1">
        <v>0.1</v>
      </c>
    </row>
    <row r="496" spans="1:6" x14ac:dyDescent="0.3">
      <c r="A496" s="1" t="s">
        <v>39</v>
      </c>
      <c r="B496" s="1" t="s">
        <v>34</v>
      </c>
      <c r="C496" s="1" t="s">
        <v>40</v>
      </c>
      <c r="D496" s="1">
        <v>2019</v>
      </c>
      <c r="E496" s="1" t="s">
        <v>7</v>
      </c>
      <c r="F496" s="1">
        <v>5.0999999999999996</v>
      </c>
    </row>
    <row r="497" spans="1:6" x14ac:dyDescent="0.3">
      <c r="A497" s="1" t="s">
        <v>39</v>
      </c>
      <c r="B497" s="1" t="s">
        <v>34</v>
      </c>
      <c r="C497" s="1" t="s">
        <v>41</v>
      </c>
      <c r="D497" s="1">
        <v>2019</v>
      </c>
      <c r="E497" s="1" t="s">
        <v>7</v>
      </c>
      <c r="F497" s="1">
        <v>0.2</v>
      </c>
    </row>
    <row r="498" spans="1:6" x14ac:dyDescent="0.3">
      <c r="A498" s="1" t="s">
        <v>39</v>
      </c>
      <c r="B498" s="1" t="s">
        <v>34</v>
      </c>
      <c r="C498" s="1" t="s">
        <v>42</v>
      </c>
      <c r="D498" s="1">
        <v>2019</v>
      </c>
      <c r="E498" s="1" t="s">
        <v>7</v>
      </c>
      <c r="F498" s="1">
        <v>0.2</v>
      </c>
    </row>
    <row r="499" spans="1:6" x14ac:dyDescent="0.3">
      <c r="A499" s="1" t="s">
        <v>39</v>
      </c>
      <c r="B499" s="1" t="s">
        <v>34</v>
      </c>
      <c r="C499" s="1" t="s">
        <v>43</v>
      </c>
      <c r="D499" s="1">
        <v>2019</v>
      </c>
      <c r="E499" s="1" t="s">
        <v>7</v>
      </c>
    </row>
    <row r="500" spans="1:6" x14ac:dyDescent="0.3">
      <c r="A500" s="1" t="s">
        <v>39</v>
      </c>
      <c r="B500" s="1" t="s">
        <v>34</v>
      </c>
      <c r="C500" s="1" t="s">
        <v>44</v>
      </c>
      <c r="D500" s="1">
        <v>2019</v>
      </c>
      <c r="E500" s="1" t="s">
        <v>7</v>
      </c>
    </row>
    <row r="501" spans="1:6" x14ac:dyDescent="0.3">
      <c r="A501" s="1" t="s">
        <v>39</v>
      </c>
      <c r="B501" s="1" t="s">
        <v>34</v>
      </c>
      <c r="C501" s="1" t="s">
        <v>45</v>
      </c>
      <c r="D501" s="1">
        <v>2019</v>
      </c>
      <c r="E501" s="1" t="s">
        <v>7</v>
      </c>
    </row>
    <row r="502" spans="1:6" x14ac:dyDescent="0.3">
      <c r="A502" s="1" t="s">
        <v>39</v>
      </c>
      <c r="B502" s="1" t="s">
        <v>34</v>
      </c>
      <c r="C502" s="1" t="s">
        <v>46</v>
      </c>
      <c r="D502" s="1">
        <v>2019</v>
      </c>
      <c r="E502" s="1" t="s">
        <v>7</v>
      </c>
      <c r="F502" s="1">
        <v>0.5</v>
      </c>
    </row>
    <row r="503" spans="1:6" x14ac:dyDescent="0.3">
      <c r="A503" s="1" t="s">
        <v>39</v>
      </c>
      <c r="B503" s="1" t="s">
        <v>34</v>
      </c>
      <c r="C503" s="1" t="s">
        <v>47</v>
      </c>
      <c r="D503" s="1">
        <v>2019</v>
      </c>
      <c r="E503" s="1" t="s">
        <v>7</v>
      </c>
      <c r="F503" s="1">
        <v>1</v>
      </c>
    </row>
    <row r="504" spans="1:6" x14ac:dyDescent="0.3">
      <c r="A504" s="1" t="s">
        <v>39</v>
      </c>
      <c r="B504" s="1" t="s">
        <v>34</v>
      </c>
      <c r="C504" s="1" t="s">
        <v>48</v>
      </c>
      <c r="D504" s="1">
        <v>2019</v>
      </c>
      <c r="E504" s="1" t="s">
        <v>7</v>
      </c>
      <c r="F504" s="1">
        <v>1</v>
      </c>
    </row>
    <row r="505" spans="1:6" x14ac:dyDescent="0.3">
      <c r="A505" s="1" t="s">
        <v>39</v>
      </c>
      <c r="B505" s="1" t="s">
        <v>34</v>
      </c>
      <c r="C505" s="1" t="s">
        <v>49</v>
      </c>
      <c r="D505" s="1">
        <v>2019</v>
      </c>
      <c r="E505" s="1" t="s">
        <v>7</v>
      </c>
      <c r="F505" s="1">
        <v>1.6</v>
      </c>
    </row>
    <row r="506" spans="1:6" x14ac:dyDescent="0.3">
      <c r="A506" s="1" t="s">
        <v>39</v>
      </c>
      <c r="B506" s="1" t="s">
        <v>34</v>
      </c>
      <c r="C506" s="1" t="s">
        <v>50</v>
      </c>
      <c r="D506" s="1">
        <v>2019</v>
      </c>
      <c r="E506" s="1" t="s">
        <v>7</v>
      </c>
      <c r="F506" s="1">
        <v>0.5</v>
      </c>
    </row>
    <row r="507" spans="1:6" x14ac:dyDescent="0.3">
      <c r="A507" s="1" t="s">
        <v>39</v>
      </c>
      <c r="B507" s="1" t="s">
        <v>34</v>
      </c>
      <c r="C507" s="1" t="s">
        <v>51</v>
      </c>
      <c r="D507" s="1">
        <v>2019</v>
      </c>
      <c r="E507" s="1" t="s">
        <v>7</v>
      </c>
      <c r="F507" s="1">
        <v>0</v>
      </c>
    </row>
    <row r="508" spans="1:6" x14ac:dyDescent="0.3">
      <c r="A508" s="1" t="s">
        <v>39</v>
      </c>
      <c r="B508" s="1" t="s">
        <v>34</v>
      </c>
      <c r="C508" s="1" t="s">
        <v>52</v>
      </c>
      <c r="D508" s="1">
        <v>2019</v>
      </c>
      <c r="E508" s="1" t="s">
        <v>7</v>
      </c>
      <c r="F508" s="1">
        <v>0.8</v>
      </c>
    </row>
    <row r="509" spans="1:6" x14ac:dyDescent="0.3">
      <c r="A509" s="1" t="s">
        <v>39</v>
      </c>
      <c r="B509" s="1" t="s">
        <v>34</v>
      </c>
      <c r="C509" s="1" t="s">
        <v>53</v>
      </c>
      <c r="D509" s="1">
        <v>2019</v>
      </c>
      <c r="E509" s="1" t="s">
        <v>7</v>
      </c>
      <c r="F509" s="1">
        <v>0.2</v>
      </c>
    </row>
    <row r="510" spans="1:6" x14ac:dyDescent="0.3">
      <c r="A510" s="1" t="s">
        <v>39</v>
      </c>
      <c r="B510" s="1" t="s">
        <v>34</v>
      </c>
      <c r="C510" s="1" t="s">
        <v>54</v>
      </c>
      <c r="D510" s="1">
        <v>2019</v>
      </c>
      <c r="E510" s="1" t="s">
        <v>7</v>
      </c>
      <c r="F510" s="1">
        <v>0.2</v>
      </c>
    </row>
    <row r="511" spans="1:6" x14ac:dyDescent="0.3">
      <c r="A511" s="1" t="s">
        <v>39</v>
      </c>
      <c r="B511" s="1" t="s">
        <v>34</v>
      </c>
      <c r="C511" s="1" t="s">
        <v>55</v>
      </c>
      <c r="D511" s="1">
        <v>2019</v>
      </c>
      <c r="E511" s="1" t="s">
        <v>7</v>
      </c>
      <c r="F511" s="1">
        <v>0.6</v>
      </c>
    </row>
    <row r="512" spans="1:6" x14ac:dyDescent="0.3">
      <c r="A512" s="1" t="s">
        <v>39</v>
      </c>
      <c r="B512" s="1" t="s">
        <v>34</v>
      </c>
      <c r="C512" s="1" t="s">
        <v>56</v>
      </c>
      <c r="D512" s="1">
        <v>2019</v>
      </c>
      <c r="E512" s="1" t="s">
        <v>7</v>
      </c>
      <c r="F512" s="1">
        <v>0</v>
      </c>
    </row>
    <row r="513" spans="1:6" x14ac:dyDescent="0.3">
      <c r="A513" s="1" t="s">
        <v>39</v>
      </c>
      <c r="B513" s="1" t="s">
        <v>34</v>
      </c>
      <c r="C513" s="1" t="s">
        <v>57</v>
      </c>
      <c r="D513" s="1">
        <v>2019</v>
      </c>
      <c r="E513" s="1" t="s">
        <v>7</v>
      </c>
      <c r="F513" s="1">
        <v>0.2</v>
      </c>
    </row>
    <row r="514" spans="1:6" x14ac:dyDescent="0.3">
      <c r="A514" s="1" t="s">
        <v>39</v>
      </c>
      <c r="B514" s="1" t="s">
        <v>34</v>
      </c>
      <c r="C514" s="1" t="s">
        <v>58</v>
      </c>
      <c r="D514" s="1">
        <v>2019</v>
      </c>
      <c r="E514" s="1" t="s">
        <v>7</v>
      </c>
      <c r="F514" s="1">
        <v>0.1</v>
      </c>
    </row>
    <row r="515" spans="1:6" x14ac:dyDescent="0.3">
      <c r="A515" s="1" t="s">
        <v>37</v>
      </c>
      <c r="B515" s="1" t="s">
        <v>5</v>
      </c>
      <c r="C515" s="1" t="s">
        <v>40</v>
      </c>
      <c r="D515" s="1">
        <v>2018</v>
      </c>
      <c r="E515" s="1" t="s">
        <v>7</v>
      </c>
      <c r="F515" s="1">
        <v>15</v>
      </c>
    </row>
    <row r="516" spans="1:6" x14ac:dyDescent="0.3">
      <c r="A516" s="1" t="s">
        <v>37</v>
      </c>
      <c r="B516" s="1" t="s">
        <v>5</v>
      </c>
      <c r="C516" s="1" t="s">
        <v>41</v>
      </c>
      <c r="D516" s="1">
        <v>2018</v>
      </c>
      <c r="E516" s="1" t="s">
        <v>7</v>
      </c>
      <c r="F516" s="1">
        <v>1</v>
      </c>
    </row>
    <row r="517" spans="1:6" x14ac:dyDescent="0.3">
      <c r="A517" s="1" t="s">
        <v>37</v>
      </c>
      <c r="B517" s="1" t="s">
        <v>5</v>
      </c>
      <c r="C517" s="1" t="s">
        <v>42</v>
      </c>
      <c r="D517" s="1">
        <v>2018</v>
      </c>
      <c r="E517" s="1" t="s">
        <v>7</v>
      </c>
      <c r="F517" s="1">
        <v>0.2</v>
      </c>
    </row>
    <row r="518" spans="1:6" x14ac:dyDescent="0.3">
      <c r="A518" s="1" t="s">
        <v>37</v>
      </c>
      <c r="B518" s="1" t="s">
        <v>5</v>
      </c>
      <c r="C518" s="1" t="s">
        <v>43</v>
      </c>
      <c r="D518" s="1">
        <v>2018</v>
      </c>
      <c r="E518" s="1" t="s">
        <v>7</v>
      </c>
      <c r="F518" s="1">
        <v>1.3</v>
      </c>
    </row>
    <row r="519" spans="1:6" x14ac:dyDescent="0.3">
      <c r="A519" s="1" t="s">
        <v>37</v>
      </c>
      <c r="B519" s="1" t="s">
        <v>5</v>
      </c>
      <c r="C519" s="1" t="s">
        <v>44</v>
      </c>
      <c r="D519" s="1">
        <v>2018</v>
      </c>
      <c r="E519" s="1" t="s">
        <v>7</v>
      </c>
      <c r="F519" s="1">
        <v>1.9</v>
      </c>
    </row>
    <row r="520" spans="1:6" x14ac:dyDescent="0.3">
      <c r="A520" s="1" t="s">
        <v>37</v>
      </c>
      <c r="B520" s="1" t="s">
        <v>5</v>
      </c>
      <c r="C520" s="1" t="s">
        <v>45</v>
      </c>
      <c r="D520" s="1">
        <v>2018</v>
      </c>
      <c r="E520" s="1" t="s">
        <v>7</v>
      </c>
      <c r="F520" s="1">
        <v>0.3</v>
      </c>
    </row>
    <row r="521" spans="1:6" x14ac:dyDescent="0.3">
      <c r="A521" s="1" t="s">
        <v>37</v>
      </c>
      <c r="B521" s="1" t="s">
        <v>5</v>
      </c>
      <c r="C521" s="1" t="s">
        <v>46</v>
      </c>
      <c r="D521" s="1">
        <v>2018</v>
      </c>
      <c r="E521" s="1" t="s">
        <v>7</v>
      </c>
      <c r="F521" s="1">
        <v>2.2999999999999998</v>
      </c>
    </row>
    <row r="522" spans="1:6" x14ac:dyDescent="0.3">
      <c r="A522" s="1" t="s">
        <v>37</v>
      </c>
      <c r="B522" s="1" t="s">
        <v>5</v>
      </c>
      <c r="C522" s="1" t="s">
        <v>47</v>
      </c>
      <c r="D522" s="1">
        <v>2018</v>
      </c>
      <c r="E522" s="1" t="s">
        <v>7</v>
      </c>
      <c r="F522" s="1">
        <v>3.6</v>
      </c>
    </row>
    <row r="523" spans="1:6" x14ac:dyDescent="0.3">
      <c r="A523" s="1" t="s">
        <v>37</v>
      </c>
      <c r="B523" s="1" t="s">
        <v>5</v>
      </c>
      <c r="C523" s="1" t="s">
        <v>48</v>
      </c>
      <c r="D523" s="1">
        <v>2018</v>
      </c>
      <c r="E523" s="1" t="s">
        <v>7</v>
      </c>
      <c r="F523" s="1">
        <v>9</v>
      </c>
    </row>
    <row r="524" spans="1:6" x14ac:dyDescent="0.3">
      <c r="A524" s="1" t="s">
        <v>37</v>
      </c>
      <c r="B524" s="1" t="s">
        <v>5</v>
      </c>
      <c r="C524" s="1" t="s">
        <v>49</v>
      </c>
      <c r="D524" s="1">
        <v>2018</v>
      </c>
      <c r="E524" s="1" t="s">
        <v>7</v>
      </c>
      <c r="F524" s="1">
        <v>5</v>
      </c>
    </row>
    <row r="525" spans="1:6" x14ac:dyDescent="0.3">
      <c r="A525" s="1" t="s">
        <v>37</v>
      </c>
      <c r="B525" s="1" t="s">
        <v>5</v>
      </c>
      <c r="C525" s="1" t="s">
        <v>50</v>
      </c>
      <c r="D525" s="1">
        <v>2018</v>
      </c>
      <c r="E525" s="1" t="s">
        <v>7</v>
      </c>
      <c r="F525" s="1">
        <v>1.6</v>
      </c>
    </row>
    <row r="526" spans="1:6" x14ac:dyDescent="0.3">
      <c r="A526" s="1" t="s">
        <v>37</v>
      </c>
      <c r="B526" s="1" t="s">
        <v>5</v>
      </c>
      <c r="C526" s="1" t="s">
        <v>51</v>
      </c>
      <c r="D526" s="1">
        <v>2018</v>
      </c>
      <c r="E526" s="1" t="s">
        <v>7</v>
      </c>
      <c r="F526" s="1">
        <v>1.7</v>
      </c>
    </row>
    <row r="527" spans="1:6" x14ac:dyDescent="0.3">
      <c r="A527" s="1" t="s">
        <v>37</v>
      </c>
      <c r="B527" s="1" t="s">
        <v>5</v>
      </c>
      <c r="C527" s="1" t="s">
        <v>52</v>
      </c>
      <c r="D527" s="1">
        <v>2018</v>
      </c>
      <c r="E527" s="1" t="s">
        <v>7</v>
      </c>
      <c r="F527" s="1">
        <v>6.2</v>
      </c>
    </row>
    <row r="528" spans="1:6" x14ac:dyDescent="0.3">
      <c r="A528" s="1" t="s">
        <v>37</v>
      </c>
      <c r="B528" s="1" t="s">
        <v>5</v>
      </c>
      <c r="C528" s="1" t="s">
        <v>53</v>
      </c>
      <c r="D528" s="1">
        <v>2018</v>
      </c>
      <c r="E528" s="1" t="s">
        <v>7</v>
      </c>
      <c r="F528" s="1">
        <v>6.6</v>
      </c>
    </row>
    <row r="529" spans="1:6" x14ac:dyDescent="0.3">
      <c r="A529" s="1" t="s">
        <v>37</v>
      </c>
      <c r="B529" s="1" t="s">
        <v>5</v>
      </c>
      <c r="C529" s="1" t="s">
        <v>54</v>
      </c>
      <c r="D529" s="1">
        <v>2018</v>
      </c>
      <c r="E529" s="1" t="s">
        <v>7</v>
      </c>
      <c r="F529" s="1">
        <v>1.9</v>
      </c>
    </row>
    <row r="530" spans="1:6" x14ac:dyDescent="0.3">
      <c r="A530" s="1" t="s">
        <v>37</v>
      </c>
      <c r="B530" s="1" t="s">
        <v>5</v>
      </c>
      <c r="C530" s="1" t="s">
        <v>55</v>
      </c>
      <c r="D530" s="1">
        <v>2018</v>
      </c>
      <c r="E530" s="1" t="s">
        <v>7</v>
      </c>
      <c r="F530" s="1">
        <v>0.8</v>
      </c>
    </row>
    <row r="531" spans="1:6" x14ac:dyDescent="0.3">
      <c r="A531" s="1" t="s">
        <v>37</v>
      </c>
      <c r="B531" s="1" t="s">
        <v>5</v>
      </c>
      <c r="C531" s="1" t="s">
        <v>56</v>
      </c>
      <c r="D531" s="1">
        <v>2018</v>
      </c>
      <c r="E531" s="1" t="s">
        <v>7</v>
      </c>
      <c r="F531" s="1">
        <v>0.6</v>
      </c>
    </row>
    <row r="532" spans="1:6" x14ac:dyDescent="0.3">
      <c r="A532" s="1" t="s">
        <v>37</v>
      </c>
      <c r="B532" s="1" t="s">
        <v>5</v>
      </c>
      <c r="C532" s="1" t="s">
        <v>57</v>
      </c>
      <c r="D532" s="1">
        <v>2018</v>
      </c>
      <c r="E532" s="1" t="s">
        <v>7</v>
      </c>
      <c r="F532" s="1">
        <v>0.6</v>
      </c>
    </row>
    <row r="533" spans="1:6" x14ac:dyDescent="0.3">
      <c r="A533" s="1" t="s">
        <v>37</v>
      </c>
      <c r="B533" s="1" t="s">
        <v>5</v>
      </c>
      <c r="C533" s="1" t="s">
        <v>58</v>
      </c>
      <c r="D533" s="1">
        <v>2018</v>
      </c>
      <c r="E533" s="1" t="s">
        <v>7</v>
      </c>
      <c r="F533" s="1">
        <v>0.4</v>
      </c>
    </row>
    <row r="534" spans="1:6" x14ac:dyDescent="0.3">
      <c r="A534" s="1" t="s">
        <v>37</v>
      </c>
      <c r="B534" s="1" t="s">
        <v>33</v>
      </c>
      <c r="C534" s="1" t="s">
        <v>40</v>
      </c>
      <c r="D534" s="1">
        <v>2018</v>
      </c>
      <c r="E534" s="1" t="s">
        <v>7</v>
      </c>
      <c r="F534" s="1">
        <v>7.5</v>
      </c>
    </row>
    <row r="535" spans="1:6" x14ac:dyDescent="0.3">
      <c r="A535" s="1" t="s">
        <v>37</v>
      </c>
      <c r="B535" s="1" t="s">
        <v>33</v>
      </c>
      <c r="C535" s="1" t="s">
        <v>41</v>
      </c>
      <c r="D535" s="1">
        <v>2018</v>
      </c>
      <c r="E535" s="1" t="s">
        <v>7</v>
      </c>
      <c r="F535" s="1">
        <v>0.6</v>
      </c>
    </row>
    <row r="536" spans="1:6" x14ac:dyDescent="0.3">
      <c r="A536" s="1" t="s">
        <v>37</v>
      </c>
      <c r="B536" s="1" t="s">
        <v>33</v>
      </c>
      <c r="C536" s="1" t="s">
        <v>42</v>
      </c>
      <c r="D536" s="1">
        <v>2018</v>
      </c>
      <c r="E536" s="1" t="s">
        <v>7</v>
      </c>
    </row>
    <row r="537" spans="1:6" x14ac:dyDescent="0.3">
      <c r="A537" s="1" t="s">
        <v>37</v>
      </c>
      <c r="B537" s="1" t="s">
        <v>33</v>
      </c>
      <c r="C537" s="1" t="s">
        <v>43</v>
      </c>
      <c r="D537" s="1">
        <v>2018</v>
      </c>
      <c r="E537" s="1" t="s">
        <v>7</v>
      </c>
      <c r="F537" s="1">
        <v>1.3</v>
      </c>
    </row>
    <row r="538" spans="1:6" x14ac:dyDescent="0.3">
      <c r="A538" s="1" t="s">
        <v>37</v>
      </c>
      <c r="B538" s="1" t="s">
        <v>33</v>
      </c>
      <c r="C538" s="1" t="s">
        <v>44</v>
      </c>
      <c r="D538" s="1">
        <v>2018</v>
      </c>
      <c r="E538" s="1" t="s">
        <v>7</v>
      </c>
      <c r="F538" s="1">
        <v>1.8</v>
      </c>
    </row>
    <row r="539" spans="1:6" x14ac:dyDescent="0.3">
      <c r="A539" s="1" t="s">
        <v>37</v>
      </c>
      <c r="B539" s="1" t="s">
        <v>33</v>
      </c>
      <c r="C539" s="1" t="s">
        <v>45</v>
      </c>
      <c r="D539" s="1">
        <v>2018</v>
      </c>
      <c r="E539" s="1" t="s">
        <v>7</v>
      </c>
      <c r="F539" s="1">
        <v>0.3</v>
      </c>
    </row>
    <row r="540" spans="1:6" x14ac:dyDescent="0.3">
      <c r="A540" s="1" t="s">
        <v>37</v>
      </c>
      <c r="B540" s="1" t="s">
        <v>33</v>
      </c>
      <c r="C540" s="1" t="s">
        <v>46</v>
      </c>
      <c r="D540" s="1">
        <v>2018</v>
      </c>
      <c r="E540" s="1" t="s">
        <v>7</v>
      </c>
      <c r="F540" s="1">
        <v>0.9</v>
      </c>
    </row>
    <row r="541" spans="1:6" x14ac:dyDescent="0.3">
      <c r="A541" s="1" t="s">
        <v>37</v>
      </c>
      <c r="B541" s="1" t="s">
        <v>33</v>
      </c>
      <c r="C541" s="1" t="s">
        <v>47</v>
      </c>
      <c r="D541" s="1">
        <v>2018</v>
      </c>
      <c r="E541" s="1" t="s">
        <v>7</v>
      </c>
      <c r="F541" s="1">
        <v>2.4</v>
      </c>
    </row>
    <row r="542" spans="1:6" x14ac:dyDescent="0.3">
      <c r="A542" s="1" t="s">
        <v>37</v>
      </c>
      <c r="B542" s="1" t="s">
        <v>33</v>
      </c>
      <c r="C542" s="1" t="s">
        <v>48</v>
      </c>
      <c r="D542" s="1">
        <v>2018</v>
      </c>
      <c r="E542" s="1" t="s">
        <v>7</v>
      </c>
      <c r="F542" s="1">
        <v>6.7</v>
      </c>
    </row>
    <row r="543" spans="1:6" x14ac:dyDescent="0.3">
      <c r="A543" s="1" t="s">
        <v>37</v>
      </c>
      <c r="B543" s="1" t="s">
        <v>33</v>
      </c>
      <c r="C543" s="1" t="s">
        <v>49</v>
      </c>
      <c r="D543" s="1">
        <v>2018</v>
      </c>
      <c r="E543" s="1" t="s">
        <v>7</v>
      </c>
      <c r="F543" s="1">
        <v>4.3</v>
      </c>
    </row>
    <row r="544" spans="1:6" x14ac:dyDescent="0.3">
      <c r="A544" s="1" t="s">
        <v>37</v>
      </c>
      <c r="B544" s="1" t="s">
        <v>33</v>
      </c>
      <c r="C544" s="1" t="s">
        <v>50</v>
      </c>
      <c r="D544" s="1">
        <v>2018</v>
      </c>
      <c r="E544" s="1" t="s">
        <v>7</v>
      </c>
      <c r="F544" s="1">
        <v>0.8</v>
      </c>
    </row>
    <row r="545" spans="1:6" x14ac:dyDescent="0.3">
      <c r="A545" s="1" t="s">
        <v>37</v>
      </c>
      <c r="B545" s="1" t="s">
        <v>33</v>
      </c>
      <c r="C545" s="1" t="s">
        <v>51</v>
      </c>
      <c r="D545" s="1">
        <v>2018</v>
      </c>
      <c r="E545" s="1" t="s">
        <v>7</v>
      </c>
      <c r="F545" s="1">
        <v>0.6</v>
      </c>
    </row>
    <row r="546" spans="1:6" x14ac:dyDescent="0.3">
      <c r="A546" s="1" t="s">
        <v>37</v>
      </c>
      <c r="B546" s="1" t="s">
        <v>33</v>
      </c>
      <c r="C546" s="1" t="s">
        <v>52</v>
      </c>
      <c r="D546" s="1">
        <v>2018</v>
      </c>
      <c r="E546" s="1" t="s">
        <v>7</v>
      </c>
      <c r="F546" s="1">
        <v>4.2</v>
      </c>
    </row>
    <row r="547" spans="1:6" x14ac:dyDescent="0.3">
      <c r="A547" s="1" t="s">
        <v>37</v>
      </c>
      <c r="B547" s="1" t="s">
        <v>33</v>
      </c>
      <c r="C547" s="1" t="s">
        <v>53</v>
      </c>
      <c r="D547" s="1">
        <v>2018</v>
      </c>
      <c r="E547" s="1" t="s">
        <v>7</v>
      </c>
      <c r="F547" s="1">
        <v>4.5</v>
      </c>
    </row>
    <row r="548" spans="1:6" x14ac:dyDescent="0.3">
      <c r="A548" s="1" t="s">
        <v>37</v>
      </c>
      <c r="B548" s="1" t="s">
        <v>33</v>
      </c>
      <c r="C548" s="1" t="s">
        <v>54</v>
      </c>
      <c r="D548" s="1">
        <v>2018</v>
      </c>
      <c r="E548" s="1" t="s">
        <v>7</v>
      </c>
      <c r="F548" s="1">
        <v>1.2</v>
      </c>
    </row>
    <row r="549" spans="1:6" x14ac:dyDescent="0.3">
      <c r="A549" s="1" t="s">
        <v>37</v>
      </c>
      <c r="B549" s="1" t="s">
        <v>33</v>
      </c>
      <c r="C549" s="1" t="s">
        <v>55</v>
      </c>
      <c r="D549" s="1">
        <v>2018</v>
      </c>
      <c r="E549" s="1" t="s">
        <v>7</v>
      </c>
      <c r="F549" s="1">
        <v>0.4</v>
      </c>
    </row>
    <row r="550" spans="1:6" x14ac:dyDescent="0.3">
      <c r="A550" s="1" t="s">
        <v>37</v>
      </c>
      <c r="B550" s="1" t="s">
        <v>33</v>
      </c>
      <c r="C550" s="1" t="s">
        <v>56</v>
      </c>
      <c r="D550" s="1">
        <v>2018</v>
      </c>
      <c r="E550" s="1" t="s">
        <v>7</v>
      </c>
      <c r="F550" s="1">
        <v>0.3</v>
      </c>
    </row>
    <row r="551" spans="1:6" x14ac:dyDescent="0.3">
      <c r="A551" s="1" t="s">
        <v>37</v>
      </c>
      <c r="B551" s="1" t="s">
        <v>33</v>
      </c>
      <c r="C551" s="1" t="s">
        <v>57</v>
      </c>
      <c r="D551" s="1">
        <v>2018</v>
      </c>
      <c r="E551" s="1" t="s">
        <v>7</v>
      </c>
      <c r="F551" s="1">
        <v>0.2</v>
      </c>
    </row>
    <row r="552" spans="1:6" x14ac:dyDescent="0.3">
      <c r="A552" s="1" t="s">
        <v>37</v>
      </c>
      <c r="B552" s="1" t="s">
        <v>33</v>
      </c>
      <c r="C552" s="1" t="s">
        <v>58</v>
      </c>
      <c r="D552" s="1">
        <v>2018</v>
      </c>
      <c r="E552" s="1" t="s">
        <v>7</v>
      </c>
      <c r="F552" s="1">
        <v>0.1</v>
      </c>
    </row>
    <row r="553" spans="1:6" x14ac:dyDescent="0.3">
      <c r="A553" s="1" t="s">
        <v>37</v>
      </c>
      <c r="B553" s="1" t="s">
        <v>34</v>
      </c>
      <c r="C553" s="1" t="s">
        <v>40</v>
      </c>
      <c r="D553" s="1">
        <v>2018</v>
      </c>
      <c r="E553" s="1" t="s">
        <v>7</v>
      </c>
      <c r="F553" s="1">
        <v>7.6</v>
      </c>
    </row>
    <row r="554" spans="1:6" x14ac:dyDescent="0.3">
      <c r="A554" s="1" t="s">
        <v>37</v>
      </c>
      <c r="B554" s="1" t="s">
        <v>34</v>
      </c>
      <c r="C554" s="1" t="s">
        <v>41</v>
      </c>
      <c r="D554" s="1">
        <v>2018</v>
      </c>
      <c r="E554" s="1" t="s">
        <v>7</v>
      </c>
      <c r="F554" s="1">
        <v>0.4</v>
      </c>
    </row>
    <row r="555" spans="1:6" x14ac:dyDescent="0.3">
      <c r="A555" s="1" t="s">
        <v>37</v>
      </c>
      <c r="B555" s="1" t="s">
        <v>34</v>
      </c>
      <c r="C555" s="1" t="s">
        <v>42</v>
      </c>
      <c r="D555" s="1">
        <v>2018</v>
      </c>
      <c r="E555" s="1" t="s">
        <v>7</v>
      </c>
      <c r="F555" s="1">
        <v>0.2</v>
      </c>
    </row>
    <row r="556" spans="1:6" x14ac:dyDescent="0.3">
      <c r="A556" s="1" t="s">
        <v>37</v>
      </c>
      <c r="B556" s="1" t="s">
        <v>34</v>
      </c>
      <c r="C556" s="1" t="s">
        <v>43</v>
      </c>
      <c r="D556" s="1">
        <v>2018</v>
      </c>
      <c r="E556" s="1" t="s">
        <v>7</v>
      </c>
    </row>
    <row r="557" spans="1:6" x14ac:dyDescent="0.3">
      <c r="A557" s="1" t="s">
        <v>37</v>
      </c>
      <c r="B557" s="1" t="s">
        <v>34</v>
      </c>
      <c r="C557" s="1" t="s">
        <v>44</v>
      </c>
      <c r="D557" s="1">
        <v>2018</v>
      </c>
      <c r="E557" s="1" t="s">
        <v>7</v>
      </c>
      <c r="F557" s="1">
        <v>0.1</v>
      </c>
    </row>
    <row r="558" spans="1:6" x14ac:dyDescent="0.3">
      <c r="A558" s="1" t="s">
        <v>37</v>
      </c>
      <c r="B558" s="1" t="s">
        <v>34</v>
      </c>
      <c r="C558" s="1" t="s">
        <v>45</v>
      </c>
      <c r="D558" s="1">
        <v>2018</v>
      </c>
      <c r="E558" s="1" t="s">
        <v>7</v>
      </c>
      <c r="F558" s="1">
        <v>0.1</v>
      </c>
    </row>
    <row r="559" spans="1:6" x14ac:dyDescent="0.3">
      <c r="A559" s="1" t="s">
        <v>37</v>
      </c>
      <c r="B559" s="1" t="s">
        <v>34</v>
      </c>
      <c r="C559" s="1" t="s">
        <v>46</v>
      </c>
      <c r="D559" s="1">
        <v>2018</v>
      </c>
      <c r="E559" s="1" t="s">
        <v>7</v>
      </c>
      <c r="F559" s="1">
        <v>1.5</v>
      </c>
    </row>
    <row r="560" spans="1:6" x14ac:dyDescent="0.3">
      <c r="A560" s="1" t="s">
        <v>37</v>
      </c>
      <c r="B560" s="1" t="s">
        <v>34</v>
      </c>
      <c r="C560" s="1" t="s">
        <v>47</v>
      </c>
      <c r="D560" s="1">
        <v>2018</v>
      </c>
      <c r="E560" s="1" t="s">
        <v>7</v>
      </c>
      <c r="F560" s="1">
        <v>1.2</v>
      </c>
    </row>
    <row r="561" spans="1:6" x14ac:dyDescent="0.3">
      <c r="A561" s="1" t="s">
        <v>37</v>
      </c>
      <c r="B561" s="1" t="s">
        <v>34</v>
      </c>
      <c r="C561" s="1" t="s">
        <v>48</v>
      </c>
      <c r="D561" s="1">
        <v>2018</v>
      </c>
      <c r="E561" s="1" t="s">
        <v>7</v>
      </c>
      <c r="F561" s="1">
        <v>2.2999999999999998</v>
      </c>
    </row>
    <row r="562" spans="1:6" x14ac:dyDescent="0.3">
      <c r="A562" s="1" t="s">
        <v>37</v>
      </c>
      <c r="B562" s="1" t="s">
        <v>34</v>
      </c>
      <c r="C562" s="1" t="s">
        <v>49</v>
      </c>
      <c r="D562" s="1">
        <v>2018</v>
      </c>
      <c r="E562" s="1" t="s">
        <v>7</v>
      </c>
      <c r="F562" s="1">
        <v>0.7</v>
      </c>
    </row>
    <row r="563" spans="1:6" x14ac:dyDescent="0.3">
      <c r="A563" s="1" t="s">
        <v>37</v>
      </c>
      <c r="B563" s="1" t="s">
        <v>34</v>
      </c>
      <c r="C563" s="1" t="s">
        <v>50</v>
      </c>
      <c r="D563" s="1">
        <v>2018</v>
      </c>
      <c r="E563" s="1" t="s">
        <v>7</v>
      </c>
      <c r="F563" s="1">
        <v>0.8</v>
      </c>
    </row>
    <row r="564" spans="1:6" x14ac:dyDescent="0.3">
      <c r="A564" s="1" t="s">
        <v>37</v>
      </c>
      <c r="B564" s="1" t="s">
        <v>34</v>
      </c>
      <c r="C564" s="1" t="s">
        <v>51</v>
      </c>
      <c r="D564" s="1">
        <v>2018</v>
      </c>
      <c r="E564" s="1" t="s">
        <v>7</v>
      </c>
      <c r="F564" s="1">
        <v>1.1000000000000001</v>
      </c>
    </row>
    <row r="565" spans="1:6" x14ac:dyDescent="0.3">
      <c r="A565" s="1" t="s">
        <v>37</v>
      </c>
      <c r="B565" s="1" t="s">
        <v>34</v>
      </c>
      <c r="C565" s="1" t="s">
        <v>52</v>
      </c>
      <c r="D565" s="1">
        <v>2018</v>
      </c>
      <c r="E565" s="1" t="s">
        <v>7</v>
      </c>
      <c r="F565" s="1">
        <v>2</v>
      </c>
    </row>
    <row r="566" spans="1:6" x14ac:dyDescent="0.3">
      <c r="A566" s="1" t="s">
        <v>37</v>
      </c>
      <c r="B566" s="1" t="s">
        <v>34</v>
      </c>
      <c r="C566" s="1" t="s">
        <v>53</v>
      </c>
      <c r="D566" s="1">
        <v>2018</v>
      </c>
      <c r="E566" s="1" t="s">
        <v>7</v>
      </c>
      <c r="F566" s="1">
        <v>2.1</v>
      </c>
    </row>
    <row r="567" spans="1:6" x14ac:dyDescent="0.3">
      <c r="A567" s="1" t="s">
        <v>37</v>
      </c>
      <c r="B567" s="1" t="s">
        <v>34</v>
      </c>
      <c r="C567" s="1" t="s">
        <v>54</v>
      </c>
      <c r="D567" s="1">
        <v>2018</v>
      </c>
      <c r="E567" s="1" t="s">
        <v>7</v>
      </c>
      <c r="F567" s="1">
        <v>0.7</v>
      </c>
    </row>
    <row r="568" spans="1:6" x14ac:dyDescent="0.3">
      <c r="A568" s="1" t="s">
        <v>37</v>
      </c>
      <c r="B568" s="1" t="s">
        <v>34</v>
      </c>
      <c r="C568" s="1" t="s">
        <v>55</v>
      </c>
      <c r="D568" s="1">
        <v>2018</v>
      </c>
      <c r="E568" s="1" t="s">
        <v>7</v>
      </c>
      <c r="F568" s="1">
        <v>0.4</v>
      </c>
    </row>
    <row r="569" spans="1:6" x14ac:dyDescent="0.3">
      <c r="A569" s="1" t="s">
        <v>37</v>
      </c>
      <c r="B569" s="1" t="s">
        <v>34</v>
      </c>
      <c r="C569" s="1" t="s">
        <v>56</v>
      </c>
      <c r="D569" s="1">
        <v>2018</v>
      </c>
      <c r="E569" s="1" t="s">
        <v>7</v>
      </c>
      <c r="F569" s="1">
        <v>0.3</v>
      </c>
    </row>
    <row r="570" spans="1:6" x14ac:dyDescent="0.3">
      <c r="A570" s="1" t="s">
        <v>37</v>
      </c>
      <c r="B570" s="1" t="s">
        <v>34</v>
      </c>
      <c r="C570" s="1" t="s">
        <v>57</v>
      </c>
      <c r="D570" s="1">
        <v>2018</v>
      </c>
      <c r="E570" s="1" t="s">
        <v>7</v>
      </c>
      <c r="F570" s="1">
        <v>0.4</v>
      </c>
    </row>
    <row r="571" spans="1:6" x14ac:dyDescent="0.3">
      <c r="A571" s="1" t="s">
        <v>37</v>
      </c>
      <c r="B571" s="1" t="s">
        <v>34</v>
      </c>
      <c r="C571" s="1" t="s">
        <v>58</v>
      </c>
      <c r="D571" s="1">
        <v>2018</v>
      </c>
      <c r="E571" s="1" t="s">
        <v>7</v>
      </c>
      <c r="F571" s="1">
        <v>0.3</v>
      </c>
    </row>
    <row r="572" spans="1:6" x14ac:dyDescent="0.3">
      <c r="A572" s="1" t="s">
        <v>38</v>
      </c>
      <c r="B572" s="1" t="s">
        <v>5</v>
      </c>
      <c r="C572" s="1" t="s">
        <v>40</v>
      </c>
      <c r="D572" s="1">
        <v>2018</v>
      </c>
      <c r="E572" s="1" t="s">
        <v>7</v>
      </c>
      <c r="F572" s="1">
        <v>9.3000000000000007</v>
      </c>
    </row>
    <row r="573" spans="1:6" x14ac:dyDescent="0.3">
      <c r="A573" s="1" t="s">
        <v>38</v>
      </c>
      <c r="B573" s="1" t="s">
        <v>5</v>
      </c>
      <c r="C573" s="1" t="s">
        <v>41</v>
      </c>
      <c r="D573" s="1">
        <v>2018</v>
      </c>
      <c r="E573" s="1" t="s">
        <v>7</v>
      </c>
      <c r="F573" s="1">
        <v>0.5</v>
      </c>
    </row>
    <row r="574" spans="1:6" x14ac:dyDescent="0.3">
      <c r="A574" s="1" t="s">
        <v>38</v>
      </c>
      <c r="B574" s="1" t="s">
        <v>5</v>
      </c>
      <c r="C574" s="1" t="s">
        <v>42</v>
      </c>
      <c r="D574" s="1">
        <v>2018</v>
      </c>
      <c r="E574" s="1" t="s">
        <v>7</v>
      </c>
      <c r="F574" s="1">
        <v>0.2</v>
      </c>
    </row>
    <row r="575" spans="1:6" x14ac:dyDescent="0.3">
      <c r="A575" s="1" t="s">
        <v>38</v>
      </c>
      <c r="B575" s="1" t="s">
        <v>5</v>
      </c>
      <c r="C575" s="1" t="s">
        <v>43</v>
      </c>
      <c r="D575" s="1">
        <v>2018</v>
      </c>
      <c r="E575" s="1" t="s">
        <v>7</v>
      </c>
      <c r="F575" s="1">
        <v>0.7</v>
      </c>
    </row>
    <row r="576" spans="1:6" x14ac:dyDescent="0.3">
      <c r="A576" s="1" t="s">
        <v>38</v>
      </c>
      <c r="B576" s="1" t="s">
        <v>5</v>
      </c>
      <c r="C576" s="1" t="s">
        <v>44</v>
      </c>
      <c r="D576" s="1">
        <v>2018</v>
      </c>
      <c r="E576" s="1" t="s">
        <v>7</v>
      </c>
      <c r="F576" s="1">
        <v>0.9</v>
      </c>
    </row>
    <row r="577" spans="1:6" x14ac:dyDescent="0.3">
      <c r="A577" s="1" t="s">
        <v>38</v>
      </c>
      <c r="B577" s="1" t="s">
        <v>5</v>
      </c>
      <c r="C577" s="1" t="s">
        <v>45</v>
      </c>
      <c r="D577" s="1">
        <v>2018</v>
      </c>
      <c r="E577" s="1" t="s">
        <v>7</v>
      </c>
      <c r="F577" s="1">
        <v>0.3</v>
      </c>
    </row>
    <row r="578" spans="1:6" x14ac:dyDescent="0.3">
      <c r="A578" s="1" t="s">
        <v>38</v>
      </c>
      <c r="B578" s="1" t="s">
        <v>5</v>
      </c>
      <c r="C578" s="1" t="s">
        <v>46</v>
      </c>
      <c r="D578" s="1">
        <v>2018</v>
      </c>
      <c r="E578" s="1" t="s">
        <v>7</v>
      </c>
      <c r="F578" s="1">
        <v>0.7</v>
      </c>
    </row>
    <row r="579" spans="1:6" x14ac:dyDescent="0.3">
      <c r="A579" s="1" t="s">
        <v>38</v>
      </c>
      <c r="B579" s="1" t="s">
        <v>5</v>
      </c>
      <c r="C579" s="1" t="s">
        <v>47</v>
      </c>
      <c r="D579" s="1">
        <v>2018</v>
      </c>
      <c r="E579" s="1" t="s">
        <v>7</v>
      </c>
      <c r="F579" s="1">
        <v>2.2000000000000002</v>
      </c>
    </row>
    <row r="580" spans="1:6" x14ac:dyDescent="0.3">
      <c r="A580" s="1" t="s">
        <v>38</v>
      </c>
      <c r="B580" s="1" t="s">
        <v>5</v>
      </c>
      <c r="C580" s="1" t="s">
        <v>48</v>
      </c>
      <c r="D580" s="1">
        <v>2018</v>
      </c>
      <c r="E580" s="1" t="s">
        <v>7</v>
      </c>
      <c r="F580" s="1">
        <v>5.5</v>
      </c>
    </row>
    <row r="581" spans="1:6" x14ac:dyDescent="0.3">
      <c r="A581" s="1" t="s">
        <v>38</v>
      </c>
      <c r="B581" s="1" t="s">
        <v>5</v>
      </c>
      <c r="C581" s="1" t="s">
        <v>49</v>
      </c>
      <c r="D581" s="1">
        <v>2018</v>
      </c>
      <c r="E581" s="1" t="s">
        <v>7</v>
      </c>
      <c r="F581" s="1">
        <v>2.6</v>
      </c>
    </row>
    <row r="582" spans="1:6" x14ac:dyDescent="0.3">
      <c r="A582" s="1" t="s">
        <v>38</v>
      </c>
      <c r="B582" s="1" t="s">
        <v>5</v>
      </c>
      <c r="C582" s="1" t="s">
        <v>50</v>
      </c>
      <c r="D582" s="1">
        <v>2018</v>
      </c>
      <c r="E582" s="1" t="s">
        <v>7</v>
      </c>
      <c r="F582" s="1">
        <v>0.8</v>
      </c>
    </row>
    <row r="583" spans="1:6" x14ac:dyDescent="0.3">
      <c r="A583" s="1" t="s">
        <v>38</v>
      </c>
      <c r="B583" s="1" t="s">
        <v>5</v>
      </c>
      <c r="C583" s="1" t="s">
        <v>51</v>
      </c>
      <c r="D583" s="1">
        <v>2018</v>
      </c>
      <c r="E583" s="1" t="s">
        <v>7</v>
      </c>
      <c r="F583" s="1">
        <v>0.8</v>
      </c>
    </row>
    <row r="584" spans="1:6" x14ac:dyDescent="0.3">
      <c r="A584" s="1" t="s">
        <v>38</v>
      </c>
      <c r="B584" s="1" t="s">
        <v>5</v>
      </c>
      <c r="C584" s="1" t="s">
        <v>52</v>
      </c>
      <c r="D584" s="1">
        <v>2018</v>
      </c>
      <c r="E584" s="1" t="s">
        <v>7</v>
      </c>
      <c r="F584" s="1">
        <v>2.2999999999999998</v>
      </c>
    </row>
    <row r="585" spans="1:6" x14ac:dyDescent="0.3">
      <c r="A585" s="1" t="s">
        <v>38</v>
      </c>
      <c r="B585" s="1" t="s">
        <v>5</v>
      </c>
      <c r="C585" s="1" t="s">
        <v>53</v>
      </c>
      <c r="D585" s="1">
        <v>2018</v>
      </c>
      <c r="E585" s="1" t="s">
        <v>7</v>
      </c>
      <c r="F585" s="1">
        <v>4.4000000000000004</v>
      </c>
    </row>
    <row r="586" spans="1:6" x14ac:dyDescent="0.3">
      <c r="A586" s="1" t="s">
        <v>38</v>
      </c>
      <c r="B586" s="1" t="s">
        <v>5</v>
      </c>
      <c r="C586" s="1" t="s">
        <v>54</v>
      </c>
      <c r="D586" s="1">
        <v>2018</v>
      </c>
      <c r="E586" s="1" t="s">
        <v>7</v>
      </c>
      <c r="F586" s="1">
        <v>0.8</v>
      </c>
    </row>
    <row r="587" spans="1:6" x14ac:dyDescent="0.3">
      <c r="A587" s="1" t="s">
        <v>38</v>
      </c>
      <c r="B587" s="1" t="s">
        <v>5</v>
      </c>
      <c r="C587" s="1" t="s">
        <v>55</v>
      </c>
      <c r="D587" s="1">
        <v>2018</v>
      </c>
      <c r="E587" s="1" t="s">
        <v>7</v>
      </c>
      <c r="F587" s="1">
        <v>0.4</v>
      </c>
    </row>
    <row r="588" spans="1:6" x14ac:dyDescent="0.3">
      <c r="A588" s="1" t="s">
        <v>38</v>
      </c>
      <c r="B588" s="1" t="s">
        <v>5</v>
      </c>
      <c r="C588" s="1" t="s">
        <v>56</v>
      </c>
      <c r="D588" s="1">
        <v>2018</v>
      </c>
      <c r="E588" s="1" t="s">
        <v>7</v>
      </c>
      <c r="F588" s="1">
        <v>0.4</v>
      </c>
    </row>
    <row r="589" spans="1:6" x14ac:dyDescent="0.3">
      <c r="A589" s="1" t="s">
        <v>38</v>
      </c>
      <c r="B589" s="1" t="s">
        <v>5</v>
      </c>
      <c r="C589" s="1" t="s">
        <v>57</v>
      </c>
      <c r="D589" s="1">
        <v>2018</v>
      </c>
      <c r="E589" s="1" t="s">
        <v>7</v>
      </c>
      <c r="F589" s="1">
        <v>0.4</v>
      </c>
    </row>
    <row r="590" spans="1:6" x14ac:dyDescent="0.3">
      <c r="A590" s="1" t="s">
        <v>38</v>
      </c>
      <c r="B590" s="1" t="s">
        <v>5</v>
      </c>
      <c r="C590" s="1" t="s">
        <v>58</v>
      </c>
      <c r="D590" s="1">
        <v>2018</v>
      </c>
      <c r="E590" s="1" t="s">
        <v>7</v>
      </c>
      <c r="F590" s="1">
        <v>0.1</v>
      </c>
    </row>
    <row r="591" spans="1:6" x14ac:dyDescent="0.3">
      <c r="A591" s="1" t="s">
        <v>38</v>
      </c>
      <c r="B591" s="1" t="s">
        <v>33</v>
      </c>
      <c r="C591" s="1" t="s">
        <v>40</v>
      </c>
      <c r="D591" s="1">
        <v>2018</v>
      </c>
      <c r="E591" s="1" t="s">
        <v>7</v>
      </c>
      <c r="F591" s="1">
        <v>5</v>
      </c>
    </row>
    <row r="592" spans="1:6" x14ac:dyDescent="0.3">
      <c r="A592" s="1" t="s">
        <v>38</v>
      </c>
      <c r="B592" s="1" t="s">
        <v>33</v>
      </c>
      <c r="C592" s="1" t="s">
        <v>41</v>
      </c>
      <c r="D592" s="1">
        <v>2018</v>
      </c>
      <c r="E592" s="1" t="s">
        <v>7</v>
      </c>
      <c r="F592" s="1">
        <v>0.5</v>
      </c>
    </row>
    <row r="593" spans="1:6" x14ac:dyDescent="0.3">
      <c r="A593" s="1" t="s">
        <v>38</v>
      </c>
      <c r="B593" s="1" t="s">
        <v>33</v>
      </c>
      <c r="C593" s="1" t="s">
        <v>42</v>
      </c>
      <c r="D593" s="1">
        <v>2018</v>
      </c>
      <c r="E593" s="1" t="s">
        <v>7</v>
      </c>
    </row>
    <row r="594" spans="1:6" x14ac:dyDescent="0.3">
      <c r="A594" s="1" t="s">
        <v>38</v>
      </c>
      <c r="B594" s="1" t="s">
        <v>33</v>
      </c>
      <c r="C594" s="1" t="s">
        <v>43</v>
      </c>
      <c r="D594" s="1">
        <v>2018</v>
      </c>
      <c r="E594" s="1" t="s">
        <v>7</v>
      </c>
      <c r="F594" s="1">
        <v>0.7</v>
      </c>
    </row>
    <row r="595" spans="1:6" x14ac:dyDescent="0.3">
      <c r="A595" s="1" t="s">
        <v>38</v>
      </c>
      <c r="B595" s="1" t="s">
        <v>33</v>
      </c>
      <c r="C595" s="1" t="s">
        <v>44</v>
      </c>
      <c r="D595" s="1">
        <v>2018</v>
      </c>
      <c r="E595" s="1" t="s">
        <v>7</v>
      </c>
      <c r="F595" s="1">
        <v>0.9</v>
      </c>
    </row>
    <row r="596" spans="1:6" x14ac:dyDescent="0.3">
      <c r="A596" s="1" t="s">
        <v>38</v>
      </c>
      <c r="B596" s="1" t="s">
        <v>33</v>
      </c>
      <c r="C596" s="1" t="s">
        <v>45</v>
      </c>
      <c r="D596" s="1">
        <v>2018</v>
      </c>
      <c r="E596" s="1" t="s">
        <v>7</v>
      </c>
      <c r="F596" s="1">
        <v>0.3</v>
      </c>
    </row>
    <row r="597" spans="1:6" x14ac:dyDescent="0.3">
      <c r="A597" s="1" t="s">
        <v>38</v>
      </c>
      <c r="B597" s="1" t="s">
        <v>33</v>
      </c>
      <c r="C597" s="1" t="s">
        <v>46</v>
      </c>
      <c r="D597" s="1">
        <v>2018</v>
      </c>
      <c r="E597" s="1" t="s">
        <v>7</v>
      </c>
      <c r="F597" s="1">
        <v>0.6</v>
      </c>
    </row>
    <row r="598" spans="1:6" x14ac:dyDescent="0.3">
      <c r="A598" s="1" t="s">
        <v>38</v>
      </c>
      <c r="B598" s="1" t="s">
        <v>33</v>
      </c>
      <c r="C598" s="1" t="s">
        <v>47</v>
      </c>
      <c r="D598" s="1">
        <v>2018</v>
      </c>
      <c r="E598" s="1" t="s">
        <v>7</v>
      </c>
      <c r="F598" s="1">
        <v>1.7</v>
      </c>
    </row>
    <row r="599" spans="1:6" x14ac:dyDescent="0.3">
      <c r="A599" s="1" t="s">
        <v>38</v>
      </c>
      <c r="B599" s="1" t="s">
        <v>33</v>
      </c>
      <c r="C599" s="1" t="s">
        <v>48</v>
      </c>
      <c r="D599" s="1">
        <v>2018</v>
      </c>
      <c r="E599" s="1" t="s">
        <v>7</v>
      </c>
      <c r="F599" s="1">
        <v>4.5999999999999996</v>
      </c>
    </row>
    <row r="600" spans="1:6" x14ac:dyDescent="0.3">
      <c r="A600" s="1" t="s">
        <v>38</v>
      </c>
      <c r="B600" s="1" t="s">
        <v>33</v>
      </c>
      <c r="C600" s="1" t="s">
        <v>49</v>
      </c>
      <c r="D600" s="1">
        <v>2018</v>
      </c>
      <c r="E600" s="1" t="s">
        <v>7</v>
      </c>
      <c r="F600" s="1">
        <v>2.2000000000000002</v>
      </c>
    </row>
    <row r="601" spans="1:6" x14ac:dyDescent="0.3">
      <c r="A601" s="1" t="s">
        <v>38</v>
      </c>
      <c r="B601" s="1" t="s">
        <v>33</v>
      </c>
      <c r="C601" s="1" t="s">
        <v>50</v>
      </c>
      <c r="D601" s="1">
        <v>2018</v>
      </c>
      <c r="E601" s="1" t="s">
        <v>7</v>
      </c>
      <c r="F601" s="1">
        <v>0.4</v>
      </c>
    </row>
    <row r="602" spans="1:6" x14ac:dyDescent="0.3">
      <c r="A602" s="1" t="s">
        <v>38</v>
      </c>
      <c r="B602" s="1" t="s">
        <v>33</v>
      </c>
      <c r="C602" s="1" t="s">
        <v>51</v>
      </c>
      <c r="D602" s="1">
        <v>2018</v>
      </c>
      <c r="E602" s="1" t="s">
        <v>7</v>
      </c>
      <c r="F602" s="1">
        <v>0.3</v>
      </c>
    </row>
    <row r="603" spans="1:6" x14ac:dyDescent="0.3">
      <c r="A603" s="1" t="s">
        <v>38</v>
      </c>
      <c r="B603" s="1" t="s">
        <v>33</v>
      </c>
      <c r="C603" s="1" t="s">
        <v>52</v>
      </c>
      <c r="D603" s="1">
        <v>2018</v>
      </c>
      <c r="E603" s="1" t="s">
        <v>7</v>
      </c>
      <c r="F603" s="1">
        <v>1.9</v>
      </c>
    </row>
    <row r="604" spans="1:6" x14ac:dyDescent="0.3">
      <c r="A604" s="1" t="s">
        <v>38</v>
      </c>
      <c r="B604" s="1" t="s">
        <v>33</v>
      </c>
      <c r="C604" s="1" t="s">
        <v>53</v>
      </c>
      <c r="D604" s="1">
        <v>2018</v>
      </c>
      <c r="E604" s="1" t="s">
        <v>7</v>
      </c>
      <c r="F604" s="1">
        <v>3.3</v>
      </c>
    </row>
    <row r="605" spans="1:6" x14ac:dyDescent="0.3">
      <c r="A605" s="1" t="s">
        <v>38</v>
      </c>
      <c r="B605" s="1" t="s">
        <v>33</v>
      </c>
      <c r="C605" s="1" t="s">
        <v>54</v>
      </c>
      <c r="D605" s="1">
        <v>2018</v>
      </c>
      <c r="E605" s="1" t="s">
        <v>7</v>
      </c>
      <c r="F605" s="1">
        <v>0.6</v>
      </c>
    </row>
    <row r="606" spans="1:6" x14ac:dyDescent="0.3">
      <c r="A606" s="1" t="s">
        <v>38</v>
      </c>
      <c r="B606" s="1" t="s">
        <v>33</v>
      </c>
      <c r="C606" s="1" t="s">
        <v>55</v>
      </c>
      <c r="D606" s="1">
        <v>2018</v>
      </c>
      <c r="E606" s="1" t="s">
        <v>7</v>
      </c>
      <c r="F606" s="1">
        <v>0.2</v>
      </c>
    </row>
    <row r="607" spans="1:6" x14ac:dyDescent="0.3">
      <c r="A607" s="1" t="s">
        <v>38</v>
      </c>
      <c r="B607" s="1" t="s">
        <v>33</v>
      </c>
      <c r="C607" s="1" t="s">
        <v>56</v>
      </c>
      <c r="D607" s="1">
        <v>2018</v>
      </c>
      <c r="E607" s="1" t="s">
        <v>7</v>
      </c>
      <c r="F607" s="1">
        <v>0.2</v>
      </c>
    </row>
    <row r="608" spans="1:6" x14ac:dyDescent="0.3">
      <c r="A608" s="1" t="s">
        <v>38</v>
      </c>
      <c r="B608" s="1" t="s">
        <v>33</v>
      </c>
      <c r="C608" s="1" t="s">
        <v>57</v>
      </c>
      <c r="D608" s="1">
        <v>2018</v>
      </c>
      <c r="E608" s="1" t="s">
        <v>7</v>
      </c>
      <c r="F608" s="1">
        <v>0</v>
      </c>
    </row>
    <row r="609" spans="1:6" x14ac:dyDescent="0.3">
      <c r="A609" s="1" t="s">
        <v>38</v>
      </c>
      <c r="B609" s="1" t="s">
        <v>33</v>
      </c>
      <c r="C609" s="1" t="s">
        <v>58</v>
      </c>
      <c r="D609" s="1">
        <v>2018</v>
      </c>
      <c r="E609" s="1" t="s">
        <v>7</v>
      </c>
      <c r="F609" s="1">
        <v>0.1</v>
      </c>
    </row>
    <row r="610" spans="1:6" x14ac:dyDescent="0.3">
      <c r="A610" s="1" t="s">
        <v>38</v>
      </c>
      <c r="B610" s="1" t="s">
        <v>34</v>
      </c>
      <c r="C610" s="1" t="s">
        <v>40</v>
      </c>
      <c r="D610" s="1">
        <v>2018</v>
      </c>
      <c r="E610" s="1" t="s">
        <v>7</v>
      </c>
      <c r="F610" s="1">
        <v>4.3</v>
      </c>
    </row>
    <row r="611" spans="1:6" x14ac:dyDescent="0.3">
      <c r="A611" s="1" t="s">
        <v>38</v>
      </c>
      <c r="B611" s="1" t="s">
        <v>34</v>
      </c>
      <c r="C611" s="1" t="s">
        <v>41</v>
      </c>
      <c r="D611" s="1">
        <v>2018</v>
      </c>
      <c r="E611" s="1" t="s">
        <v>7</v>
      </c>
    </row>
    <row r="612" spans="1:6" x14ac:dyDescent="0.3">
      <c r="A612" s="1" t="s">
        <v>38</v>
      </c>
      <c r="B612" s="1" t="s">
        <v>34</v>
      </c>
      <c r="C612" s="1" t="s">
        <v>42</v>
      </c>
      <c r="D612" s="1">
        <v>2018</v>
      </c>
      <c r="E612" s="1" t="s">
        <v>7</v>
      </c>
      <c r="F612" s="1">
        <v>0.2</v>
      </c>
    </row>
    <row r="613" spans="1:6" x14ac:dyDescent="0.3">
      <c r="A613" s="1" t="s">
        <v>38</v>
      </c>
      <c r="B613" s="1" t="s">
        <v>34</v>
      </c>
      <c r="C613" s="1" t="s">
        <v>43</v>
      </c>
      <c r="D613" s="1">
        <v>2018</v>
      </c>
      <c r="E613" s="1" t="s">
        <v>7</v>
      </c>
    </row>
    <row r="614" spans="1:6" x14ac:dyDescent="0.3">
      <c r="A614" s="1" t="s">
        <v>38</v>
      </c>
      <c r="B614" s="1" t="s">
        <v>34</v>
      </c>
      <c r="C614" s="1" t="s">
        <v>44</v>
      </c>
      <c r="D614" s="1">
        <v>2018</v>
      </c>
      <c r="E614" s="1" t="s">
        <v>7</v>
      </c>
    </row>
    <row r="615" spans="1:6" x14ac:dyDescent="0.3">
      <c r="A615" s="1" t="s">
        <v>38</v>
      </c>
      <c r="B615" s="1" t="s">
        <v>34</v>
      </c>
      <c r="C615" s="1" t="s">
        <v>45</v>
      </c>
      <c r="D615" s="1">
        <v>2018</v>
      </c>
      <c r="E615" s="1" t="s">
        <v>7</v>
      </c>
    </row>
    <row r="616" spans="1:6" x14ac:dyDescent="0.3">
      <c r="A616" s="1" t="s">
        <v>38</v>
      </c>
      <c r="B616" s="1" t="s">
        <v>34</v>
      </c>
      <c r="C616" s="1" t="s">
        <v>46</v>
      </c>
      <c r="D616" s="1">
        <v>2018</v>
      </c>
      <c r="E616" s="1" t="s">
        <v>7</v>
      </c>
      <c r="F616" s="1">
        <v>0.1</v>
      </c>
    </row>
    <row r="617" spans="1:6" x14ac:dyDescent="0.3">
      <c r="A617" s="1" t="s">
        <v>38</v>
      </c>
      <c r="B617" s="1" t="s">
        <v>34</v>
      </c>
      <c r="C617" s="1" t="s">
        <v>47</v>
      </c>
      <c r="D617" s="1">
        <v>2018</v>
      </c>
      <c r="E617" s="1" t="s">
        <v>7</v>
      </c>
      <c r="F617" s="1">
        <v>0.5</v>
      </c>
    </row>
    <row r="618" spans="1:6" x14ac:dyDescent="0.3">
      <c r="A618" s="1" t="s">
        <v>38</v>
      </c>
      <c r="B618" s="1" t="s">
        <v>34</v>
      </c>
      <c r="C618" s="1" t="s">
        <v>48</v>
      </c>
      <c r="D618" s="1">
        <v>2018</v>
      </c>
      <c r="E618" s="1" t="s">
        <v>7</v>
      </c>
      <c r="F618" s="1">
        <v>1</v>
      </c>
    </row>
    <row r="619" spans="1:6" x14ac:dyDescent="0.3">
      <c r="A619" s="1" t="s">
        <v>38</v>
      </c>
      <c r="B619" s="1" t="s">
        <v>34</v>
      </c>
      <c r="C619" s="1" t="s">
        <v>49</v>
      </c>
      <c r="D619" s="1">
        <v>2018</v>
      </c>
      <c r="E619" s="1" t="s">
        <v>7</v>
      </c>
      <c r="F619" s="1">
        <v>0.4</v>
      </c>
    </row>
    <row r="620" spans="1:6" x14ac:dyDescent="0.3">
      <c r="A620" s="1" t="s">
        <v>38</v>
      </c>
      <c r="B620" s="1" t="s">
        <v>34</v>
      </c>
      <c r="C620" s="1" t="s">
        <v>50</v>
      </c>
      <c r="D620" s="1">
        <v>2018</v>
      </c>
      <c r="E620" s="1" t="s">
        <v>7</v>
      </c>
      <c r="F620" s="1">
        <v>0.4</v>
      </c>
    </row>
    <row r="621" spans="1:6" x14ac:dyDescent="0.3">
      <c r="A621" s="1" t="s">
        <v>38</v>
      </c>
      <c r="B621" s="1" t="s">
        <v>34</v>
      </c>
      <c r="C621" s="1" t="s">
        <v>51</v>
      </c>
      <c r="D621" s="1">
        <v>2018</v>
      </c>
      <c r="E621" s="1" t="s">
        <v>7</v>
      </c>
      <c r="F621" s="1">
        <v>0.5</v>
      </c>
    </row>
    <row r="622" spans="1:6" x14ac:dyDescent="0.3">
      <c r="A622" s="1" t="s">
        <v>38</v>
      </c>
      <c r="B622" s="1" t="s">
        <v>34</v>
      </c>
      <c r="C622" s="1" t="s">
        <v>52</v>
      </c>
      <c r="D622" s="1">
        <v>2018</v>
      </c>
      <c r="E622" s="1" t="s">
        <v>7</v>
      </c>
      <c r="F622" s="1">
        <v>0.4</v>
      </c>
    </row>
    <row r="623" spans="1:6" x14ac:dyDescent="0.3">
      <c r="A623" s="1" t="s">
        <v>38</v>
      </c>
      <c r="B623" s="1" t="s">
        <v>34</v>
      </c>
      <c r="C623" s="1" t="s">
        <v>53</v>
      </c>
      <c r="D623" s="1">
        <v>2018</v>
      </c>
      <c r="E623" s="1" t="s">
        <v>7</v>
      </c>
      <c r="F623" s="1">
        <v>1.1000000000000001</v>
      </c>
    </row>
    <row r="624" spans="1:6" x14ac:dyDescent="0.3">
      <c r="A624" s="1" t="s">
        <v>38</v>
      </c>
      <c r="B624" s="1" t="s">
        <v>34</v>
      </c>
      <c r="C624" s="1" t="s">
        <v>54</v>
      </c>
      <c r="D624" s="1">
        <v>2018</v>
      </c>
      <c r="E624" s="1" t="s">
        <v>7</v>
      </c>
      <c r="F624" s="1">
        <v>0.1</v>
      </c>
    </row>
    <row r="625" spans="1:6" x14ac:dyDescent="0.3">
      <c r="A625" s="1" t="s">
        <v>38</v>
      </c>
      <c r="B625" s="1" t="s">
        <v>34</v>
      </c>
      <c r="C625" s="1" t="s">
        <v>55</v>
      </c>
      <c r="D625" s="1">
        <v>2018</v>
      </c>
      <c r="E625" s="1" t="s">
        <v>7</v>
      </c>
      <c r="F625" s="1">
        <v>0.2</v>
      </c>
    </row>
    <row r="626" spans="1:6" x14ac:dyDescent="0.3">
      <c r="A626" s="1" t="s">
        <v>38</v>
      </c>
      <c r="B626" s="1" t="s">
        <v>34</v>
      </c>
      <c r="C626" s="1" t="s">
        <v>56</v>
      </c>
      <c r="D626" s="1">
        <v>2018</v>
      </c>
      <c r="E626" s="1" t="s">
        <v>7</v>
      </c>
      <c r="F626" s="1">
        <v>0.2</v>
      </c>
    </row>
    <row r="627" spans="1:6" x14ac:dyDescent="0.3">
      <c r="A627" s="1" t="s">
        <v>38</v>
      </c>
      <c r="B627" s="1" t="s">
        <v>34</v>
      </c>
      <c r="C627" s="1" t="s">
        <v>57</v>
      </c>
      <c r="D627" s="1">
        <v>2018</v>
      </c>
      <c r="E627" s="1" t="s">
        <v>7</v>
      </c>
      <c r="F627" s="1">
        <v>0.4</v>
      </c>
    </row>
    <row r="628" spans="1:6" x14ac:dyDescent="0.3">
      <c r="A628" s="1" t="s">
        <v>38</v>
      </c>
      <c r="B628" s="1" t="s">
        <v>34</v>
      </c>
      <c r="C628" s="1" t="s">
        <v>58</v>
      </c>
      <c r="D628" s="1">
        <v>2018</v>
      </c>
      <c r="E628" s="1" t="s">
        <v>7</v>
      </c>
      <c r="F628" s="1">
        <v>0.1</v>
      </c>
    </row>
    <row r="629" spans="1:6" x14ac:dyDescent="0.3">
      <c r="A629" s="1" t="s">
        <v>39</v>
      </c>
      <c r="B629" s="1" t="s">
        <v>5</v>
      </c>
      <c r="C629" s="1" t="s">
        <v>40</v>
      </c>
      <c r="D629" s="1">
        <v>2018</v>
      </c>
      <c r="E629" s="1" t="s">
        <v>7</v>
      </c>
      <c r="F629" s="1">
        <v>5.8</v>
      </c>
    </row>
    <row r="630" spans="1:6" x14ac:dyDescent="0.3">
      <c r="A630" s="1" t="s">
        <v>39</v>
      </c>
      <c r="B630" s="1" t="s">
        <v>5</v>
      </c>
      <c r="C630" s="1" t="s">
        <v>41</v>
      </c>
      <c r="D630" s="1">
        <v>2018</v>
      </c>
      <c r="E630" s="1" t="s">
        <v>7</v>
      </c>
      <c r="F630" s="1">
        <v>0.5</v>
      </c>
    </row>
    <row r="631" spans="1:6" x14ac:dyDescent="0.3">
      <c r="A631" s="1" t="s">
        <v>39</v>
      </c>
      <c r="B631" s="1" t="s">
        <v>5</v>
      </c>
      <c r="C631" s="1" t="s">
        <v>42</v>
      </c>
      <c r="D631" s="1">
        <v>2018</v>
      </c>
      <c r="E631" s="1" t="s">
        <v>7</v>
      </c>
    </row>
    <row r="632" spans="1:6" x14ac:dyDescent="0.3">
      <c r="A632" s="1" t="s">
        <v>39</v>
      </c>
      <c r="B632" s="1" t="s">
        <v>5</v>
      </c>
      <c r="C632" s="1" t="s">
        <v>43</v>
      </c>
      <c r="D632" s="1">
        <v>2018</v>
      </c>
      <c r="E632" s="1" t="s">
        <v>7</v>
      </c>
      <c r="F632" s="1">
        <v>0.6</v>
      </c>
    </row>
    <row r="633" spans="1:6" x14ac:dyDescent="0.3">
      <c r="A633" s="1" t="s">
        <v>39</v>
      </c>
      <c r="B633" s="1" t="s">
        <v>5</v>
      </c>
      <c r="C633" s="1" t="s">
        <v>44</v>
      </c>
      <c r="D633" s="1">
        <v>2018</v>
      </c>
      <c r="E633" s="1" t="s">
        <v>7</v>
      </c>
      <c r="F633" s="1">
        <v>1.1000000000000001</v>
      </c>
    </row>
    <row r="634" spans="1:6" x14ac:dyDescent="0.3">
      <c r="A634" s="1" t="s">
        <v>39</v>
      </c>
      <c r="B634" s="1" t="s">
        <v>5</v>
      </c>
      <c r="C634" s="1" t="s">
        <v>45</v>
      </c>
      <c r="D634" s="1">
        <v>2018</v>
      </c>
      <c r="E634" s="1" t="s">
        <v>7</v>
      </c>
      <c r="F634" s="1">
        <v>0.1</v>
      </c>
    </row>
    <row r="635" spans="1:6" x14ac:dyDescent="0.3">
      <c r="A635" s="1" t="s">
        <v>39</v>
      </c>
      <c r="B635" s="1" t="s">
        <v>5</v>
      </c>
      <c r="C635" s="1" t="s">
        <v>46</v>
      </c>
      <c r="D635" s="1">
        <v>2018</v>
      </c>
      <c r="E635" s="1" t="s">
        <v>7</v>
      </c>
      <c r="F635" s="1">
        <v>1.6</v>
      </c>
    </row>
    <row r="636" spans="1:6" x14ac:dyDescent="0.3">
      <c r="A636" s="1" t="s">
        <v>39</v>
      </c>
      <c r="B636" s="1" t="s">
        <v>5</v>
      </c>
      <c r="C636" s="1" t="s">
        <v>47</v>
      </c>
      <c r="D636" s="1">
        <v>2018</v>
      </c>
      <c r="E636" s="1" t="s">
        <v>7</v>
      </c>
      <c r="F636" s="1">
        <v>1.3</v>
      </c>
    </row>
    <row r="637" spans="1:6" x14ac:dyDescent="0.3">
      <c r="A637" s="1" t="s">
        <v>39</v>
      </c>
      <c r="B637" s="1" t="s">
        <v>5</v>
      </c>
      <c r="C637" s="1" t="s">
        <v>48</v>
      </c>
      <c r="D637" s="1">
        <v>2018</v>
      </c>
      <c r="E637" s="1" t="s">
        <v>7</v>
      </c>
      <c r="F637" s="1">
        <v>3.4</v>
      </c>
    </row>
    <row r="638" spans="1:6" x14ac:dyDescent="0.3">
      <c r="A638" s="1" t="s">
        <v>39</v>
      </c>
      <c r="B638" s="1" t="s">
        <v>5</v>
      </c>
      <c r="C638" s="1" t="s">
        <v>49</v>
      </c>
      <c r="D638" s="1">
        <v>2018</v>
      </c>
      <c r="E638" s="1" t="s">
        <v>7</v>
      </c>
      <c r="F638" s="1">
        <v>2.4</v>
      </c>
    </row>
    <row r="639" spans="1:6" x14ac:dyDescent="0.3">
      <c r="A639" s="1" t="s">
        <v>39</v>
      </c>
      <c r="B639" s="1" t="s">
        <v>5</v>
      </c>
      <c r="C639" s="1" t="s">
        <v>50</v>
      </c>
      <c r="D639" s="1">
        <v>2018</v>
      </c>
      <c r="E639" s="1" t="s">
        <v>7</v>
      </c>
      <c r="F639" s="1">
        <v>0.8</v>
      </c>
    </row>
    <row r="640" spans="1:6" x14ac:dyDescent="0.3">
      <c r="A640" s="1" t="s">
        <v>39</v>
      </c>
      <c r="B640" s="1" t="s">
        <v>5</v>
      </c>
      <c r="C640" s="1" t="s">
        <v>51</v>
      </c>
      <c r="D640" s="1">
        <v>2018</v>
      </c>
      <c r="E640" s="1" t="s">
        <v>7</v>
      </c>
      <c r="F640" s="1">
        <v>0.9</v>
      </c>
    </row>
    <row r="641" spans="1:6" x14ac:dyDescent="0.3">
      <c r="A641" s="1" t="s">
        <v>39</v>
      </c>
      <c r="B641" s="1" t="s">
        <v>5</v>
      </c>
      <c r="C641" s="1" t="s">
        <v>52</v>
      </c>
      <c r="D641" s="1">
        <v>2018</v>
      </c>
      <c r="E641" s="1" t="s">
        <v>7</v>
      </c>
      <c r="F641" s="1">
        <v>3.9</v>
      </c>
    </row>
    <row r="642" spans="1:6" x14ac:dyDescent="0.3">
      <c r="A642" s="1" t="s">
        <v>39</v>
      </c>
      <c r="B642" s="1" t="s">
        <v>5</v>
      </c>
      <c r="C642" s="1" t="s">
        <v>53</v>
      </c>
      <c r="D642" s="1">
        <v>2018</v>
      </c>
      <c r="E642" s="1" t="s">
        <v>7</v>
      </c>
      <c r="F642" s="1">
        <v>2.1</v>
      </c>
    </row>
    <row r="643" spans="1:6" x14ac:dyDescent="0.3">
      <c r="A643" s="1" t="s">
        <v>39</v>
      </c>
      <c r="B643" s="1" t="s">
        <v>5</v>
      </c>
      <c r="C643" s="1" t="s">
        <v>54</v>
      </c>
      <c r="D643" s="1">
        <v>2018</v>
      </c>
      <c r="E643" s="1" t="s">
        <v>7</v>
      </c>
      <c r="F643" s="1">
        <v>1.2</v>
      </c>
    </row>
    <row r="644" spans="1:6" x14ac:dyDescent="0.3">
      <c r="A644" s="1" t="s">
        <v>39</v>
      </c>
      <c r="B644" s="1" t="s">
        <v>5</v>
      </c>
      <c r="C644" s="1" t="s">
        <v>55</v>
      </c>
      <c r="D644" s="1">
        <v>2018</v>
      </c>
      <c r="E644" s="1" t="s">
        <v>7</v>
      </c>
      <c r="F644" s="1">
        <v>0.4</v>
      </c>
    </row>
    <row r="645" spans="1:6" x14ac:dyDescent="0.3">
      <c r="A645" s="1" t="s">
        <v>39</v>
      </c>
      <c r="B645" s="1" t="s">
        <v>5</v>
      </c>
      <c r="C645" s="1" t="s">
        <v>56</v>
      </c>
      <c r="D645" s="1">
        <v>2018</v>
      </c>
      <c r="E645" s="1" t="s">
        <v>7</v>
      </c>
      <c r="F645" s="1">
        <v>0.2</v>
      </c>
    </row>
    <row r="646" spans="1:6" x14ac:dyDescent="0.3">
      <c r="A646" s="1" t="s">
        <v>39</v>
      </c>
      <c r="B646" s="1" t="s">
        <v>5</v>
      </c>
      <c r="C646" s="1" t="s">
        <v>57</v>
      </c>
      <c r="D646" s="1">
        <v>2018</v>
      </c>
      <c r="E646" s="1" t="s">
        <v>7</v>
      </c>
      <c r="F646" s="1">
        <v>0.2</v>
      </c>
    </row>
    <row r="647" spans="1:6" x14ac:dyDescent="0.3">
      <c r="A647" s="1" t="s">
        <v>39</v>
      </c>
      <c r="B647" s="1" t="s">
        <v>5</v>
      </c>
      <c r="C647" s="1" t="s">
        <v>58</v>
      </c>
      <c r="D647" s="1">
        <v>2018</v>
      </c>
      <c r="E647" s="1" t="s">
        <v>7</v>
      </c>
      <c r="F647" s="1">
        <v>0.3</v>
      </c>
    </row>
    <row r="648" spans="1:6" x14ac:dyDescent="0.3">
      <c r="A648" s="1" t="s">
        <v>39</v>
      </c>
      <c r="B648" s="1" t="s">
        <v>33</v>
      </c>
      <c r="C648" s="1" t="s">
        <v>40</v>
      </c>
      <c r="D648" s="1">
        <v>2018</v>
      </c>
      <c r="E648" s="1" t="s">
        <v>7</v>
      </c>
      <c r="F648" s="1">
        <v>2.5</v>
      </c>
    </row>
    <row r="649" spans="1:6" x14ac:dyDescent="0.3">
      <c r="A649" s="1" t="s">
        <v>39</v>
      </c>
      <c r="B649" s="1" t="s">
        <v>33</v>
      </c>
      <c r="C649" s="1" t="s">
        <v>41</v>
      </c>
      <c r="D649" s="1">
        <v>2018</v>
      </c>
      <c r="E649" s="1" t="s">
        <v>7</v>
      </c>
      <c r="F649" s="1">
        <v>0.2</v>
      </c>
    </row>
    <row r="650" spans="1:6" x14ac:dyDescent="0.3">
      <c r="A650" s="1" t="s">
        <v>39</v>
      </c>
      <c r="B650" s="1" t="s">
        <v>33</v>
      </c>
      <c r="C650" s="1" t="s">
        <v>42</v>
      </c>
      <c r="D650" s="1">
        <v>2018</v>
      </c>
      <c r="E650" s="1" t="s">
        <v>7</v>
      </c>
    </row>
    <row r="651" spans="1:6" x14ac:dyDescent="0.3">
      <c r="A651" s="1" t="s">
        <v>39</v>
      </c>
      <c r="B651" s="1" t="s">
        <v>33</v>
      </c>
      <c r="C651" s="1" t="s">
        <v>43</v>
      </c>
      <c r="D651" s="1">
        <v>2018</v>
      </c>
      <c r="E651" s="1" t="s">
        <v>7</v>
      </c>
      <c r="F651" s="1">
        <v>0.6</v>
      </c>
    </row>
    <row r="652" spans="1:6" x14ac:dyDescent="0.3">
      <c r="A652" s="1" t="s">
        <v>39</v>
      </c>
      <c r="B652" s="1" t="s">
        <v>33</v>
      </c>
      <c r="C652" s="1" t="s">
        <v>44</v>
      </c>
      <c r="D652" s="1">
        <v>2018</v>
      </c>
      <c r="E652" s="1" t="s">
        <v>7</v>
      </c>
      <c r="F652" s="1">
        <v>1</v>
      </c>
    </row>
    <row r="653" spans="1:6" x14ac:dyDescent="0.3">
      <c r="A653" s="1" t="s">
        <v>39</v>
      </c>
      <c r="B653" s="1" t="s">
        <v>33</v>
      </c>
      <c r="C653" s="1" t="s">
        <v>45</v>
      </c>
      <c r="D653" s="1">
        <v>2018</v>
      </c>
      <c r="E653" s="1" t="s">
        <v>7</v>
      </c>
    </row>
    <row r="654" spans="1:6" x14ac:dyDescent="0.3">
      <c r="A654" s="1" t="s">
        <v>39</v>
      </c>
      <c r="B654" s="1" t="s">
        <v>33</v>
      </c>
      <c r="C654" s="1" t="s">
        <v>46</v>
      </c>
      <c r="D654" s="1">
        <v>2018</v>
      </c>
      <c r="E654" s="1" t="s">
        <v>7</v>
      </c>
      <c r="F654" s="1">
        <v>0.3</v>
      </c>
    </row>
    <row r="655" spans="1:6" x14ac:dyDescent="0.3">
      <c r="A655" s="1" t="s">
        <v>39</v>
      </c>
      <c r="B655" s="1" t="s">
        <v>33</v>
      </c>
      <c r="C655" s="1" t="s">
        <v>47</v>
      </c>
      <c r="D655" s="1">
        <v>2018</v>
      </c>
      <c r="E655" s="1" t="s">
        <v>7</v>
      </c>
      <c r="F655" s="1">
        <v>0.6</v>
      </c>
    </row>
    <row r="656" spans="1:6" x14ac:dyDescent="0.3">
      <c r="A656" s="1" t="s">
        <v>39</v>
      </c>
      <c r="B656" s="1" t="s">
        <v>33</v>
      </c>
      <c r="C656" s="1" t="s">
        <v>48</v>
      </c>
      <c r="D656" s="1">
        <v>2018</v>
      </c>
      <c r="E656" s="1" t="s">
        <v>7</v>
      </c>
      <c r="F656" s="1">
        <v>2.1</v>
      </c>
    </row>
    <row r="657" spans="1:6" x14ac:dyDescent="0.3">
      <c r="A657" s="1" t="s">
        <v>39</v>
      </c>
      <c r="B657" s="1" t="s">
        <v>33</v>
      </c>
      <c r="C657" s="1" t="s">
        <v>49</v>
      </c>
      <c r="D657" s="1">
        <v>2018</v>
      </c>
      <c r="E657" s="1" t="s">
        <v>7</v>
      </c>
      <c r="F657" s="1">
        <v>2.2000000000000002</v>
      </c>
    </row>
    <row r="658" spans="1:6" x14ac:dyDescent="0.3">
      <c r="A658" s="1" t="s">
        <v>39</v>
      </c>
      <c r="B658" s="1" t="s">
        <v>33</v>
      </c>
      <c r="C658" s="1" t="s">
        <v>50</v>
      </c>
      <c r="D658" s="1">
        <v>2018</v>
      </c>
      <c r="E658" s="1" t="s">
        <v>7</v>
      </c>
      <c r="F658" s="1">
        <v>0.5</v>
      </c>
    </row>
    <row r="659" spans="1:6" x14ac:dyDescent="0.3">
      <c r="A659" s="1" t="s">
        <v>39</v>
      </c>
      <c r="B659" s="1" t="s">
        <v>33</v>
      </c>
      <c r="C659" s="1" t="s">
        <v>51</v>
      </c>
      <c r="D659" s="1">
        <v>2018</v>
      </c>
      <c r="E659" s="1" t="s">
        <v>7</v>
      </c>
      <c r="F659" s="1">
        <v>0.3</v>
      </c>
    </row>
    <row r="660" spans="1:6" x14ac:dyDescent="0.3">
      <c r="A660" s="1" t="s">
        <v>39</v>
      </c>
      <c r="B660" s="1" t="s">
        <v>33</v>
      </c>
      <c r="C660" s="1" t="s">
        <v>52</v>
      </c>
      <c r="D660" s="1">
        <v>2018</v>
      </c>
      <c r="E660" s="1" t="s">
        <v>7</v>
      </c>
      <c r="F660" s="1">
        <v>2.2999999999999998</v>
      </c>
    </row>
    <row r="661" spans="1:6" x14ac:dyDescent="0.3">
      <c r="A661" s="1" t="s">
        <v>39</v>
      </c>
      <c r="B661" s="1" t="s">
        <v>33</v>
      </c>
      <c r="C661" s="1" t="s">
        <v>53</v>
      </c>
      <c r="D661" s="1">
        <v>2018</v>
      </c>
      <c r="E661" s="1" t="s">
        <v>7</v>
      </c>
      <c r="F661" s="1">
        <v>1.2</v>
      </c>
    </row>
    <row r="662" spans="1:6" x14ac:dyDescent="0.3">
      <c r="A662" s="1" t="s">
        <v>39</v>
      </c>
      <c r="B662" s="1" t="s">
        <v>33</v>
      </c>
      <c r="C662" s="1" t="s">
        <v>54</v>
      </c>
      <c r="D662" s="1">
        <v>2018</v>
      </c>
      <c r="E662" s="1" t="s">
        <v>7</v>
      </c>
      <c r="F662" s="1">
        <v>0.6</v>
      </c>
    </row>
    <row r="663" spans="1:6" x14ac:dyDescent="0.3">
      <c r="A663" s="1" t="s">
        <v>39</v>
      </c>
      <c r="B663" s="1" t="s">
        <v>33</v>
      </c>
      <c r="C663" s="1" t="s">
        <v>55</v>
      </c>
      <c r="D663" s="1">
        <v>2018</v>
      </c>
      <c r="E663" s="1" t="s">
        <v>7</v>
      </c>
      <c r="F663" s="1">
        <v>0.3</v>
      </c>
    </row>
    <row r="664" spans="1:6" x14ac:dyDescent="0.3">
      <c r="A664" s="1" t="s">
        <v>39</v>
      </c>
      <c r="B664" s="1" t="s">
        <v>33</v>
      </c>
      <c r="C664" s="1" t="s">
        <v>56</v>
      </c>
      <c r="D664" s="1">
        <v>2018</v>
      </c>
      <c r="E664" s="1" t="s">
        <v>7</v>
      </c>
      <c r="F664" s="1">
        <v>0.1</v>
      </c>
    </row>
    <row r="665" spans="1:6" x14ac:dyDescent="0.3">
      <c r="A665" s="1" t="s">
        <v>39</v>
      </c>
      <c r="B665" s="1" t="s">
        <v>33</v>
      </c>
      <c r="C665" s="1" t="s">
        <v>57</v>
      </c>
      <c r="D665" s="1">
        <v>2018</v>
      </c>
      <c r="E665" s="1" t="s">
        <v>7</v>
      </c>
      <c r="F665" s="1">
        <v>0.2</v>
      </c>
    </row>
    <row r="666" spans="1:6" x14ac:dyDescent="0.3">
      <c r="A666" s="1" t="s">
        <v>39</v>
      </c>
      <c r="B666" s="1" t="s">
        <v>33</v>
      </c>
      <c r="C666" s="1" t="s">
        <v>58</v>
      </c>
      <c r="D666" s="1">
        <v>2018</v>
      </c>
      <c r="E666" s="1" t="s">
        <v>7</v>
      </c>
      <c r="F666" s="1">
        <v>0.1</v>
      </c>
    </row>
    <row r="667" spans="1:6" x14ac:dyDescent="0.3">
      <c r="A667" s="1" t="s">
        <v>39</v>
      </c>
      <c r="B667" s="1" t="s">
        <v>34</v>
      </c>
      <c r="C667" s="1" t="s">
        <v>40</v>
      </c>
      <c r="D667" s="1">
        <v>2018</v>
      </c>
      <c r="E667" s="1" t="s">
        <v>7</v>
      </c>
      <c r="F667" s="1">
        <v>3.3</v>
      </c>
    </row>
    <row r="668" spans="1:6" x14ac:dyDescent="0.3">
      <c r="A668" s="1" t="s">
        <v>39</v>
      </c>
      <c r="B668" s="1" t="s">
        <v>34</v>
      </c>
      <c r="C668" s="1" t="s">
        <v>41</v>
      </c>
      <c r="D668" s="1">
        <v>2018</v>
      </c>
      <c r="E668" s="1" t="s">
        <v>7</v>
      </c>
      <c r="F668" s="1">
        <v>0.4</v>
      </c>
    </row>
    <row r="669" spans="1:6" x14ac:dyDescent="0.3">
      <c r="A669" s="1" t="s">
        <v>39</v>
      </c>
      <c r="B669" s="1" t="s">
        <v>34</v>
      </c>
      <c r="C669" s="1" t="s">
        <v>42</v>
      </c>
      <c r="D669" s="1">
        <v>2018</v>
      </c>
      <c r="E669" s="1" t="s">
        <v>7</v>
      </c>
    </row>
    <row r="670" spans="1:6" x14ac:dyDescent="0.3">
      <c r="A670" s="1" t="s">
        <v>39</v>
      </c>
      <c r="B670" s="1" t="s">
        <v>34</v>
      </c>
      <c r="C670" s="1" t="s">
        <v>43</v>
      </c>
      <c r="D670" s="1">
        <v>2018</v>
      </c>
      <c r="E670" s="1" t="s">
        <v>7</v>
      </c>
    </row>
    <row r="671" spans="1:6" x14ac:dyDescent="0.3">
      <c r="A671" s="1" t="s">
        <v>39</v>
      </c>
      <c r="B671" s="1" t="s">
        <v>34</v>
      </c>
      <c r="C671" s="1" t="s">
        <v>44</v>
      </c>
      <c r="D671" s="1">
        <v>2018</v>
      </c>
      <c r="E671" s="1" t="s">
        <v>7</v>
      </c>
      <c r="F671" s="1">
        <v>0.1</v>
      </c>
    </row>
    <row r="672" spans="1:6" x14ac:dyDescent="0.3">
      <c r="A672" s="1" t="s">
        <v>39</v>
      </c>
      <c r="B672" s="1" t="s">
        <v>34</v>
      </c>
      <c r="C672" s="1" t="s">
        <v>45</v>
      </c>
      <c r="D672" s="1">
        <v>2018</v>
      </c>
      <c r="E672" s="1" t="s">
        <v>7</v>
      </c>
      <c r="F672" s="1">
        <v>0.1</v>
      </c>
    </row>
    <row r="673" spans="1:6" x14ac:dyDescent="0.3">
      <c r="A673" s="1" t="s">
        <v>39</v>
      </c>
      <c r="B673" s="1" t="s">
        <v>34</v>
      </c>
      <c r="C673" s="1" t="s">
        <v>46</v>
      </c>
      <c r="D673" s="1">
        <v>2018</v>
      </c>
      <c r="E673" s="1" t="s">
        <v>7</v>
      </c>
      <c r="F673" s="1">
        <v>1.3</v>
      </c>
    </row>
    <row r="674" spans="1:6" x14ac:dyDescent="0.3">
      <c r="A674" s="1" t="s">
        <v>39</v>
      </c>
      <c r="B674" s="1" t="s">
        <v>34</v>
      </c>
      <c r="C674" s="1" t="s">
        <v>47</v>
      </c>
      <c r="D674" s="1">
        <v>2018</v>
      </c>
      <c r="E674" s="1" t="s">
        <v>7</v>
      </c>
      <c r="F674" s="1">
        <v>0.7</v>
      </c>
    </row>
    <row r="675" spans="1:6" x14ac:dyDescent="0.3">
      <c r="A675" s="1" t="s">
        <v>39</v>
      </c>
      <c r="B675" s="1" t="s">
        <v>34</v>
      </c>
      <c r="C675" s="1" t="s">
        <v>48</v>
      </c>
      <c r="D675" s="1">
        <v>2018</v>
      </c>
      <c r="E675" s="1" t="s">
        <v>7</v>
      </c>
      <c r="F675" s="1">
        <v>1.3</v>
      </c>
    </row>
    <row r="676" spans="1:6" x14ac:dyDescent="0.3">
      <c r="A676" s="1" t="s">
        <v>39</v>
      </c>
      <c r="B676" s="1" t="s">
        <v>34</v>
      </c>
      <c r="C676" s="1" t="s">
        <v>49</v>
      </c>
      <c r="D676" s="1">
        <v>2018</v>
      </c>
      <c r="E676" s="1" t="s">
        <v>7</v>
      </c>
      <c r="F676" s="1">
        <v>0.2</v>
      </c>
    </row>
    <row r="677" spans="1:6" x14ac:dyDescent="0.3">
      <c r="A677" s="1" t="s">
        <v>39</v>
      </c>
      <c r="B677" s="1" t="s">
        <v>34</v>
      </c>
      <c r="C677" s="1" t="s">
        <v>50</v>
      </c>
      <c r="D677" s="1">
        <v>2018</v>
      </c>
      <c r="E677" s="1" t="s">
        <v>7</v>
      </c>
      <c r="F677" s="1">
        <v>0.3</v>
      </c>
    </row>
    <row r="678" spans="1:6" x14ac:dyDescent="0.3">
      <c r="A678" s="1" t="s">
        <v>39</v>
      </c>
      <c r="B678" s="1" t="s">
        <v>34</v>
      </c>
      <c r="C678" s="1" t="s">
        <v>51</v>
      </c>
      <c r="D678" s="1">
        <v>2018</v>
      </c>
      <c r="E678" s="1" t="s">
        <v>7</v>
      </c>
      <c r="F678" s="1">
        <v>0.6</v>
      </c>
    </row>
    <row r="679" spans="1:6" x14ac:dyDescent="0.3">
      <c r="A679" s="1" t="s">
        <v>39</v>
      </c>
      <c r="B679" s="1" t="s">
        <v>34</v>
      </c>
      <c r="C679" s="1" t="s">
        <v>52</v>
      </c>
      <c r="D679" s="1">
        <v>2018</v>
      </c>
      <c r="E679" s="1" t="s">
        <v>7</v>
      </c>
      <c r="F679" s="1">
        <v>1.6</v>
      </c>
    </row>
    <row r="680" spans="1:6" x14ac:dyDescent="0.3">
      <c r="A680" s="1" t="s">
        <v>39</v>
      </c>
      <c r="B680" s="1" t="s">
        <v>34</v>
      </c>
      <c r="C680" s="1" t="s">
        <v>53</v>
      </c>
      <c r="D680" s="1">
        <v>2018</v>
      </c>
      <c r="E680" s="1" t="s">
        <v>7</v>
      </c>
      <c r="F680" s="1">
        <v>0.9</v>
      </c>
    </row>
    <row r="681" spans="1:6" x14ac:dyDescent="0.3">
      <c r="A681" s="1" t="s">
        <v>39</v>
      </c>
      <c r="B681" s="1" t="s">
        <v>34</v>
      </c>
      <c r="C681" s="1" t="s">
        <v>54</v>
      </c>
      <c r="D681" s="1">
        <v>2018</v>
      </c>
      <c r="E681" s="1" t="s">
        <v>7</v>
      </c>
      <c r="F681" s="1">
        <v>0.6</v>
      </c>
    </row>
    <row r="682" spans="1:6" x14ac:dyDescent="0.3">
      <c r="A682" s="1" t="s">
        <v>39</v>
      </c>
      <c r="B682" s="1" t="s">
        <v>34</v>
      </c>
      <c r="C682" s="1" t="s">
        <v>55</v>
      </c>
      <c r="D682" s="1">
        <v>2018</v>
      </c>
      <c r="E682" s="1" t="s">
        <v>7</v>
      </c>
      <c r="F682" s="1">
        <v>0.2</v>
      </c>
    </row>
    <row r="683" spans="1:6" x14ac:dyDescent="0.3">
      <c r="A683" s="1" t="s">
        <v>39</v>
      </c>
      <c r="B683" s="1" t="s">
        <v>34</v>
      </c>
      <c r="C683" s="1" t="s">
        <v>56</v>
      </c>
      <c r="D683" s="1">
        <v>2018</v>
      </c>
      <c r="E683" s="1" t="s">
        <v>7</v>
      </c>
      <c r="F683" s="1">
        <v>0.1</v>
      </c>
    </row>
    <row r="684" spans="1:6" x14ac:dyDescent="0.3">
      <c r="A684" s="1" t="s">
        <v>39</v>
      </c>
      <c r="B684" s="1" t="s">
        <v>34</v>
      </c>
      <c r="C684" s="1" t="s">
        <v>57</v>
      </c>
      <c r="D684" s="1">
        <v>2018</v>
      </c>
      <c r="E684" s="1" t="s">
        <v>7</v>
      </c>
      <c r="F684" s="1">
        <v>0.1</v>
      </c>
    </row>
    <row r="685" spans="1:6" x14ac:dyDescent="0.3">
      <c r="A685" s="1" t="s">
        <v>39</v>
      </c>
      <c r="B685" s="1" t="s">
        <v>34</v>
      </c>
      <c r="C685" s="1" t="s">
        <v>58</v>
      </c>
      <c r="D685" s="1">
        <v>2018</v>
      </c>
      <c r="E685" s="1" t="s">
        <v>7</v>
      </c>
      <c r="F685" s="1">
        <v>0.2</v>
      </c>
    </row>
    <row r="686" spans="1:6" x14ac:dyDescent="0.3">
      <c r="A686" s="1" t="s">
        <v>37</v>
      </c>
      <c r="B686" s="1" t="s">
        <v>5</v>
      </c>
      <c r="C686" s="1" t="s">
        <v>40</v>
      </c>
      <c r="D686" s="1">
        <v>2021</v>
      </c>
      <c r="E686" s="1" t="s">
        <v>2</v>
      </c>
      <c r="F686" s="1">
        <v>308</v>
      </c>
    </row>
    <row r="687" spans="1:6" x14ac:dyDescent="0.3">
      <c r="A687" s="1" t="s">
        <v>37</v>
      </c>
      <c r="B687" s="1" t="s">
        <v>5</v>
      </c>
      <c r="C687" s="1" t="s">
        <v>41</v>
      </c>
      <c r="D687" s="1">
        <v>2021</v>
      </c>
      <c r="E687" s="1" t="s">
        <v>2</v>
      </c>
      <c r="F687" s="1">
        <v>25</v>
      </c>
    </row>
    <row r="688" spans="1:6" x14ac:dyDescent="0.3">
      <c r="A688" s="1" t="s">
        <v>37</v>
      </c>
      <c r="B688" s="1" t="s">
        <v>5</v>
      </c>
      <c r="C688" s="1" t="s">
        <v>42</v>
      </c>
      <c r="D688" s="1">
        <v>2021</v>
      </c>
      <c r="E688" s="1" t="s">
        <v>2</v>
      </c>
      <c r="F688" s="1">
        <v>8.5</v>
      </c>
    </row>
    <row r="689" spans="1:6" x14ac:dyDescent="0.3">
      <c r="A689" s="1" t="s">
        <v>37</v>
      </c>
      <c r="B689" s="1" t="s">
        <v>5</v>
      </c>
      <c r="C689" s="1" t="s">
        <v>43</v>
      </c>
      <c r="D689" s="1">
        <v>2021</v>
      </c>
      <c r="E689" s="1" t="s">
        <v>2</v>
      </c>
      <c r="F689" s="1">
        <v>26.1</v>
      </c>
    </row>
    <row r="690" spans="1:6" x14ac:dyDescent="0.3">
      <c r="A690" s="1" t="s">
        <v>37</v>
      </c>
      <c r="B690" s="1" t="s">
        <v>5</v>
      </c>
      <c r="C690" s="1" t="s">
        <v>44</v>
      </c>
      <c r="D690" s="1">
        <v>2021</v>
      </c>
      <c r="E690" s="1" t="s">
        <v>2</v>
      </c>
      <c r="F690" s="1">
        <v>91.3</v>
      </c>
    </row>
    <row r="691" spans="1:6" x14ac:dyDescent="0.3">
      <c r="A691" s="1" t="s">
        <v>37</v>
      </c>
      <c r="B691" s="1" t="s">
        <v>5</v>
      </c>
      <c r="C691" s="1" t="s">
        <v>45</v>
      </c>
      <c r="D691" s="1">
        <v>2021</v>
      </c>
      <c r="E691" s="1" t="s">
        <v>2</v>
      </c>
      <c r="F691" s="1">
        <v>5.6999999999999993</v>
      </c>
    </row>
    <row r="692" spans="1:6" x14ac:dyDescent="0.3">
      <c r="A692" s="1" t="s">
        <v>37</v>
      </c>
      <c r="B692" s="1" t="s">
        <v>5</v>
      </c>
      <c r="C692" s="1" t="s">
        <v>46</v>
      </c>
      <c r="D692" s="1">
        <v>2021</v>
      </c>
      <c r="E692" s="1" t="s">
        <v>2</v>
      </c>
      <c r="F692" s="1">
        <v>52.9</v>
      </c>
    </row>
    <row r="693" spans="1:6" x14ac:dyDescent="0.3">
      <c r="A693" s="1" t="s">
        <v>37</v>
      </c>
      <c r="B693" s="1" t="s">
        <v>5</v>
      </c>
      <c r="C693" s="1" t="s">
        <v>47</v>
      </c>
      <c r="D693" s="1">
        <v>2021</v>
      </c>
      <c r="E693" s="1" t="s">
        <v>2</v>
      </c>
      <c r="F693" s="1">
        <v>70.7</v>
      </c>
    </row>
    <row r="694" spans="1:6" x14ac:dyDescent="0.3">
      <c r="A694" s="1" t="s">
        <v>37</v>
      </c>
      <c r="B694" s="1" t="s">
        <v>5</v>
      </c>
      <c r="C694" s="1" t="s">
        <v>48</v>
      </c>
      <c r="D694" s="1">
        <v>2021</v>
      </c>
      <c r="E694" s="1" t="s">
        <v>2</v>
      </c>
      <c r="F694" s="1">
        <v>188</v>
      </c>
    </row>
    <row r="695" spans="1:6" x14ac:dyDescent="0.3">
      <c r="A695" s="1" t="s">
        <v>37</v>
      </c>
      <c r="B695" s="1" t="s">
        <v>5</v>
      </c>
      <c r="C695" s="1" t="s">
        <v>49</v>
      </c>
      <c r="D695" s="1">
        <v>2021</v>
      </c>
      <c r="E695" s="1" t="s">
        <v>2</v>
      </c>
      <c r="F695" s="1">
        <v>104.1</v>
      </c>
    </row>
    <row r="696" spans="1:6" x14ac:dyDescent="0.3">
      <c r="A696" s="1" t="s">
        <v>37</v>
      </c>
      <c r="B696" s="1" t="s">
        <v>5</v>
      </c>
      <c r="C696" s="1" t="s">
        <v>50</v>
      </c>
      <c r="D696" s="1">
        <v>2021</v>
      </c>
      <c r="E696" s="1" t="s">
        <v>2</v>
      </c>
      <c r="F696" s="1">
        <v>32.200000000000003</v>
      </c>
    </row>
    <row r="697" spans="1:6" x14ac:dyDescent="0.3">
      <c r="A697" s="1" t="s">
        <v>37</v>
      </c>
      <c r="B697" s="1" t="s">
        <v>5</v>
      </c>
      <c r="C697" s="1" t="s">
        <v>51</v>
      </c>
      <c r="D697" s="1">
        <v>2021</v>
      </c>
      <c r="E697" s="1" t="s">
        <v>2</v>
      </c>
      <c r="F697" s="1">
        <v>29.5</v>
      </c>
    </row>
    <row r="698" spans="1:6" x14ac:dyDescent="0.3">
      <c r="A698" s="1" t="s">
        <v>37</v>
      </c>
      <c r="B698" s="1" t="s">
        <v>5</v>
      </c>
      <c r="C698" s="1" t="s">
        <v>52</v>
      </c>
      <c r="D698" s="1">
        <v>2021</v>
      </c>
      <c r="E698" s="1" t="s">
        <v>2</v>
      </c>
      <c r="F698" s="1">
        <v>119.5</v>
      </c>
    </row>
    <row r="699" spans="1:6" x14ac:dyDescent="0.3">
      <c r="A699" s="1" t="s">
        <v>37</v>
      </c>
      <c r="B699" s="1" t="s">
        <v>5</v>
      </c>
      <c r="C699" s="1" t="s">
        <v>53</v>
      </c>
      <c r="D699" s="1">
        <v>2021</v>
      </c>
      <c r="E699" s="1" t="s">
        <v>2</v>
      </c>
      <c r="F699" s="1">
        <v>54.5</v>
      </c>
    </row>
    <row r="700" spans="1:6" x14ac:dyDescent="0.3">
      <c r="A700" s="1" t="s">
        <v>37</v>
      </c>
      <c r="B700" s="1" t="s">
        <v>5</v>
      </c>
      <c r="C700" s="1" t="s">
        <v>54</v>
      </c>
      <c r="D700" s="1">
        <v>2021</v>
      </c>
      <c r="E700" s="1" t="s">
        <v>2</v>
      </c>
      <c r="F700" s="1">
        <v>14.3</v>
      </c>
    </row>
    <row r="701" spans="1:6" x14ac:dyDescent="0.3">
      <c r="A701" s="1" t="s">
        <v>37</v>
      </c>
      <c r="B701" s="1" t="s">
        <v>5</v>
      </c>
      <c r="C701" s="1" t="s">
        <v>55</v>
      </c>
      <c r="D701" s="1">
        <v>2021</v>
      </c>
      <c r="E701" s="1" t="s">
        <v>2</v>
      </c>
      <c r="F701" s="1">
        <v>23</v>
      </c>
    </row>
    <row r="702" spans="1:6" x14ac:dyDescent="0.3">
      <c r="A702" s="1" t="s">
        <v>37</v>
      </c>
      <c r="B702" s="1" t="s">
        <v>5</v>
      </c>
      <c r="C702" s="1" t="s">
        <v>56</v>
      </c>
      <c r="D702" s="1">
        <v>2021</v>
      </c>
      <c r="E702" s="1" t="s">
        <v>2</v>
      </c>
      <c r="F702" s="1">
        <v>5.7</v>
      </c>
    </row>
    <row r="703" spans="1:6" x14ac:dyDescent="0.3">
      <c r="A703" s="1" t="s">
        <v>37</v>
      </c>
      <c r="B703" s="1" t="s">
        <v>5</v>
      </c>
      <c r="C703" s="1" t="s">
        <v>57</v>
      </c>
      <c r="D703" s="1">
        <v>2021</v>
      </c>
      <c r="E703" s="1" t="s">
        <v>2</v>
      </c>
      <c r="F703" s="1">
        <v>3.5</v>
      </c>
    </row>
    <row r="704" spans="1:6" x14ac:dyDescent="0.3">
      <c r="A704" s="1" t="s">
        <v>37</v>
      </c>
      <c r="B704" s="1" t="s">
        <v>5</v>
      </c>
      <c r="C704" s="1" t="s">
        <v>58</v>
      </c>
      <c r="D704" s="1">
        <v>2021</v>
      </c>
      <c r="E704" s="1" t="s">
        <v>2</v>
      </c>
      <c r="F704" s="1">
        <v>4.4000000000000004</v>
      </c>
    </row>
    <row r="705" spans="1:6" x14ac:dyDescent="0.3">
      <c r="A705" s="1" t="s">
        <v>37</v>
      </c>
      <c r="B705" s="1" t="s">
        <v>33</v>
      </c>
      <c r="C705" s="1" t="s">
        <v>40</v>
      </c>
      <c r="D705" s="1">
        <v>2021</v>
      </c>
      <c r="E705" s="1" t="s">
        <v>2</v>
      </c>
      <c r="F705" s="1">
        <v>197.1</v>
      </c>
    </row>
    <row r="706" spans="1:6" x14ac:dyDescent="0.3">
      <c r="A706" s="1" t="s">
        <v>37</v>
      </c>
      <c r="B706" s="1" t="s">
        <v>33</v>
      </c>
      <c r="C706" s="1" t="s">
        <v>41</v>
      </c>
      <c r="D706" s="1">
        <v>2021</v>
      </c>
      <c r="E706" s="1" t="s">
        <v>2</v>
      </c>
      <c r="F706" s="1">
        <v>16.2</v>
      </c>
    </row>
    <row r="707" spans="1:6" x14ac:dyDescent="0.3">
      <c r="A707" s="1" t="s">
        <v>37</v>
      </c>
      <c r="B707" s="1" t="s">
        <v>33</v>
      </c>
      <c r="C707" s="1" t="s">
        <v>42</v>
      </c>
      <c r="D707" s="1">
        <v>2021</v>
      </c>
      <c r="E707" s="1" t="s">
        <v>2</v>
      </c>
      <c r="F707" s="1">
        <v>3.9</v>
      </c>
    </row>
    <row r="708" spans="1:6" x14ac:dyDescent="0.3">
      <c r="A708" s="1" t="s">
        <v>37</v>
      </c>
      <c r="B708" s="1" t="s">
        <v>33</v>
      </c>
      <c r="C708" s="1" t="s">
        <v>43</v>
      </c>
      <c r="D708" s="1">
        <v>2021</v>
      </c>
      <c r="E708" s="1" t="s">
        <v>2</v>
      </c>
      <c r="F708" s="1">
        <v>16.600000000000001</v>
      </c>
    </row>
    <row r="709" spans="1:6" x14ac:dyDescent="0.3">
      <c r="A709" s="1" t="s">
        <v>37</v>
      </c>
      <c r="B709" s="1" t="s">
        <v>33</v>
      </c>
      <c r="C709" s="1" t="s">
        <v>44</v>
      </c>
      <c r="D709" s="1">
        <v>2021</v>
      </c>
      <c r="E709" s="1" t="s">
        <v>2</v>
      </c>
      <c r="F709" s="1">
        <v>60.300000000000004</v>
      </c>
    </row>
    <row r="710" spans="1:6" x14ac:dyDescent="0.3">
      <c r="A710" s="1" t="s">
        <v>37</v>
      </c>
      <c r="B710" s="1" t="s">
        <v>33</v>
      </c>
      <c r="C710" s="1" t="s">
        <v>45</v>
      </c>
      <c r="D710" s="1">
        <v>2021</v>
      </c>
      <c r="E710" s="1" t="s">
        <v>2</v>
      </c>
      <c r="F710" s="1">
        <v>3.5</v>
      </c>
    </row>
    <row r="711" spans="1:6" x14ac:dyDescent="0.3">
      <c r="A711" s="1" t="s">
        <v>37</v>
      </c>
      <c r="B711" s="1" t="s">
        <v>33</v>
      </c>
      <c r="C711" s="1" t="s">
        <v>46</v>
      </c>
      <c r="D711" s="1">
        <v>2021</v>
      </c>
      <c r="E711" s="1" t="s">
        <v>2</v>
      </c>
      <c r="F711" s="1">
        <v>33.200000000000003</v>
      </c>
    </row>
    <row r="712" spans="1:6" x14ac:dyDescent="0.3">
      <c r="A712" s="1" t="s">
        <v>37</v>
      </c>
      <c r="B712" s="1" t="s">
        <v>33</v>
      </c>
      <c r="C712" s="1" t="s">
        <v>47</v>
      </c>
      <c r="D712" s="1">
        <v>2021</v>
      </c>
      <c r="E712" s="1" t="s">
        <v>2</v>
      </c>
      <c r="F712" s="1">
        <v>47</v>
      </c>
    </row>
    <row r="713" spans="1:6" x14ac:dyDescent="0.3">
      <c r="A713" s="1" t="s">
        <v>37</v>
      </c>
      <c r="B713" s="1" t="s">
        <v>33</v>
      </c>
      <c r="C713" s="1" t="s">
        <v>48</v>
      </c>
      <c r="D713" s="1">
        <v>2021</v>
      </c>
      <c r="E713" s="1" t="s">
        <v>2</v>
      </c>
      <c r="F713" s="1">
        <v>111.7</v>
      </c>
    </row>
    <row r="714" spans="1:6" x14ac:dyDescent="0.3">
      <c r="A714" s="1" t="s">
        <v>37</v>
      </c>
      <c r="B714" s="1" t="s">
        <v>33</v>
      </c>
      <c r="C714" s="1" t="s">
        <v>49</v>
      </c>
      <c r="D714" s="1">
        <v>2021</v>
      </c>
      <c r="E714" s="1" t="s">
        <v>2</v>
      </c>
      <c r="F714" s="1">
        <v>63.6</v>
      </c>
    </row>
    <row r="715" spans="1:6" x14ac:dyDescent="0.3">
      <c r="A715" s="1" t="s">
        <v>37</v>
      </c>
      <c r="B715" s="1" t="s">
        <v>33</v>
      </c>
      <c r="C715" s="1" t="s">
        <v>50</v>
      </c>
      <c r="D715" s="1">
        <v>2021</v>
      </c>
      <c r="E715" s="1" t="s">
        <v>2</v>
      </c>
      <c r="F715" s="1">
        <v>21.799999999999997</v>
      </c>
    </row>
    <row r="716" spans="1:6" x14ac:dyDescent="0.3">
      <c r="A716" s="1" t="s">
        <v>37</v>
      </c>
      <c r="B716" s="1" t="s">
        <v>33</v>
      </c>
      <c r="C716" s="1" t="s">
        <v>51</v>
      </c>
      <c r="D716" s="1">
        <v>2021</v>
      </c>
      <c r="E716" s="1" t="s">
        <v>2</v>
      </c>
      <c r="F716" s="1">
        <v>19</v>
      </c>
    </row>
    <row r="717" spans="1:6" x14ac:dyDescent="0.3">
      <c r="A717" s="1" t="s">
        <v>37</v>
      </c>
      <c r="B717" s="1" t="s">
        <v>33</v>
      </c>
      <c r="C717" s="1" t="s">
        <v>52</v>
      </c>
      <c r="D717" s="1">
        <v>2021</v>
      </c>
      <c r="E717" s="1" t="s">
        <v>2</v>
      </c>
      <c r="F717" s="1">
        <v>68.5</v>
      </c>
    </row>
    <row r="718" spans="1:6" x14ac:dyDescent="0.3">
      <c r="A718" s="1" t="s">
        <v>37</v>
      </c>
      <c r="B718" s="1" t="s">
        <v>33</v>
      </c>
      <c r="C718" s="1" t="s">
        <v>53</v>
      </c>
      <c r="D718" s="1">
        <v>2021</v>
      </c>
      <c r="E718" s="1" t="s">
        <v>2</v>
      </c>
      <c r="F718" s="1">
        <v>36.799999999999997</v>
      </c>
    </row>
    <row r="719" spans="1:6" x14ac:dyDescent="0.3">
      <c r="A719" s="1" t="s">
        <v>37</v>
      </c>
      <c r="B719" s="1" t="s">
        <v>33</v>
      </c>
      <c r="C719" s="1" t="s">
        <v>54</v>
      </c>
      <c r="D719" s="1">
        <v>2021</v>
      </c>
      <c r="E719" s="1" t="s">
        <v>2</v>
      </c>
      <c r="F719" s="1">
        <v>10.4</v>
      </c>
    </row>
    <row r="720" spans="1:6" x14ac:dyDescent="0.3">
      <c r="A720" s="1" t="s">
        <v>37</v>
      </c>
      <c r="B720" s="1" t="s">
        <v>33</v>
      </c>
      <c r="C720" s="1" t="s">
        <v>55</v>
      </c>
      <c r="D720" s="1">
        <v>2021</v>
      </c>
      <c r="E720" s="1" t="s">
        <v>2</v>
      </c>
      <c r="F720" s="1">
        <v>12.100000000000001</v>
      </c>
    </row>
    <row r="721" spans="1:6" x14ac:dyDescent="0.3">
      <c r="A721" s="1" t="s">
        <v>37</v>
      </c>
      <c r="B721" s="1" t="s">
        <v>33</v>
      </c>
      <c r="C721" s="1" t="s">
        <v>56</v>
      </c>
      <c r="D721" s="1">
        <v>2021</v>
      </c>
      <c r="E721" s="1" t="s">
        <v>2</v>
      </c>
      <c r="F721" s="1">
        <v>3</v>
      </c>
    </row>
    <row r="722" spans="1:6" x14ac:dyDescent="0.3">
      <c r="A722" s="1" t="s">
        <v>37</v>
      </c>
      <c r="B722" s="1" t="s">
        <v>33</v>
      </c>
      <c r="C722" s="1" t="s">
        <v>57</v>
      </c>
      <c r="D722" s="1">
        <v>2021</v>
      </c>
      <c r="E722" s="1" t="s">
        <v>2</v>
      </c>
      <c r="F722" s="1">
        <v>2.2000000000000002</v>
      </c>
    </row>
    <row r="723" spans="1:6" x14ac:dyDescent="0.3">
      <c r="A723" s="1" t="s">
        <v>37</v>
      </c>
      <c r="B723" s="1" t="s">
        <v>33</v>
      </c>
      <c r="C723" s="1" t="s">
        <v>58</v>
      </c>
      <c r="D723" s="1">
        <v>2021</v>
      </c>
      <c r="E723" s="1" t="s">
        <v>2</v>
      </c>
      <c r="F723" s="1">
        <v>2</v>
      </c>
    </row>
    <row r="724" spans="1:6" x14ac:dyDescent="0.3">
      <c r="A724" s="1" t="s">
        <v>37</v>
      </c>
      <c r="B724" s="1" t="s">
        <v>34</v>
      </c>
      <c r="C724" s="1" t="s">
        <v>40</v>
      </c>
      <c r="D724" s="1">
        <v>2021</v>
      </c>
      <c r="E724" s="1" t="s">
        <v>2</v>
      </c>
      <c r="F724" s="1">
        <v>110.9</v>
      </c>
    </row>
    <row r="725" spans="1:6" x14ac:dyDescent="0.3">
      <c r="A725" s="1" t="s">
        <v>37</v>
      </c>
      <c r="B725" s="1" t="s">
        <v>34</v>
      </c>
      <c r="C725" s="1" t="s">
        <v>41</v>
      </c>
      <c r="D725" s="1">
        <v>2021</v>
      </c>
      <c r="E725" s="1" t="s">
        <v>2</v>
      </c>
      <c r="F725" s="1">
        <v>8.9</v>
      </c>
    </row>
    <row r="726" spans="1:6" x14ac:dyDescent="0.3">
      <c r="A726" s="1" t="s">
        <v>37</v>
      </c>
      <c r="B726" s="1" t="s">
        <v>34</v>
      </c>
      <c r="C726" s="1" t="s">
        <v>42</v>
      </c>
      <c r="D726" s="1">
        <v>2021</v>
      </c>
      <c r="E726" s="1" t="s">
        <v>2</v>
      </c>
      <c r="F726" s="1">
        <v>4.5999999999999996</v>
      </c>
    </row>
    <row r="727" spans="1:6" x14ac:dyDescent="0.3">
      <c r="A727" s="1" t="s">
        <v>37</v>
      </c>
      <c r="B727" s="1" t="s">
        <v>34</v>
      </c>
      <c r="C727" s="1" t="s">
        <v>43</v>
      </c>
      <c r="D727" s="1">
        <v>2021</v>
      </c>
      <c r="E727" s="1" t="s">
        <v>2</v>
      </c>
      <c r="F727" s="1">
        <v>9.5</v>
      </c>
    </row>
    <row r="728" spans="1:6" x14ac:dyDescent="0.3">
      <c r="A728" s="1" t="s">
        <v>37</v>
      </c>
      <c r="B728" s="1" t="s">
        <v>34</v>
      </c>
      <c r="C728" s="1" t="s">
        <v>44</v>
      </c>
      <c r="D728" s="1">
        <v>2021</v>
      </c>
      <c r="E728" s="1" t="s">
        <v>2</v>
      </c>
      <c r="F728" s="1">
        <v>30.9</v>
      </c>
    </row>
    <row r="729" spans="1:6" x14ac:dyDescent="0.3">
      <c r="A729" s="1" t="s">
        <v>37</v>
      </c>
      <c r="B729" s="1" t="s">
        <v>34</v>
      </c>
      <c r="C729" s="1" t="s">
        <v>45</v>
      </c>
      <c r="D729" s="1">
        <v>2021</v>
      </c>
      <c r="E729" s="1" t="s">
        <v>2</v>
      </c>
      <c r="F729" s="1">
        <v>2.2000000000000002</v>
      </c>
    </row>
    <row r="730" spans="1:6" x14ac:dyDescent="0.3">
      <c r="A730" s="1" t="s">
        <v>37</v>
      </c>
      <c r="B730" s="1" t="s">
        <v>34</v>
      </c>
      <c r="C730" s="1" t="s">
        <v>46</v>
      </c>
      <c r="D730" s="1">
        <v>2021</v>
      </c>
      <c r="E730" s="1" t="s">
        <v>2</v>
      </c>
      <c r="F730" s="1">
        <v>19.7</v>
      </c>
    </row>
    <row r="731" spans="1:6" x14ac:dyDescent="0.3">
      <c r="A731" s="1" t="s">
        <v>37</v>
      </c>
      <c r="B731" s="1" t="s">
        <v>34</v>
      </c>
      <c r="C731" s="1" t="s">
        <v>47</v>
      </c>
      <c r="D731" s="1">
        <v>2021</v>
      </c>
      <c r="E731" s="1" t="s">
        <v>2</v>
      </c>
      <c r="F731" s="1">
        <v>23.7</v>
      </c>
    </row>
    <row r="732" spans="1:6" x14ac:dyDescent="0.3">
      <c r="A732" s="1" t="s">
        <v>37</v>
      </c>
      <c r="B732" s="1" t="s">
        <v>34</v>
      </c>
      <c r="C732" s="1" t="s">
        <v>48</v>
      </c>
      <c r="D732" s="1">
        <v>2021</v>
      </c>
      <c r="E732" s="1" t="s">
        <v>2</v>
      </c>
      <c r="F732" s="1">
        <v>76.3</v>
      </c>
    </row>
    <row r="733" spans="1:6" x14ac:dyDescent="0.3">
      <c r="A733" s="1" t="s">
        <v>37</v>
      </c>
      <c r="B733" s="1" t="s">
        <v>34</v>
      </c>
      <c r="C733" s="1" t="s">
        <v>49</v>
      </c>
      <c r="D733" s="1">
        <v>2021</v>
      </c>
      <c r="E733" s="1" t="s">
        <v>2</v>
      </c>
      <c r="F733" s="1">
        <v>40.5</v>
      </c>
    </row>
    <row r="734" spans="1:6" x14ac:dyDescent="0.3">
      <c r="A734" s="1" t="s">
        <v>37</v>
      </c>
      <c r="B734" s="1" t="s">
        <v>34</v>
      </c>
      <c r="C734" s="1" t="s">
        <v>50</v>
      </c>
      <c r="D734" s="1">
        <v>2021</v>
      </c>
      <c r="E734" s="1" t="s">
        <v>2</v>
      </c>
      <c r="F734" s="1">
        <v>10.4</v>
      </c>
    </row>
    <row r="735" spans="1:6" x14ac:dyDescent="0.3">
      <c r="A735" s="1" t="s">
        <v>37</v>
      </c>
      <c r="B735" s="1" t="s">
        <v>34</v>
      </c>
      <c r="C735" s="1" t="s">
        <v>51</v>
      </c>
      <c r="D735" s="1">
        <v>2021</v>
      </c>
      <c r="E735" s="1" t="s">
        <v>2</v>
      </c>
      <c r="F735" s="1">
        <v>10.5</v>
      </c>
    </row>
    <row r="736" spans="1:6" x14ac:dyDescent="0.3">
      <c r="A736" s="1" t="s">
        <v>37</v>
      </c>
      <c r="B736" s="1" t="s">
        <v>34</v>
      </c>
      <c r="C736" s="1" t="s">
        <v>52</v>
      </c>
      <c r="D736" s="1">
        <v>2021</v>
      </c>
      <c r="E736" s="1" t="s">
        <v>2</v>
      </c>
      <c r="F736" s="1">
        <v>50.900000000000006</v>
      </c>
    </row>
    <row r="737" spans="1:6" x14ac:dyDescent="0.3">
      <c r="A737" s="1" t="s">
        <v>37</v>
      </c>
      <c r="B737" s="1" t="s">
        <v>34</v>
      </c>
      <c r="C737" s="1" t="s">
        <v>53</v>
      </c>
      <c r="D737" s="1">
        <v>2021</v>
      </c>
      <c r="E737" s="1" t="s">
        <v>2</v>
      </c>
      <c r="F737" s="1">
        <v>17.7</v>
      </c>
    </row>
    <row r="738" spans="1:6" x14ac:dyDescent="0.3">
      <c r="A738" s="1" t="s">
        <v>37</v>
      </c>
      <c r="B738" s="1" t="s">
        <v>34</v>
      </c>
      <c r="C738" s="1" t="s">
        <v>54</v>
      </c>
      <c r="D738" s="1">
        <v>2021</v>
      </c>
      <c r="E738" s="1" t="s">
        <v>2</v>
      </c>
      <c r="F738" s="1">
        <v>3.8</v>
      </c>
    </row>
    <row r="739" spans="1:6" x14ac:dyDescent="0.3">
      <c r="A739" s="1" t="s">
        <v>37</v>
      </c>
      <c r="B739" s="1" t="s">
        <v>34</v>
      </c>
      <c r="C739" s="1" t="s">
        <v>55</v>
      </c>
      <c r="D739" s="1">
        <v>2021</v>
      </c>
      <c r="E739" s="1" t="s">
        <v>2</v>
      </c>
      <c r="F739" s="1">
        <v>11</v>
      </c>
    </row>
    <row r="740" spans="1:6" x14ac:dyDescent="0.3">
      <c r="A740" s="1" t="s">
        <v>37</v>
      </c>
      <c r="B740" s="1" t="s">
        <v>34</v>
      </c>
      <c r="C740" s="1" t="s">
        <v>56</v>
      </c>
      <c r="D740" s="1">
        <v>2021</v>
      </c>
      <c r="E740" s="1" t="s">
        <v>2</v>
      </c>
      <c r="F740" s="1">
        <v>2.7</v>
      </c>
    </row>
    <row r="741" spans="1:6" x14ac:dyDescent="0.3">
      <c r="A741" s="1" t="s">
        <v>37</v>
      </c>
      <c r="B741" s="1" t="s">
        <v>34</v>
      </c>
      <c r="C741" s="1" t="s">
        <v>57</v>
      </c>
      <c r="D741" s="1">
        <v>2021</v>
      </c>
      <c r="E741" s="1" t="s">
        <v>2</v>
      </c>
      <c r="F741" s="1">
        <v>1.4000000000000001</v>
      </c>
    </row>
    <row r="742" spans="1:6" x14ac:dyDescent="0.3">
      <c r="A742" s="1" t="s">
        <v>37</v>
      </c>
      <c r="B742" s="1" t="s">
        <v>34</v>
      </c>
      <c r="C742" s="1" t="s">
        <v>58</v>
      </c>
      <c r="D742" s="1">
        <v>2021</v>
      </c>
      <c r="E742" s="1" t="s">
        <v>2</v>
      </c>
      <c r="F742" s="1">
        <v>2.5</v>
      </c>
    </row>
    <row r="743" spans="1:6" x14ac:dyDescent="0.3">
      <c r="A743" s="1" t="s">
        <v>38</v>
      </c>
      <c r="B743" s="1" t="s">
        <v>5</v>
      </c>
      <c r="C743" s="1" t="s">
        <v>40</v>
      </c>
      <c r="D743" s="1">
        <v>2021</v>
      </c>
      <c r="E743" s="1" t="s">
        <v>2</v>
      </c>
      <c r="F743" s="1">
        <v>206.9</v>
      </c>
    </row>
    <row r="744" spans="1:6" x14ac:dyDescent="0.3">
      <c r="A744" s="1" t="s">
        <v>38</v>
      </c>
      <c r="B744" s="1" t="s">
        <v>5</v>
      </c>
      <c r="C744" s="1" t="s">
        <v>41</v>
      </c>
      <c r="D744" s="1">
        <v>2021</v>
      </c>
      <c r="E744" s="1" t="s">
        <v>2</v>
      </c>
      <c r="F744" s="1">
        <v>20</v>
      </c>
    </row>
    <row r="745" spans="1:6" x14ac:dyDescent="0.3">
      <c r="A745" s="1" t="s">
        <v>38</v>
      </c>
      <c r="B745" s="1" t="s">
        <v>5</v>
      </c>
      <c r="C745" s="1" t="s">
        <v>42</v>
      </c>
      <c r="D745" s="1">
        <v>2021</v>
      </c>
      <c r="E745" s="1" t="s">
        <v>2</v>
      </c>
      <c r="F745" s="1">
        <v>6.7</v>
      </c>
    </row>
    <row r="746" spans="1:6" x14ac:dyDescent="0.3">
      <c r="A746" s="1" t="s">
        <v>38</v>
      </c>
      <c r="B746" s="1" t="s">
        <v>5</v>
      </c>
      <c r="C746" s="1" t="s">
        <v>43</v>
      </c>
      <c r="D746" s="1">
        <v>2021</v>
      </c>
      <c r="E746" s="1" t="s">
        <v>2</v>
      </c>
      <c r="F746" s="1">
        <v>19</v>
      </c>
    </row>
    <row r="747" spans="1:6" x14ac:dyDescent="0.3">
      <c r="A747" s="1" t="s">
        <v>38</v>
      </c>
      <c r="B747" s="1" t="s">
        <v>5</v>
      </c>
      <c r="C747" s="1" t="s">
        <v>44</v>
      </c>
      <c r="D747" s="1">
        <v>2021</v>
      </c>
      <c r="E747" s="1" t="s">
        <v>2</v>
      </c>
      <c r="F747" s="1">
        <v>58.2</v>
      </c>
    </row>
    <row r="748" spans="1:6" x14ac:dyDescent="0.3">
      <c r="A748" s="1" t="s">
        <v>38</v>
      </c>
      <c r="B748" s="1" t="s">
        <v>5</v>
      </c>
      <c r="C748" s="1" t="s">
        <v>45</v>
      </c>
      <c r="D748" s="1">
        <v>2021</v>
      </c>
      <c r="E748" s="1" t="s">
        <v>2</v>
      </c>
      <c r="F748" s="1">
        <v>4.2</v>
      </c>
    </row>
    <row r="749" spans="1:6" x14ac:dyDescent="0.3">
      <c r="A749" s="1" t="s">
        <v>38</v>
      </c>
      <c r="B749" s="1" t="s">
        <v>5</v>
      </c>
      <c r="C749" s="1" t="s">
        <v>46</v>
      </c>
      <c r="D749" s="1">
        <v>2021</v>
      </c>
      <c r="E749" s="1" t="s">
        <v>2</v>
      </c>
      <c r="F749" s="1">
        <v>40.199999999999996</v>
      </c>
    </row>
    <row r="750" spans="1:6" x14ac:dyDescent="0.3">
      <c r="A750" s="1" t="s">
        <v>38</v>
      </c>
      <c r="B750" s="1" t="s">
        <v>5</v>
      </c>
      <c r="C750" s="1" t="s">
        <v>47</v>
      </c>
      <c r="D750" s="1">
        <v>2021</v>
      </c>
      <c r="E750" s="1" t="s">
        <v>2</v>
      </c>
      <c r="F750" s="1">
        <v>53.2</v>
      </c>
    </row>
    <row r="751" spans="1:6" x14ac:dyDescent="0.3">
      <c r="A751" s="1" t="s">
        <v>38</v>
      </c>
      <c r="B751" s="1" t="s">
        <v>5</v>
      </c>
      <c r="C751" s="1" t="s">
        <v>48</v>
      </c>
      <c r="D751" s="1">
        <v>2021</v>
      </c>
      <c r="E751" s="1" t="s">
        <v>2</v>
      </c>
      <c r="F751" s="1">
        <v>154.30000000000001</v>
      </c>
    </row>
    <row r="752" spans="1:6" x14ac:dyDescent="0.3">
      <c r="A752" s="1" t="s">
        <v>38</v>
      </c>
      <c r="B752" s="1" t="s">
        <v>5</v>
      </c>
      <c r="C752" s="1" t="s">
        <v>49</v>
      </c>
      <c r="D752" s="1">
        <v>2021</v>
      </c>
      <c r="E752" s="1" t="s">
        <v>2</v>
      </c>
      <c r="F752" s="1">
        <v>73</v>
      </c>
    </row>
    <row r="753" spans="1:6" x14ac:dyDescent="0.3">
      <c r="A753" s="1" t="s">
        <v>38</v>
      </c>
      <c r="B753" s="1" t="s">
        <v>5</v>
      </c>
      <c r="C753" s="1" t="s">
        <v>50</v>
      </c>
      <c r="D753" s="1">
        <v>2021</v>
      </c>
      <c r="E753" s="1" t="s">
        <v>2</v>
      </c>
      <c r="F753" s="1">
        <v>20.7</v>
      </c>
    </row>
    <row r="754" spans="1:6" x14ac:dyDescent="0.3">
      <c r="A754" s="1" t="s">
        <v>38</v>
      </c>
      <c r="B754" s="1" t="s">
        <v>5</v>
      </c>
      <c r="C754" s="1" t="s">
        <v>51</v>
      </c>
      <c r="D754" s="1">
        <v>2021</v>
      </c>
      <c r="E754" s="1" t="s">
        <v>2</v>
      </c>
      <c r="F754" s="1">
        <v>22.9</v>
      </c>
    </row>
    <row r="755" spans="1:6" x14ac:dyDescent="0.3">
      <c r="A755" s="1" t="s">
        <v>38</v>
      </c>
      <c r="B755" s="1" t="s">
        <v>5</v>
      </c>
      <c r="C755" s="1" t="s">
        <v>52</v>
      </c>
      <c r="D755" s="1">
        <v>2021</v>
      </c>
      <c r="E755" s="1" t="s">
        <v>2</v>
      </c>
      <c r="F755" s="1">
        <v>93.2</v>
      </c>
    </row>
    <row r="756" spans="1:6" x14ac:dyDescent="0.3">
      <c r="A756" s="1" t="s">
        <v>38</v>
      </c>
      <c r="B756" s="1" t="s">
        <v>5</v>
      </c>
      <c r="C756" s="1" t="s">
        <v>53</v>
      </c>
      <c r="D756" s="1">
        <v>2021</v>
      </c>
      <c r="E756" s="1" t="s">
        <v>2</v>
      </c>
      <c r="F756" s="1">
        <v>43</v>
      </c>
    </row>
    <row r="757" spans="1:6" x14ac:dyDescent="0.3">
      <c r="A757" s="1" t="s">
        <v>38</v>
      </c>
      <c r="B757" s="1" t="s">
        <v>5</v>
      </c>
      <c r="C757" s="1" t="s">
        <v>54</v>
      </c>
      <c r="D757" s="1">
        <v>2021</v>
      </c>
      <c r="E757" s="1" t="s">
        <v>2</v>
      </c>
      <c r="F757" s="1">
        <v>8.4</v>
      </c>
    </row>
    <row r="758" spans="1:6" x14ac:dyDescent="0.3">
      <c r="A758" s="1" t="s">
        <v>38</v>
      </c>
      <c r="B758" s="1" t="s">
        <v>5</v>
      </c>
      <c r="C758" s="1" t="s">
        <v>55</v>
      </c>
      <c r="D758" s="1">
        <v>2021</v>
      </c>
      <c r="E758" s="1" t="s">
        <v>2</v>
      </c>
      <c r="F758" s="1">
        <v>17.2</v>
      </c>
    </row>
    <row r="759" spans="1:6" x14ac:dyDescent="0.3">
      <c r="A759" s="1" t="s">
        <v>38</v>
      </c>
      <c r="B759" s="1" t="s">
        <v>5</v>
      </c>
      <c r="C759" s="1" t="s">
        <v>56</v>
      </c>
      <c r="D759" s="1">
        <v>2021</v>
      </c>
      <c r="E759" s="1" t="s">
        <v>2</v>
      </c>
      <c r="F759" s="1">
        <v>4.4000000000000004</v>
      </c>
    </row>
    <row r="760" spans="1:6" x14ac:dyDescent="0.3">
      <c r="A760" s="1" t="s">
        <v>38</v>
      </c>
      <c r="B760" s="1" t="s">
        <v>5</v>
      </c>
      <c r="C760" s="1" t="s">
        <v>57</v>
      </c>
      <c r="D760" s="1">
        <v>2021</v>
      </c>
      <c r="E760" s="1" t="s">
        <v>2</v>
      </c>
      <c r="F760" s="1">
        <v>1.8</v>
      </c>
    </row>
    <row r="761" spans="1:6" x14ac:dyDescent="0.3">
      <c r="A761" s="1" t="s">
        <v>38</v>
      </c>
      <c r="B761" s="1" t="s">
        <v>5</v>
      </c>
      <c r="C761" s="1" t="s">
        <v>58</v>
      </c>
      <c r="D761" s="1">
        <v>2021</v>
      </c>
      <c r="E761" s="1" t="s">
        <v>2</v>
      </c>
      <c r="F761" s="1">
        <v>2.2999999999999998</v>
      </c>
    </row>
    <row r="762" spans="1:6" x14ac:dyDescent="0.3">
      <c r="A762" s="1" t="s">
        <v>38</v>
      </c>
      <c r="B762" s="1" t="s">
        <v>33</v>
      </c>
      <c r="C762" s="1" t="s">
        <v>40</v>
      </c>
      <c r="D762" s="1">
        <v>2021</v>
      </c>
      <c r="E762" s="1" t="s">
        <v>2</v>
      </c>
      <c r="F762" s="1">
        <v>140.6</v>
      </c>
    </row>
    <row r="763" spans="1:6" x14ac:dyDescent="0.3">
      <c r="A763" s="1" t="s">
        <v>38</v>
      </c>
      <c r="B763" s="1" t="s">
        <v>33</v>
      </c>
      <c r="C763" s="1" t="s">
        <v>41</v>
      </c>
      <c r="D763" s="1">
        <v>2021</v>
      </c>
      <c r="E763" s="1" t="s">
        <v>2</v>
      </c>
      <c r="F763" s="1">
        <v>13.6</v>
      </c>
    </row>
    <row r="764" spans="1:6" x14ac:dyDescent="0.3">
      <c r="A764" s="1" t="s">
        <v>38</v>
      </c>
      <c r="B764" s="1" t="s">
        <v>33</v>
      </c>
      <c r="C764" s="1" t="s">
        <v>42</v>
      </c>
      <c r="D764" s="1">
        <v>2021</v>
      </c>
      <c r="E764" s="1" t="s">
        <v>2</v>
      </c>
      <c r="F764" s="1">
        <v>2.7</v>
      </c>
    </row>
    <row r="765" spans="1:6" x14ac:dyDescent="0.3">
      <c r="A765" s="1" t="s">
        <v>38</v>
      </c>
      <c r="B765" s="1" t="s">
        <v>33</v>
      </c>
      <c r="C765" s="1" t="s">
        <v>43</v>
      </c>
      <c r="D765" s="1">
        <v>2021</v>
      </c>
      <c r="E765" s="1" t="s">
        <v>2</v>
      </c>
      <c r="F765" s="1">
        <v>11.8</v>
      </c>
    </row>
    <row r="766" spans="1:6" x14ac:dyDescent="0.3">
      <c r="A766" s="1" t="s">
        <v>38</v>
      </c>
      <c r="B766" s="1" t="s">
        <v>33</v>
      </c>
      <c r="C766" s="1" t="s">
        <v>44</v>
      </c>
      <c r="D766" s="1">
        <v>2021</v>
      </c>
      <c r="E766" s="1" t="s">
        <v>2</v>
      </c>
      <c r="F766" s="1">
        <v>39.9</v>
      </c>
    </row>
    <row r="767" spans="1:6" x14ac:dyDescent="0.3">
      <c r="A767" s="1" t="s">
        <v>38</v>
      </c>
      <c r="B767" s="1" t="s">
        <v>33</v>
      </c>
      <c r="C767" s="1" t="s">
        <v>45</v>
      </c>
      <c r="D767" s="1">
        <v>2021</v>
      </c>
      <c r="E767" s="1" t="s">
        <v>2</v>
      </c>
      <c r="F767" s="1">
        <v>2.6999999999999997</v>
      </c>
    </row>
    <row r="768" spans="1:6" x14ac:dyDescent="0.3">
      <c r="A768" s="1" t="s">
        <v>38</v>
      </c>
      <c r="B768" s="1" t="s">
        <v>33</v>
      </c>
      <c r="C768" s="1" t="s">
        <v>46</v>
      </c>
      <c r="D768" s="1">
        <v>2021</v>
      </c>
      <c r="E768" s="1" t="s">
        <v>2</v>
      </c>
      <c r="F768" s="1">
        <v>26.1</v>
      </c>
    </row>
    <row r="769" spans="1:6" x14ac:dyDescent="0.3">
      <c r="A769" s="1" t="s">
        <v>38</v>
      </c>
      <c r="B769" s="1" t="s">
        <v>33</v>
      </c>
      <c r="C769" s="1" t="s">
        <v>47</v>
      </c>
      <c r="D769" s="1">
        <v>2021</v>
      </c>
      <c r="E769" s="1" t="s">
        <v>2</v>
      </c>
      <c r="F769" s="1">
        <v>38.300000000000004</v>
      </c>
    </row>
    <row r="770" spans="1:6" x14ac:dyDescent="0.3">
      <c r="A770" s="1" t="s">
        <v>38</v>
      </c>
      <c r="B770" s="1" t="s">
        <v>33</v>
      </c>
      <c r="C770" s="1" t="s">
        <v>48</v>
      </c>
      <c r="D770" s="1">
        <v>2021</v>
      </c>
      <c r="E770" s="1" t="s">
        <v>2</v>
      </c>
      <c r="F770" s="1">
        <v>92.100000000000009</v>
      </c>
    </row>
    <row r="771" spans="1:6" x14ac:dyDescent="0.3">
      <c r="A771" s="1" t="s">
        <v>38</v>
      </c>
      <c r="B771" s="1" t="s">
        <v>33</v>
      </c>
      <c r="C771" s="1" t="s">
        <v>49</v>
      </c>
      <c r="D771" s="1">
        <v>2021</v>
      </c>
      <c r="E771" s="1" t="s">
        <v>2</v>
      </c>
      <c r="F771" s="1">
        <v>46.5</v>
      </c>
    </row>
    <row r="772" spans="1:6" x14ac:dyDescent="0.3">
      <c r="A772" s="1" t="s">
        <v>38</v>
      </c>
      <c r="B772" s="1" t="s">
        <v>33</v>
      </c>
      <c r="C772" s="1" t="s">
        <v>50</v>
      </c>
      <c r="D772" s="1">
        <v>2021</v>
      </c>
      <c r="E772" s="1" t="s">
        <v>2</v>
      </c>
      <c r="F772" s="1">
        <v>15</v>
      </c>
    </row>
    <row r="773" spans="1:6" x14ac:dyDescent="0.3">
      <c r="A773" s="1" t="s">
        <v>38</v>
      </c>
      <c r="B773" s="1" t="s">
        <v>33</v>
      </c>
      <c r="C773" s="1" t="s">
        <v>51</v>
      </c>
      <c r="D773" s="1">
        <v>2021</v>
      </c>
      <c r="E773" s="1" t="s">
        <v>2</v>
      </c>
      <c r="F773" s="1">
        <v>15.2</v>
      </c>
    </row>
    <row r="774" spans="1:6" x14ac:dyDescent="0.3">
      <c r="A774" s="1" t="s">
        <v>38</v>
      </c>
      <c r="B774" s="1" t="s">
        <v>33</v>
      </c>
      <c r="C774" s="1" t="s">
        <v>52</v>
      </c>
      <c r="D774" s="1">
        <v>2021</v>
      </c>
      <c r="E774" s="1" t="s">
        <v>2</v>
      </c>
      <c r="F774" s="1">
        <v>54.4</v>
      </c>
    </row>
    <row r="775" spans="1:6" x14ac:dyDescent="0.3">
      <c r="A775" s="1" t="s">
        <v>38</v>
      </c>
      <c r="B775" s="1" t="s">
        <v>33</v>
      </c>
      <c r="C775" s="1" t="s">
        <v>53</v>
      </c>
      <c r="D775" s="1">
        <v>2021</v>
      </c>
      <c r="E775" s="1" t="s">
        <v>2</v>
      </c>
      <c r="F775" s="1">
        <v>30.099999999999998</v>
      </c>
    </row>
    <row r="776" spans="1:6" x14ac:dyDescent="0.3">
      <c r="A776" s="1" t="s">
        <v>38</v>
      </c>
      <c r="B776" s="1" t="s">
        <v>33</v>
      </c>
      <c r="C776" s="1" t="s">
        <v>54</v>
      </c>
      <c r="D776" s="1">
        <v>2021</v>
      </c>
      <c r="E776" s="1" t="s">
        <v>2</v>
      </c>
      <c r="F776" s="1">
        <v>5.7</v>
      </c>
    </row>
    <row r="777" spans="1:6" x14ac:dyDescent="0.3">
      <c r="A777" s="1" t="s">
        <v>38</v>
      </c>
      <c r="B777" s="1" t="s">
        <v>33</v>
      </c>
      <c r="C777" s="1" t="s">
        <v>55</v>
      </c>
      <c r="D777" s="1">
        <v>2021</v>
      </c>
      <c r="E777" s="1" t="s">
        <v>2</v>
      </c>
      <c r="F777" s="1">
        <v>8.3000000000000007</v>
      </c>
    </row>
    <row r="778" spans="1:6" x14ac:dyDescent="0.3">
      <c r="A778" s="1" t="s">
        <v>38</v>
      </c>
      <c r="B778" s="1" t="s">
        <v>33</v>
      </c>
      <c r="C778" s="1" t="s">
        <v>56</v>
      </c>
      <c r="D778" s="1">
        <v>2021</v>
      </c>
      <c r="E778" s="1" t="s">
        <v>2</v>
      </c>
      <c r="F778" s="1">
        <v>2.5999999999999996</v>
      </c>
    </row>
    <row r="779" spans="1:6" x14ac:dyDescent="0.3">
      <c r="A779" s="1" t="s">
        <v>38</v>
      </c>
      <c r="B779" s="1" t="s">
        <v>33</v>
      </c>
      <c r="C779" s="1" t="s">
        <v>57</v>
      </c>
      <c r="D779" s="1">
        <v>2021</v>
      </c>
      <c r="E779" s="1" t="s">
        <v>2</v>
      </c>
      <c r="F779" s="1">
        <v>1.3</v>
      </c>
    </row>
    <row r="780" spans="1:6" x14ac:dyDescent="0.3">
      <c r="A780" s="1" t="s">
        <v>38</v>
      </c>
      <c r="B780" s="1" t="s">
        <v>33</v>
      </c>
      <c r="C780" s="1" t="s">
        <v>58</v>
      </c>
      <c r="D780" s="1">
        <v>2021</v>
      </c>
      <c r="E780" s="1" t="s">
        <v>2</v>
      </c>
      <c r="F780" s="1">
        <v>1.4000000000000001</v>
      </c>
    </row>
    <row r="781" spans="1:6" x14ac:dyDescent="0.3">
      <c r="A781" s="1" t="s">
        <v>38</v>
      </c>
      <c r="B781" s="1" t="s">
        <v>34</v>
      </c>
      <c r="C781" s="1" t="s">
        <v>40</v>
      </c>
      <c r="D781" s="1">
        <v>2021</v>
      </c>
      <c r="E781" s="1" t="s">
        <v>2</v>
      </c>
      <c r="F781" s="1">
        <v>66.300000000000011</v>
      </c>
    </row>
    <row r="782" spans="1:6" x14ac:dyDescent="0.3">
      <c r="A782" s="1" t="s">
        <v>38</v>
      </c>
      <c r="B782" s="1" t="s">
        <v>34</v>
      </c>
      <c r="C782" s="1" t="s">
        <v>41</v>
      </c>
      <c r="D782" s="1">
        <v>2021</v>
      </c>
      <c r="E782" s="1" t="s">
        <v>2</v>
      </c>
      <c r="F782" s="1">
        <v>6.4</v>
      </c>
    </row>
    <row r="783" spans="1:6" x14ac:dyDescent="0.3">
      <c r="A783" s="1" t="s">
        <v>38</v>
      </c>
      <c r="B783" s="1" t="s">
        <v>34</v>
      </c>
      <c r="C783" s="1" t="s">
        <v>42</v>
      </c>
      <c r="D783" s="1">
        <v>2021</v>
      </c>
      <c r="E783" s="1" t="s">
        <v>2</v>
      </c>
      <c r="F783" s="1">
        <v>3.9</v>
      </c>
    </row>
    <row r="784" spans="1:6" x14ac:dyDescent="0.3">
      <c r="A784" s="1" t="s">
        <v>38</v>
      </c>
      <c r="B784" s="1" t="s">
        <v>34</v>
      </c>
      <c r="C784" s="1" t="s">
        <v>43</v>
      </c>
      <c r="D784" s="1">
        <v>2021</v>
      </c>
      <c r="E784" s="1" t="s">
        <v>2</v>
      </c>
      <c r="F784" s="1">
        <v>7.1999999999999993</v>
      </c>
    </row>
    <row r="785" spans="1:6" x14ac:dyDescent="0.3">
      <c r="A785" s="1" t="s">
        <v>38</v>
      </c>
      <c r="B785" s="1" t="s">
        <v>34</v>
      </c>
      <c r="C785" s="1" t="s">
        <v>44</v>
      </c>
      <c r="D785" s="1">
        <v>2021</v>
      </c>
      <c r="E785" s="1" t="s">
        <v>2</v>
      </c>
      <c r="F785" s="1">
        <v>18.2</v>
      </c>
    </row>
    <row r="786" spans="1:6" x14ac:dyDescent="0.3">
      <c r="A786" s="1" t="s">
        <v>38</v>
      </c>
      <c r="B786" s="1" t="s">
        <v>34</v>
      </c>
      <c r="C786" s="1" t="s">
        <v>45</v>
      </c>
      <c r="D786" s="1">
        <v>2021</v>
      </c>
      <c r="E786" s="1" t="s">
        <v>2</v>
      </c>
      <c r="F786" s="1">
        <v>1.5</v>
      </c>
    </row>
    <row r="787" spans="1:6" x14ac:dyDescent="0.3">
      <c r="A787" s="1" t="s">
        <v>38</v>
      </c>
      <c r="B787" s="1" t="s">
        <v>34</v>
      </c>
      <c r="C787" s="1" t="s">
        <v>46</v>
      </c>
      <c r="D787" s="1">
        <v>2021</v>
      </c>
      <c r="E787" s="1" t="s">
        <v>2</v>
      </c>
      <c r="F787" s="1">
        <v>14.1</v>
      </c>
    </row>
    <row r="788" spans="1:6" x14ac:dyDescent="0.3">
      <c r="A788" s="1" t="s">
        <v>38</v>
      </c>
      <c r="B788" s="1" t="s">
        <v>34</v>
      </c>
      <c r="C788" s="1" t="s">
        <v>47</v>
      </c>
      <c r="D788" s="1">
        <v>2021</v>
      </c>
      <c r="E788" s="1" t="s">
        <v>2</v>
      </c>
      <c r="F788" s="1">
        <v>14.9</v>
      </c>
    </row>
    <row r="789" spans="1:6" x14ac:dyDescent="0.3">
      <c r="A789" s="1" t="s">
        <v>38</v>
      </c>
      <c r="B789" s="1" t="s">
        <v>34</v>
      </c>
      <c r="C789" s="1" t="s">
        <v>48</v>
      </c>
      <c r="D789" s="1">
        <v>2021</v>
      </c>
      <c r="E789" s="1" t="s">
        <v>2</v>
      </c>
      <c r="F789" s="1">
        <v>62.2</v>
      </c>
    </row>
    <row r="790" spans="1:6" x14ac:dyDescent="0.3">
      <c r="A790" s="1" t="s">
        <v>38</v>
      </c>
      <c r="B790" s="1" t="s">
        <v>34</v>
      </c>
      <c r="C790" s="1" t="s">
        <v>49</v>
      </c>
      <c r="D790" s="1">
        <v>2021</v>
      </c>
      <c r="E790" s="1" t="s">
        <v>2</v>
      </c>
      <c r="F790" s="1">
        <v>26.5</v>
      </c>
    </row>
    <row r="791" spans="1:6" x14ac:dyDescent="0.3">
      <c r="A791" s="1" t="s">
        <v>38</v>
      </c>
      <c r="B791" s="1" t="s">
        <v>34</v>
      </c>
      <c r="C791" s="1" t="s">
        <v>50</v>
      </c>
      <c r="D791" s="1">
        <v>2021</v>
      </c>
      <c r="E791" s="1" t="s">
        <v>2</v>
      </c>
      <c r="F791" s="1">
        <v>5.7</v>
      </c>
    </row>
    <row r="792" spans="1:6" x14ac:dyDescent="0.3">
      <c r="A792" s="1" t="s">
        <v>38</v>
      </c>
      <c r="B792" s="1" t="s">
        <v>34</v>
      </c>
      <c r="C792" s="1" t="s">
        <v>51</v>
      </c>
      <c r="D792" s="1">
        <v>2021</v>
      </c>
      <c r="E792" s="1" t="s">
        <v>2</v>
      </c>
      <c r="F792" s="1">
        <v>7.6999999999999993</v>
      </c>
    </row>
    <row r="793" spans="1:6" x14ac:dyDescent="0.3">
      <c r="A793" s="1" t="s">
        <v>38</v>
      </c>
      <c r="B793" s="1" t="s">
        <v>34</v>
      </c>
      <c r="C793" s="1" t="s">
        <v>52</v>
      </c>
      <c r="D793" s="1">
        <v>2021</v>
      </c>
      <c r="E793" s="1" t="s">
        <v>2</v>
      </c>
      <c r="F793" s="1">
        <v>38.799999999999997</v>
      </c>
    </row>
    <row r="794" spans="1:6" x14ac:dyDescent="0.3">
      <c r="A794" s="1" t="s">
        <v>38</v>
      </c>
      <c r="B794" s="1" t="s">
        <v>34</v>
      </c>
      <c r="C794" s="1" t="s">
        <v>53</v>
      </c>
      <c r="D794" s="1">
        <v>2021</v>
      </c>
      <c r="E794" s="1" t="s">
        <v>2</v>
      </c>
      <c r="F794" s="1">
        <v>12.899999999999999</v>
      </c>
    </row>
    <row r="795" spans="1:6" x14ac:dyDescent="0.3">
      <c r="A795" s="1" t="s">
        <v>38</v>
      </c>
      <c r="B795" s="1" t="s">
        <v>34</v>
      </c>
      <c r="C795" s="1" t="s">
        <v>54</v>
      </c>
      <c r="D795" s="1">
        <v>2021</v>
      </c>
      <c r="E795" s="1" t="s">
        <v>2</v>
      </c>
      <c r="F795" s="1">
        <v>2.8000000000000003</v>
      </c>
    </row>
    <row r="796" spans="1:6" x14ac:dyDescent="0.3">
      <c r="A796" s="1" t="s">
        <v>38</v>
      </c>
      <c r="B796" s="1" t="s">
        <v>34</v>
      </c>
      <c r="C796" s="1" t="s">
        <v>55</v>
      </c>
      <c r="D796" s="1">
        <v>2021</v>
      </c>
      <c r="E796" s="1" t="s">
        <v>2</v>
      </c>
      <c r="F796" s="1">
        <v>8.9</v>
      </c>
    </row>
    <row r="797" spans="1:6" x14ac:dyDescent="0.3">
      <c r="A797" s="1" t="s">
        <v>38</v>
      </c>
      <c r="B797" s="1" t="s">
        <v>34</v>
      </c>
      <c r="C797" s="1" t="s">
        <v>56</v>
      </c>
      <c r="D797" s="1">
        <v>2021</v>
      </c>
      <c r="E797" s="1" t="s">
        <v>2</v>
      </c>
      <c r="F797" s="1">
        <v>1.8</v>
      </c>
    </row>
    <row r="798" spans="1:6" x14ac:dyDescent="0.3">
      <c r="A798" s="1" t="s">
        <v>38</v>
      </c>
      <c r="B798" s="1" t="s">
        <v>34</v>
      </c>
      <c r="C798" s="1" t="s">
        <v>57</v>
      </c>
      <c r="D798" s="1">
        <v>2021</v>
      </c>
      <c r="E798" s="1" t="s">
        <v>2</v>
      </c>
      <c r="F798" s="1">
        <v>0.5</v>
      </c>
    </row>
    <row r="799" spans="1:6" x14ac:dyDescent="0.3">
      <c r="A799" s="1" t="s">
        <v>38</v>
      </c>
      <c r="B799" s="1" t="s">
        <v>34</v>
      </c>
      <c r="C799" s="1" t="s">
        <v>58</v>
      </c>
      <c r="D799" s="1">
        <v>2021</v>
      </c>
      <c r="E799" s="1" t="s">
        <v>2</v>
      </c>
      <c r="F799" s="1">
        <v>0.89999999999999991</v>
      </c>
    </row>
    <row r="800" spans="1:6" x14ac:dyDescent="0.3">
      <c r="A800" s="1" t="s">
        <v>39</v>
      </c>
      <c r="B800" s="1" t="s">
        <v>5</v>
      </c>
      <c r="C800" s="1" t="s">
        <v>40</v>
      </c>
      <c r="D800" s="1">
        <v>2021</v>
      </c>
      <c r="E800" s="1" t="s">
        <v>2</v>
      </c>
      <c r="F800" s="1">
        <v>101.1</v>
      </c>
    </row>
    <row r="801" spans="1:6" x14ac:dyDescent="0.3">
      <c r="A801" s="1" t="s">
        <v>39</v>
      </c>
      <c r="B801" s="1" t="s">
        <v>5</v>
      </c>
      <c r="C801" s="1" t="s">
        <v>41</v>
      </c>
      <c r="D801" s="1">
        <v>2021</v>
      </c>
      <c r="E801" s="1" t="s">
        <v>2</v>
      </c>
      <c r="F801" s="1">
        <v>5</v>
      </c>
    </row>
    <row r="802" spans="1:6" x14ac:dyDescent="0.3">
      <c r="A802" s="1" t="s">
        <v>39</v>
      </c>
      <c r="B802" s="1" t="s">
        <v>5</v>
      </c>
      <c r="C802" s="1" t="s">
        <v>42</v>
      </c>
      <c r="D802" s="1">
        <v>2021</v>
      </c>
      <c r="E802" s="1" t="s">
        <v>2</v>
      </c>
      <c r="F802" s="1">
        <v>1.8</v>
      </c>
    </row>
    <row r="803" spans="1:6" x14ac:dyDescent="0.3">
      <c r="A803" s="1" t="s">
        <v>39</v>
      </c>
      <c r="B803" s="1" t="s">
        <v>5</v>
      </c>
      <c r="C803" s="1" t="s">
        <v>43</v>
      </c>
      <c r="D803" s="1">
        <v>2021</v>
      </c>
      <c r="E803" s="1" t="s">
        <v>2</v>
      </c>
      <c r="F803" s="1">
        <v>7.1</v>
      </c>
    </row>
    <row r="804" spans="1:6" x14ac:dyDescent="0.3">
      <c r="A804" s="1" t="s">
        <v>39</v>
      </c>
      <c r="B804" s="1" t="s">
        <v>5</v>
      </c>
      <c r="C804" s="1" t="s">
        <v>44</v>
      </c>
      <c r="D804" s="1">
        <v>2021</v>
      </c>
      <c r="E804" s="1" t="s">
        <v>2</v>
      </c>
      <c r="F804" s="1">
        <v>33</v>
      </c>
    </row>
    <row r="805" spans="1:6" x14ac:dyDescent="0.3">
      <c r="A805" s="1" t="s">
        <v>39</v>
      </c>
      <c r="B805" s="1" t="s">
        <v>5</v>
      </c>
      <c r="C805" s="1" t="s">
        <v>45</v>
      </c>
      <c r="D805" s="1">
        <v>2021</v>
      </c>
      <c r="E805" s="1" t="s">
        <v>2</v>
      </c>
      <c r="F805" s="1">
        <v>1.5</v>
      </c>
    </row>
    <row r="806" spans="1:6" x14ac:dyDescent="0.3">
      <c r="A806" s="1" t="s">
        <v>39</v>
      </c>
      <c r="B806" s="1" t="s">
        <v>5</v>
      </c>
      <c r="C806" s="1" t="s">
        <v>46</v>
      </c>
      <c r="D806" s="1">
        <v>2021</v>
      </c>
      <c r="E806" s="1" t="s">
        <v>2</v>
      </c>
      <c r="F806" s="1">
        <v>12.600000000000001</v>
      </c>
    </row>
    <row r="807" spans="1:6" x14ac:dyDescent="0.3">
      <c r="A807" s="1" t="s">
        <v>39</v>
      </c>
      <c r="B807" s="1" t="s">
        <v>5</v>
      </c>
      <c r="C807" s="1" t="s">
        <v>47</v>
      </c>
      <c r="D807" s="1">
        <v>2021</v>
      </c>
      <c r="E807" s="1" t="s">
        <v>2</v>
      </c>
      <c r="F807" s="1">
        <v>17.399999999999999</v>
      </c>
    </row>
    <row r="808" spans="1:6" x14ac:dyDescent="0.3">
      <c r="A808" s="1" t="s">
        <v>39</v>
      </c>
      <c r="B808" s="1" t="s">
        <v>5</v>
      </c>
      <c r="C808" s="1" t="s">
        <v>48</v>
      </c>
      <c r="D808" s="1">
        <v>2021</v>
      </c>
      <c r="E808" s="1" t="s">
        <v>2</v>
      </c>
      <c r="F808" s="1">
        <v>33.700000000000003</v>
      </c>
    </row>
    <row r="809" spans="1:6" x14ac:dyDescent="0.3">
      <c r="A809" s="1" t="s">
        <v>39</v>
      </c>
      <c r="B809" s="1" t="s">
        <v>5</v>
      </c>
      <c r="C809" s="1" t="s">
        <v>49</v>
      </c>
      <c r="D809" s="1">
        <v>2021</v>
      </c>
      <c r="E809" s="1" t="s">
        <v>2</v>
      </c>
      <c r="F809" s="1">
        <v>31.099999999999998</v>
      </c>
    </row>
    <row r="810" spans="1:6" x14ac:dyDescent="0.3">
      <c r="A810" s="1" t="s">
        <v>39</v>
      </c>
      <c r="B810" s="1" t="s">
        <v>5</v>
      </c>
      <c r="C810" s="1" t="s">
        <v>50</v>
      </c>
      <c r="D810" s="1">
        <v>2021</v>
      </c>
      <c r="E810" s="1" t="s">
        <v>2</v>
      </c>
      <c r="F810" s="1">
        <v>11.5</v>
      </c>
    </row>
    <row r="811" spans="1:6" x14ac:dyDescent="0.3">
      <c r="A811" s="1" t="s">
        <v>39</v>
      </c>
      <c r="B811" s="1" t="s">
        <v>5</v>
      </c>
      <c r="C811" s="1" t="s">
        <v>51</v>
      </c>
      <c r="D811" s="1">
        <v>2021</v>
      </c>
      <c r="E811" s="1" t="s">
        <v>2</v>
      </c>
      <c r="F811" s="1">
        <v>6.7</v>
      </c>
    </row>
    <row r="812" spans="1:6" x14ac:dyDescent="0.3">
      <c r="A812" s="1" t="s">
        <v>39</v>
      </c>
      <c r="B812" s="1" t="s">
        <v>5</v>
      </c>
      <c r="C812" s="1" t="s">
        <v>52</v>
      </c>
      <c r="D812" s="1">
        <v>2021</v>
      </c>
      <c r="E812" s="1" t="s">
        <v>2</v>
      </c>
      <c r="F812" s="1">
        <v>26.3</v>
      </c>
    </row>
    <row r="813" spans="1:6" x14ac:dyDescent="0.3">
      <c r="A813" s="1" t="s">
        <v>39</v>
      </c>
      <c r="B813" s="1" t="s">
        <v>5</v>
      </c>
      <c r="C813" s="1" t="s">
        <v>53</v>
      </c>
      <c r="D813" s="1">
        <v>2021</v>
      </c>
      <c r="E813" s="1" t="s">
        <v>2</v>
      </c>
      <c r="F813" s="1">
        <v>11.600000000000001</v>
      </c>
    </row>
    <row r="814" spans="1:6" x14ac:dyDescent="0.3">
      <c r="A814" s="1" t="s">
        <v>39</v>
      </c>
      <c r="B814" s="1" t="s">
        <v>5</v>
      </c>
      <c r="C814" s="1" t="s">
        <v>54</v>
      </c>
      <c r="D814" s="1">
        <v>2021</v>
      </c>
      <c r="E814" s="1" t="s">
        <v>2</v>
      </c>
      <c r="F814" s="1">
        <v>5.8</v>
      </c>
    </row>
    <row r="815" spans="1:6" x14ac:dyDescent="0.3">
      <c r="A815" s="1" t="s">
        <v>39</v>
      </c>
      <c r="B815" s="1" t="s">
        <v>5</v>
      </c>
      <c r="C815" s="1" t="s">
        <v>55</v>
      </c>
      <c r="D815" s="1">
        <v>2021</v>
      </c>
      <c r="E815" s="1" t="s">
        <v>2</v>
      </c>
      <c r="F815" s="1">
        <v>5.8000000000000007</v>
      </c>
    </row>
    <row r="816" spans="1:6" x14ac:dyDescent="0.3">
      <c r="A816" s="1" t="s">
        <v>39</v>
      </c>
      <c r="B816" s="1" t="s">
        <v>5</v>
      </c>
      <c r="C816" s="1" t="s">
        <v>56</v>
      </c>
      <c r="D816" s="1">
        <v>2021</v>
      </c>
      <c r="E816" s="1" t="s">
        <v>2</v>
      </c>
      <c r="F816" s="1">
        <v>1.5</v>
      </c>
    </row>
    <row r="817" spans="1:6" x14ac:dyDescent="0.3">
      <c r="A817" s="1" t="s">
        <v>39</v>
      </c>
      <c r="B817" s="1" t="s">
        <v>5</v>
      </c>
      <c r="C817" s="1" t="s">
        <v>57</v>
      </c>
      <c r="D817" s="1">
        <v>2021</v>
      </c>
      <c r="E817" s="1" t="s">
        <v>2</v>
      </c>
      <c r="F817" s="1">
        <v>1.6</v>
      </c>
    </row>
    <row r="818" spans="1:6" x14ac:dyDescent="0.3">
      <c r="A818" s="1" t="s">
        <v>39</v>
      </c>
      <c r="B818" s="1" t="s">
        <v>5</v>
      </c>
      <c r="C818" s="1" t="s">
        <v>58</v>
      </c>
      <c r="D818" s="1">
        <v>2021</v>
      </c>
      <c r="E818" s="1" t="s">
        <v>2</v>
      </c>
      <c r="F818" s="1">
        <v>2.1</v>
      </c>
    </row>
    <row r="819" spans="1:6" x14ac:dyDescent="0.3">
      <c r="A819" s="1" t="s">
        <v>39</v>
      </c>
      <c r="B819" s="1" t="s">
        <v>33</v>
      </c>
      <c r="C819" s="1" t="s">
        <v>40</v>
      </c>
      <c r="D819" s="1">
        <v>2021</v>
      </c>
      <c r="E819" s="1" t="s">
        <v>2</v>
      </c>
      <c r="F819" s="1">
        <v>56.5</v>
      </c>
    </row>
    <row r="820" spans="1:6" x14ac:dyDescent="0.3">
      <c r="A820" s="1" t="s">
        <v>39</v>
      </c>
      <c r="B820" s="1" t="s">
        <v>33</v>
      </c>
      <c r="C820" s="1" t="s">
        <v>41</v>
      </c>
      <c r="D820" s="1">
        <v>2021</v>
      </c>
      <c r="E820" s="1" t="s">
        <v>2</v>
      </c>
      <c r="F820" s="1">
        <v>2.6</v>
      </c>
    </row>
    <row r="821" spans="1:6" x14ac:dyDescent="0.3">
      <c r="A821" s="1" t="s">
        <v>39</v>
      </c>
      <c r="B821" s="1" t="s">
        <v>33</v>
      </c>
      <c r="C821" s="1" t="s">
        <v>42</v>
      </c>
      <c r="D821" s="1">
        <v>2021</v>
      </c>
      <c r="E821" s="1" t="s">
        <v>2</v>
      </c>
      <c r="F821" s="1">
        <v>1.1000000000000001</v>
      </c>
    </row>
    <row r="822" spans="1:6" x14ac:dyDescent="0.3">
      <c r="A822" s="1" t="s">
        <v>39</v>
      </c>
      <c r="B822" s="1" t="s">
        <v>33</v>
      </c>
      <c r="C822" s="1" t="s">
        <v>43</v>
      </c>
      <c r="D822" s="1">
        <v>2021</v>
      </c>
      <c r="E822" s="1" t="s">
        <v>2</v>
      </c>
      <c r="F822" s="1">
        <v>4.8</v>
      </c>
    </row>
    <row r="823" spans="1:6" x14ac:dyDescent="0.3">
      <c r="A823" s="1" t="s">
        <v>39</v>
      </c>
      <c r="B823" s="1" t="s">
        <v>33</v>
      </c>
      <c r="C823" s="1" t="s">
        <v>44</v>
      </c>
      <c r="D823" s="1">
        <v>2021</v>
      </c>
      <c r="E823" s="1" t="s">
        <v>2</v>
      </c>
      <c r="F823" s="1">
        <v>20.400000000000002</v>
      </c>
    </row>
    <row r="824" spans="1:6" x14ac:dyDescent="0.3">
      <c r="A824" s="1" t="s">
        <v>39</v>
      </c>
      <c r="B824" s="1" t="s">
        <v>33</v>
      </c>
      <c r="C824" s="1" t="s">
        <v>45</v>
      </c>
      <c r="D824" s="1">
        <v>2021</v>
      </c>
      <c r="E824" s="1" t="s">
        <v>2</v>
      </c>
      <c r="F824" s="1">
        <v>0.8</v>
      </c>
    </row>
    <row r="825" spans="1:6" x14ac:dyDescent="0.3">
      <c r="A825" s="1" t="s">
        <v>39</v>
      </c>
      <c r="B825" s="1" t="s">
        <v>33</v>
      </c>
      <c r="C825" s="1" t="s">
        <v>46</v>
      </c>
      <c r="D825" s="1">
        <v>2021</v>
      </c>
      <c r="E825" s="1" t="s">
        <v>2</v>
      </c>
      <c r="F825" s="1">
        <v>7.1000000000000005</v>
      </c>
    </row>
    <row r="826" spans="1:6" x14ac:dyDescent="0.3">
      <c r="A826" s="1" t="s">
        <v>39</v>
      </c>
      <c r="B826" s="1" t="s">
        <v>33</v>
      </c>
      <c r="C826" s="1" t="s">
        <v>47</v>
      </c>
      <c r="D826" s="1">
        <v>2021</v>
      </c>
      <c r="E826" s="1" t="s">
        <v>2</v>
      </c>
      <c r="F826" s="1">
        <v>8.6</v>
      </c>
    </row>
    <row r="827" spans="1:6" x14ac:dyDescent="0.3">
      <c r="A827" s="1" t="s">
        <v>39</v>
      </c>
      <c r="B827" s="1" t="s">
        <v>33</v>
      </c>
      <c r="C827" s="1" t="s">
        <v>48</v>
      </c>
      <c r="D827" s="1">
        <v>2021</v>
      </c>
      <c r="E827" s="1" t="s">
        <v>2</v>
      </c>
      <c r="F827" s="1">
        <v>19.600000000000001</v>
      </c>
    </row>
    <row r="828" spans="1:6" x14ac:dyDescent="0.3">
      <c r="A828" s="1" t="s">
        <v>39</v>
      </c>
      <c r="B828" s="1" t="s">
        <v>33</v>
      </c>
      <c r="C828" s="1" t="s">
        <v>49</v>
      </c>
      <c r="D828" s="1">
        <v>2021</v>
      </c>
      <c r="E828" s="1" t="s">
        <v>2</v>
      </c>
      <c r="F828" s="1">
        <v>17.100000000000001</v>
      </c>
    </row>
    <row r="829" spans="1:6" x14ac:dyDescent="0.3">
      <c r="A829" s="1" t="s">
        <v>39</v>
      </c>
      <c r="B829" s="1" t="s">
        <v>33</v>
      </c>
      <c r="C829" s="1" t="s">
        <v>50</v>
      </c>
      <c r="D829" s="1">
        <v>2021</v>
      </c>
      <c r="E829" s="1" t="s">
        <v>2</v>
      </c>
      <c r="F829" s="1">
        <v>6.8000000000000007</v>
      </c>
    </row>
    <row r="830" spans="1:6" x14ac:dyDescent="0.3">
      <c r="A830" s="1" t="s">
        <v>39</v>
      </c>
      <c r="B830" s="1" t="s">
        <v>33</v>
      </c>
      <c r="C830" s="1" t="s">
        <v>51</v>
      </c>
      <c r="D830" s="1">
        <v>2021</v>
      </c>
      <c r="E830" s="1" t="s">
        <v>2</v>
      </c>
      <c r="F830" s="1">
        <v>3.9</v>
      </c>
    </row>
    <row r="831" spans="1:6" x14ac:dyDescent="0.3">
      <c r="A831" s="1" t="s">
        <v>39</v>
      </c>
      <c r="B831" s="1" t="s">
        <v>33</v>
      </c>
      <c r="C831" s="1" t="s">
        <v>52</v>
      </c>
      <c r="D831" s="1">
        <v>2021</v>
      </c>
      <c r="E831" s="1" t="s">
        <v>2</v>
      </c>
      <c r="F831" s="1">
        <v>14.1</v>
      </c>
    </row>
    <row r="832" spans="1:6" x14ac:dyDescent="0.3">
      <c r="A832" s="1" t="s">
        <v>39</v>
      </c>
      <c r="B832" s="1" t="s">
        <v>33</v>
      </c>
      <c r="C832" s="1" t="s">
        <v>53</v>
      </c>
      <c r="D832" s="1">
        <v>2021</v>
      </c>
      <c r="E832" s="1" t="s">
        <v>2</v>
      </c>
      <c r="F832" s="1">
        <v>6.7</v>
      </c>
    </row>
    <row r="833" spans="1:6" x14ac:dyDescent="0.3">
      <c r="A833" s="1" t="s">
        <v>39</v>
      </c>
      <c r="B833" s="1" t="s">
        <v>33</v>
      </c>
      <c r="C833" s="1" t="s">
        <v>54</v>
      </c>
      <c r="D833" s="1">
        <v>2021</v>
      </c>
      <c r="E833" s="1" t="s">
        <v>2</v>
      </c>
      <c r="F833" s="1">
        <v>4.8</v>
      </c>
    </row>
    <row r="834" spans="1:6" x14ac:dyDescent="0.3">
      <c r="A834" s="1" t="s">
        <v>39</v>
      </c>
      <c r="B834" s="1" t="s">
        <v>33</v>
      </c>
      <c r="C834" s="1" t="s">
        <v>55</v>
      </c>
      <c r="D834" s="1">
        <v>2021</v>
      </c>
      <c r="E834" s="1" t="s">
        <v>2</v>
      </c>
      <c r="F834" s="1">
        <v>3.6999999999999997</v>
      </c>
    </row>
    <row r="835" spans="1:6" x14ac:dyDescent="0.3">
      <c r="A835" s="1" t="s">
        <v>39</v>
      </c>
      <c r="B835" s="1" t="s">
        <v>33</v>
      </c>
      <c r="C835" s="1" t="s">
        <v>56</v>
      </c>
      <c r="D835" s="1">
        <v>2021</v>
      </c>
      <c r="E835" s="1" t="s">
        <v>2</v>
      </c>
      <c r="F835" s="1">
        <v>0.5</v>
      </c>
    </row>
    <row r="836" spans="1:6" x14ac:dyDescent="0.3">
      <c r="A836" s="1" t="s">
        <v>39</v>
      </c>
      <c r="B836" s="1" t="s">
        <v>33</v>
      </c>
      <c r="C836" s="1" t="s">
        <v>57</v>
      </c>
      <c r="D836" s="1">
        <v>2021</v>
      </c>
      <c r="E836" s="1" t="s">
        <v>2</v>
      </c>
      <c r="F836" s="1">
        <v>0.79999999999999993</v>
      </c>
    </row>
    <row r="837" spans="1:6" x14ac:dyDescent="0.3">
      <c r="A837" s="1" t="s">
        <v>39</v>
      </c>
      <c r="B837" s="1" t="s">
        <v>33</v>
      </c>
      <c r="C837" s="1" t="s">
        <v>58</v>
      </c>
      <c r="D837" s="1">
        <v>2021</v>
      </c>
      <c r="E837" s="1" t="s">
        <v>2</v>
      </c>
      <c r="F837" s="1">
        <v>0.5</v>
      </c>
    </row>
    <row r="838" spans="1:6" x14ac:dyDescent="0.3">
      <c r="A838" s="1" t="s">
        <v>39</v>
      </c>
      <c r="B838" s="1" t="s">
        <v>34</v>
      </c>
      <c r="C838" s="1" t="s">
        <v>40</v>
      </c>
      <c r="D838" s="1">
        <v>2021</v>
      </c>
      <c r="E838" s="1" t="s">
        <v>2</v>
      </c>
      <c r="F838" s="1">
        <v>44.6</v>
      </c>
    </row>
    <row r="839" spans="1:6" x14ac:dyDescent="0.3">
      <c r="A839" s="1" t="s">
        <v>39</v>
      </c>
      <c r="B839" s="1" t="s">
        <v>34</v>
      </c>
      <c r="C839" s="1" t="s">
        <v>41</v>
      </c>
      <c r="D839" s="1">
        <v>2021</v>
      </c>
      <c r="E839" s="1" t="s">
        <v>2</v>
      </c>
      <c r="F839" s="1">
        <v>2.4</v>
      </c>
    </row>
    <row r="840" spans="1:6" x14ac:dyDescent="0.3">
      <c r="A840" s="1" t="s">
        <v>39</v>
      </c>
      <c r="B840" s="1" t="s">
        <v>34</v>
      </c>
      <c r="C840" s="1" t="s">
        <v>42</v>
      </c>
      <c r="D840" s="1">
        <v>2021</v>
      </c>
      <c r="E840" s="1" t="s">
        <v>2</v>
      </c>
      <c r="F840" s="1">
        <v>0.7</v>
      </c>
    </row>
    <row r="841" spans="1:6" x14ac:dyDescent="0.3">
      <c r="A841" s="1" t="s">
        <v>39</v>
      </c>
      <c r="B841" s="1" t="s">
        <v>34</v>
      </c>
      <c r="C841" s="1" t="s">
        <v>43</v>
      </c>
      <c r="D841" s="1">
        <v>2021</v>
      </c>
      <c r="E841" s="1" t="s">
        <v>2</v>
      </c>
      <c r="F841" s="1">
        <v>2.2000000000000002</v>
      </c>
    </row>
    <row r="842" spans="1:6" x14ac:dyDescent="0.3">
      <c r="A842" s="1" t="s">
        <v>39</v>
      </c>
      <c r="B842" s="1" t="s">
        <v>34</v>
      </c>
      <c r="C842" s="1" t="s">
        <v>44</v>
      </c>
      <c r="D842" s="1">
        <v>2021</v>
      </c>
      <c r="E842" s="1" t="s">
        <v>2</v>
      </c>
      <c r="F842" s="1">
        <v>12.7</v>
      </c>
    </row>
    <row r="843" spans="1:6" x14ac:dyDescent="0.3">
      <c r="A843" s="1" t="s">
        <v>39</v>
      </c>
      <c r="B843" s="1" t="s">
        <v>34</v>
      </c>
      <c r="C843" s="1" t="s">
        <v>45</v>
      </c>
      <c r="D843" s="1">
        <v>2021</v>
      </c>
      <c r="E843" s="1" t="s">
        <v>2</v>
      </c>
      <c r="F843" s="1">
        <v>0.7</v>
      </c>
    </row>
    <row r="844" spans="1:6" x14ac:dyDescent="0.3">
      <c r="A844" s="1" t="s">
        <v>39</v>
      </c>
      <c r="B844" s="1" t="s">
        <v>34</v>
      </c>
      <c r="C844" s="1" t="s">
        <v>46</v>
      </c>
      <c r="D844" s="1">
        <v>2021</v>
      </c>
      <c r="E844" s="1" t="s">
        <v>2</v>
      </c>
      <c r="F844" s="1">
        <v>5.6</v>
      </c>
    </row>
    <row r="845" spans="1:6" x14ac:dyDescent="0.3">
      <c r="A845" s="1" t="s">
        <v>39</v>
      </c>
      <c r="B845" s="1" t="s">
        <v>34</v>
      </c>
      <c r="C845" s="1" t="s">
        <v>47</v>
      </c>
      <c r="D845" s="1">
        <v>2021</v>
      </c>
      <c r="E845" s="1" t="s">
        <v>2</v>
      </c>
      <c r="F845" s="1">
        <v>8.7999999999999989</v>
      </c>
    </row>
    <row r="846" spans="1:6" x14ac:dyDescent="0.3">
      <c r="A846" s="1" t="s">
        <v>39</v>
      </c>
      <c r="B846" s="1" t="s">
        <v>34</v>
      </c>
      <c r="C846" s="1" t="s">
        <v>48</v>
      </c>
      <c r="D846" s="1">
        <v>2021</v>
      </c>
      <c r="E846" s="1" t="s">
        <v>2</v>
      </c>
      <c r="F846" s="1">
        <v>14.1</v>
      </c>
    </row>
    <row r="847" spans="1:6" x14ac:dyDescent="0.3">
      <c r="A847" s="1" t="s">
        <v>39</v>
      </c>
      <c r="B847" s="1" t="s">
        <v>34</v>
      </c>
      <c r="C847" s="1" t="s">
        <v>49</v>
      </c>
      <c r="D847" s="1">
        <v>2021</v>
      </c>
      <c r="E847" s="1" t="s">
        <v>2</v>
      </c>
      <c r="F847" s="1">
        <v>14</v>
      </c>
    </row>
    <row r="848" spans="1:6" x14ac:dyDescent="0.3">
      <c r="A848" s="1" t="s">
        <v>39</v>
      </c>
      <c r="B848" s="1" t="s">
        <v>34</v>
      </c>
      <c r="C848" s="1" t="s">
        <v>50</v>
      </c>
      <c r="D848" s="1">
        <v>2021</v>
      </c>
      <c r="E848" s="1" t="s">
        <v>2</v>
      </c>
      <c r="F848" s="1">
        <v>4.8000000000000007</v>
      </c>
    </row>
    <row r="849" spans="1:6" x14ac:dyDescent="0.3">
      <c r="A849" s="1" t="s">
        <v>39</v>
      </c>
      <c r="B849" s="1" t="s">
        <v>34</v>
      </c>
      <c r="C849" s="1" t="s">
        <v>51</v>
      </c>
      <c r="D849" s="1">
        <v>2021</v>
      </c>
      <c r="E849" s="1" t="s">
        <v>2</v>
      </c>
      <c r="F849" s="1">
        <v>2.8000000000000003</v>
      </c>
    </row>
    <row r="850" spans="1:6" x14ac:dyDescent="0.3">
      <c r="A850" s="1" t="s">
        <v>39</v>
      </c>
      <c r="B850" s="1" t="s">
        <v>34</v>
      </c>
      <c r="C850" s="1" t="s">
        <v>52</v>
      </c>
      <c r="D850" s="1">
        <v>2021</v>
      </c>
      <c r="E850" s="1" t="s">
        <v>2</v>
      </c>
      <c r="F850" s="1">
        <v>12.200000000000001</v>
      </c>
    </row>
    <row r="851" spans="1:6" x14ac:dyDescent="0.3">
      <c r="A851" s="1" t="s">
        <v>39</v>
      </c>
      <c r="B851" s="1" t="s">
        <v>34</v>
      </c>
      <c r="C851" s="1" t="s">
        <v>53</v>
      </c>
      <c r="D851" s="1">
        <v>2021</v>
      </c>
      <c r="E851" s="1" t="s">
        <v>2</v>
      </c>
      <c r="F851" s="1">
        <v>4.8</v>
      </c>
    </row>
    <row r="852" spans="1:6" x14ac:dyDescent="0.3">
      <c r="A852" s="1" t="s">
        <v>39</v>
      </c>
      <c r="B852" s="1" t="s">
        <v>34</v>
      </c>
      <c r="C852" s="1" t="s">
        <v>54</v>
      </c>
      <c r="D852" s="1">
        <v>2021</v>
      </c>
      <c r="E852" s="1" t="s">
        <v>2</v>
      </c>
      <c r="F852" s="1">
        <v>1.1000000000000001</v>
      </c>
    </row>
    <row r="853" spans="1:6" x14ac:dyDescent="0.3">
      <c r="A853" s="1" t="s">
        <v>39</v>
      </c>
      <c r="B853" s="1" t="s">
        <v>34</v>
      </c>
      <c r="C853" s="1" t="s">
        <v>55</v>
      </c>
      <c r="D853" s="1">
        <v>2021</v>
      </c>
      <c r="E853" s="1" t="s">
        <v>2</v>
      </c>
      <c r="F853" s="1">
        <v>2.1</v>
      </c>
    </row>
    <row r="854" spans="1:6" x14ac:dyDescent="0.3">
      <c r="A854" s="1" t="s">
        <v>39</v>
      </c>
      <c r="B854" s="1" t="s">
        <v>34</v>
      </c>
      <c r="C854" s="1" t="s">
        <v>56</v>
      </c>
      <c r="D854" s="1">
        <v>2021</v>
      </c>
      <c r="E854" s="1" t="s">
        <v>2</v>
      </c>
      <c r="F854" s="1">
        <v>0.9</v>
      </c>
    </row>
    <row r="855" spans="1:6" x14ac:dyDescent="0.3">
      <c r="A855" s="1" t="s">
        <v>39</v>
      </c>
      <c r="B855" s="1" t="s">
        <v>34</v>
      </c>
      <c r="C855" s="1" t="s">
        <v>57</v>
      </c>
      <c r="D855" s="1">
        <v>2021</v>
      </c>
      <c r="E855" s="1" t="s">
        <v>2</v>
      </c>
      <c r="F855" s="1">
        <v>0.79999999999999993</v>
      </c>
    </row>
    <row r="856" spans="1:6" x14ac:dyDescent="0.3">
      <c r="A856" s="1" t="s">
        <v>39</v>
      </c>
      <c r="B856" s="1" t="s">
        <v>34</v>
      </c>
      <c r="C856" s="1" t="s">
        <v>58</v>
      </c>
      <c r="D856" s="1">
        <v>2021</v>
      </c>
      <c r="E856" s="1" t="s">
        <v>2</v>
      </c>
      <c r="F856" s="1">
        <v>1.6</v>
      </c>
    </row>
    <row r="857" spans="1:6" x14ac:dyDescent="0.3">
      <c r="A857" s="1" t="s">
        <v>37</v>
      </c>
      <c r="B857" s="1" t="s">
        <v>5</v>
      </c>
      <c r="C857" s="1" t="s">
        <v>40</v>
      </c>
      <c r="D857" s="1">
        <v>2020</v>
      </c>
      <c r="E857" s="1" t="s">
        <v>2</v>
      </c>
      <c r="F857" s="1">
        <v>341.9</v>
      </c>
    </row>
    <row r="858" spans="1:6" x14ac:dyDescent="0.3">
      <c r="A858" s="1" t="s">
        <v>37</v>
      </c>
      <c r="B858" s="1" t="s">
        <v>5</v>
      </c>
      <c r="C858" s="1" t="s">
        <v>41</v>
      </c>
      <c r="D858" s="1">
        <v>2020</v>
      </c>
      <c r="E858" s="1" t="s">
        <v>2</v>
      </c>
      <c r="F858" s="1">
        <v>29.6</v>
      </c>
    </row>
    <row r="859" spans="1:6" x14ac:dyDescent="0.3">
      <c r="A859" s="1" t="s">
        <v>37</v>
      </c>
      <c r="B859" s="1" t="s">
        <v>5</v>
      </c>
      <c r="C859" s="1" t="s">
        <v>42</v>
      </c>
      <c r="D859" s="1">
        <v>2020</v>
      </c>
      <c r="E859" s="1" t="s">
        <v>2</v>
      </c>
      <c r="F859" s="1">
        <v>9.1999999999999993</v>
      </c>
    </row>
    <row r="860" spans="1:6" x14ac:dyDescent="0.3">
      <c r="A860" s="1" t="s">
        <v>37</v>
      </c>
      <c r="B860" s="1" t="s">
        <v>5</v>
      </c>
      <c r="C860" s="1" t="s">
        <v>43</v>
      </c>
      <c r="D860" s="1">
        <v>2020</v>
      </c>
      <c r="E860" s="1" t="s">
        <v>2</v>
      </c>
      <c r="F860" s="1">
        <v>22.5</v>
      </c>
    </row>
    <row r="861" spans="1:6" x14ac:dyDescent="0.3">
      <c r="A861" s="1" t="s">
        <v>37</v>
      </c>
      <c r="B861" s="1" t="s">
        <v>5</v>
      </c>
      <c r="C861" s="1" t="s">
        <v>44</v>
      </c>
      <c r="D861" s="1">
        <v>2020</v>
      </c>
      <c r="E861" s="1" t="s">
        <v>2</v>
      </c>
      <c r="F861" s="1">
        <v>95.1</v>
      </c>
    </row>
    <row r="862" spans="1:6" x14ac:dyDescent="0.3">
      <c r="A862" s="1" t="s">
        <v>37</v>
      </c>
      <c r="B862" s="1" t="s">
        <v>5</v>
      </c>
      <c r="C862" s="1" t="s">
        <v>45</v>
      </c>
      <c r="D862" s="1">
        <v>2020</v>
      </c>
      <c r="E862" s="1" t="s">
        <v>2</v>
      </c>
      <c r="F862" s="1">
        <v>5.6</v>
      </c>
    </row>
    <row r="863" spans="1:6" x14ac:dyDescent="0.3">
      <c r="A863" s="1" t="s">
        <v>37</v>
      </c>
      <c r="B863" s="1" t="s">
        <v>5</v>
      </c>
      <c r="C863" s="1" t="s">
        <v>46</v>
      </c>
      <c r="D863" s="1">
        <v>2020</v>
      </c>
      <c r="E863" s="1" t="s">
        <v>2</v>
      </c>
      <c r="F863" s="1">
        <v>57.5</v>
      </c>
    </row>
    <row r="864" spans="1:6" x14ac:dyDescent="0.3">
      <c r="A864" s="1" t="s">
        <v>37</v>
      </c>
      <c r="B864" s="1" t="s">
        <v>5</v>
      </c>
      <c r="C864" s="1" t="s">
        <v>47</v>
      </c>
      <c r="D864" s="1">
        <v>2020</v>
      </c>
      <c r="E864" s="1" t="s">
        <v>2</v>
      </c>
      <c r="F864" s="1">
        <v>77.599999999999994</v>
      </c>
    </row>
    <row r="865" spans="1:6" x14ac:dyDescent="0.3">
      <c r="A865" s="1" t="s">
        <v>37</v>
      </c>
      <c r="B865" s="1" t="s">
        <v>5</v>
      </c>
      <c r="C865" s="1" t="s">
        <v>48</v>
      </c>
      <c r="D865" s="1">
        <v>2020</v>
      </c>
      <c r="E865" s="1" t="s">
        <v>2</v>
      </c>
      <c r="F865" s="1">
        <v>192.5</v>
      </c>
    </row>
    <row r="866" spans="1:6" x14ac:dyDescent="0.3">
      <c r="A866" s="1" t="s">
        <v>37</v>
      </c>
      <c r="B866" s="1" t="s">
        <v>5</v>
      </c>
      <c r="C866" s="1" t="s">
        <v>49</v>
      </c>
      <c r="D866" s="1">
        <v>2020</v>
      </c>
      <c r="E866" s="1" t="s">
        <v>2</v>
      </c>
      <c r="F866" s="1">
        <v>94</v>
      </c>
    </row>
    <row r="867" spans="1:6" x14ac:dyDescent="0.3">
      <c r="A867" s="1" t="s">
        <v>37</v>
      </c>
      <c r="B867" s="1" t="s">
        <v>5</v>
      </c>
      <c r="C867" s="1" t="s">
        <v>50</v>
      </c>
      <c r="D867" s="1">
        <v>2020</v>
      </c>
      <c r="E867" s="1" t="s">
        <v>2</v>
      </c>
      <c r="F867" s="1">
        <v>41.8</v>
      </c>
    </row>
    <row r="868" spans="1:6" x14ac:dyDescent="0.3">
      <c r="A868" s="1" t="s">
        <v>37</v>
      </c>
      <c r="B868" s="1" t="s">
        <v>5</v>
      </c>
      <c r="C868" s="1" t="s">
        <v>51</v>
      </c>
      <c r="D868" s="1">
        <v>2020</v>
      </c>
      <c r="E868" s="1" t="s">
        <v>2</v>
      </c>
      <c r="F868" s="1">
        <v>34.299999999999997</v>
      </c>
    </row>
    <row r="869" spans="1:6" x14ac:dyDescent="0.3">
      <c r="A869" s="1" t="s">
        <v>37</v>
      </c>
      <c r="B869" s="1" t="s">
        <v>5</v>
      </c>
      <c r="C869" s="1" t="s">
        <v>52</v>
      </c>
      <c r="D869" s="1">
        <v>2020</v>
      </c>
      <c r="E869" s="1" t="s">
        <v>2</v>
      </c>
      <c r="F869" s="1">
        <v>123.3</v>
      </c>
    </row>
    <row r="870" spans="1:6" x14ac:dyDescent="0.3">
      <c r="A870" s="1" t="s">
        <v>37</v>
      </c>
      <c r="B870" s="1" t="s">
        <v>5</v>
      </c>
      <c r="C870" s="1" t="s">
        <v>53</v>
      </c>
      <c r="D870" s="1">
        <v>2020</v>
      </c>
      <c r="E870" s="1" t="s">
        <v>2</v>
      </c>
      <c r="F870" s="1">
        <v>57.7</v>
      </c>
    </row>
    <row r="871" spans="1:6" x14ac:dyDescent="0.3">
      <c r="A871" s="1" t="s">
        <v>37</v>
      </c>
      <c r="B871" s="1" t="s">
        <v>5</v>
      </c>
      <c r="C871" s="1" t="s">
        <v>54</v>
      </c>
      <c r="D871" s="1">
        <v>2020</v>
      </c>
      <c r="E871" s="1" t="s">
        <v>2</v>
      </c>
      <c r="F871" s="1">
        <v>11.100000000000001</v>
      </c>
    </row>
    <row r="872" spans="1:6" x14ac:dyDescent="0.3">
      <c r="A872" s="1" t="s">
        <v>37</v>
      </c>
      <c r="B872" s="1" t="s">
        <v>5</v>
      </c>
      <c r="C872" s="1" t="s">
        <v>55</v>
      </c>
      <c r="D872" s="1">
        <v>2020</v>
      </c>
      <c r="E872" s="1" t="s">
        <v>2</v>
      </c>
      <c r="F872" s="1">
        <v>27</v>
      </c>
    </row>
    <row r="873" spans="1:6" x14ac:dyDescent="0.3">
      <c r="A873" s="1" t="s">
        <v>37</v>
      </c>
      <c r="B873" s="1" t="s">
        <v>5</v>
      </c>
      <c r="C873" s="1" t="s">
        <v>56</v>
      </c>
      <c r="D873" s="1">
        <v>2020</v>
      </c>
      <c r="E873" s="1" t="s">
        <v>2</v>
      </c>
      <c r="F873" s="1">
        <v>6.1000000000000005</v>
      </c>
    </row>
    <row r="874" spans="1:6" x14ac:dyDescent="0.3">
      <c r="A874" s="1" t="s">
        <v>37</v>
      </c>
      <c r="B874" s="1" t="s">
        <v>5</v>
      </c>
      <c r="C874" s="1" t="s">
        <v>57</v>
      </c>
      <c r="D874" s="1">
        <v>2020</v>
      </c>
      <c r="E874" s="1" t="s">
        <v>2</v>
      </c>
      <c r="F874" s="1">
        <v>4.1000000000000005</v>
      </c>
    </row>
    <row r="875" spans="1:6" x14ac:dyDescent="0.3">
      <c r="A875" s="1" t="s">
        <v>37</v>
      </c>
      <c r="B875" s="1" t="s">
        <v>5</v>
      </c>
      <c r="C875" s="1" t="s">
        <v>58</v>
      </c>
      <c r="D875" s="1">
        <v>2020</v>
      </c>
      <c r="E875" s="1" t="s">
        <v>2</v>
      </c>
      <c r="F875" s="1">
        <v>5.3</v>
      </c>
    </row>
    <row r="876" spans="1:6" x14ac:dyDescent="0.3">
      <c r="A876" s="1" t="s">
        <v>37</v>
      </c>
      <c r="B876" s="1" t="s">
        <v>33</v>
      </c>
      <c r="C876" s="1" t="s">
        <v>40</v>
      </c>
      <c r="D876" s="1">
        <v>2020</v>
      </c>
      <c r="E876" s="1" t="s">
        <v>2</v>
      </c>
      <c r="F876" s="1">
        <v>225</v>
      </c>
    </row>
    <row r="877" spans="1:6" x14ac:dyDescent="0.3">
      <c r="A877" s="1" t="s">
        <v>37</v>
      </c>
      <c r="B877" s="1" t="s">
        <v>33</v>
      </c>
      <c r="C877" s="1" t="s">
        <v>41</v>
      </c>
      <c r="D877" s="1">
        <v>2020</v>
      </c>
      <c r="E877" s="1" t="s">
        <v>2</v>
      </c>
      <c r="F877" s="1">
        <v>15.700000000000001</v>
      </c>
    </row>
    <row r="878" spans="1:6" x14ac:dyDescent="0.3">
      <c r="A878" s="1" t="s">
        <v>37</v>
      </c>
      <c r="B878" s="1" t="s">
        <v>33</v>
      </c>
      <c r="C878" s="1" t="s">
        <v>42</v>
      </c>
      <c r="D878" s="1">
        <v>2020</v>
      </c>
      <c r="E878" s="1" t="s">
        <v>2</v>
      </c>
      <c r="F878" s="1">
        <v>5.3</v>
      </c>
    </row>
    <row r="879" spans="1:6" x14ac:dyDescent="0.3">
      <c r="A879" s="1" t="s">
        <v>37</v>
      </c>
      <c r="B879" s="1" t="s">
        <v>33</v>
      </c>
      <c r="C879" s="1" t="s">
        <v>43</v>
      </c>
      <c r="D879" s="1">
        <v>2020</v>
      </c>
      <c r="E879" s="1" t="s">
        <v>2</v>
      </c>
      <c r="F879" s="1">
        <v>13.700000000000001</v>
      </c>
    </row>
    <row r="880" spans="1:6" x14ac:dyDescent="0.3">
      <c r="A880" s="1" t="s">
        <v>37</v>
      </c>
      <c r="B880" s="1" t="s">
        <v>33</v>
      </c>
      <c r="C880" s="1" t="s">
        <v>44</v>
      </c>
      <c r="D880" s="1">
        <v>2020</v>
      </c>
      <c r="E880" s="1" t="s">
        <v>2</v>
      </c>
      <c r="F880" s="1">
        <v>62.8</v>
      </c>
    </row>
    <row r="881" spans="1:6" x14ac:dyDescent="0.3">
      <c r="A881" s="1" t="s">
        <v>37</v>
      </c>
      <c r="B881" s="1" t="s">
        <v>33</v>
      </c>
      <c r="C881" s="1" t="s">
        <v>45</v>
      </c>
      <c r="D881" s="1">
        <v>2020</v>
      </c>
      <c r="E881" s="1" t="s">
        <v>2</v>
      </c>
      <c r="F881" s="1">
        <v>2.9</v>
      </c>
    </row>
    <row r="882" spans="1:6" x14ac:dyDescent="0.3">
      <c r="A882" s="1" t="s">
        <v>37</v>
      </c>
      <c r="B882" s="1" t="s">
        <v>33</v>
      </c>
      <c r="C882" s="1" t="s">
        <v>46</v>
      </c>
      <c r="D882" s="1">
        <v>2020</v>
      </c>
      <c r="E882" s="1" t="s">
        <v>2</v>
      </c>
      <c r="F882" s="1">
        <v>34.799999999999997</v>
      </c>
    </row>
    <row r="883" spans="1:6" x14ac:dyDescent="0.3">
      <c r="A883" s="1" t="s">
        <v>37</v>
      </c>
      <c r="B883" s="1" t="s">
        <v>33</v>
      </c>
      <c r="C883" s="1" t="s">
        <v>47</v>
      </c>
      <c r="D883" s="1">
        <v>2020</v>
      </c>
      <c r="E883" s="1" t="s">
        <v>2</v>
      </c>
      <c r="F883" s="1">
        <v>52.6</v>
      </c>
    </row>
    <row r="884" spans="1:6" x14ac:dyDescent="0.3">
      <c r="A884" s="1" t="s">
        <v>37</v>
      </c>
      <c r="B884" s="1" t="s">
        <v>33</v>
      </c>
      <c r="C884" s="1" t="s">
        <v>48</v>
      </c>
      <c r="D884" s="1">
        <v>2020</v>
      </c>
      <c r="E884" s="1" t="s">
        <v>2</v>
      </c>
      <c r="F884" s="1">
        <v>103.6</v>
      </c>
    </row>
    <row r="885" spans="1:6" x14ac:dyDescent="0.3">
      <c r="A885" s="1" t="s">
        <v>37</v>
      </c>
      <c r="B885" s="1" t="s">
        <v>33</v>
      </c>
      <c r="C885" s="1" t="s">
        <v>49</v>
      </c>
      <c r="D885" s="1">
        <v>2020</v>
      </c>
      <c r="E885" s="1" t="s">
        <v>2</v>
      </c>
      <c r="F885" s="1">
        <v>56.2</v>
      </c>
    </row>
    <row r="886" spans="1:6" x14ac:dyDescent="0.3">
      <c r="A886" s="1" t="s">
        <v>37</v>
      </c>
      <c r="B886" s="1" t="s">
        <v>33</v>
      </c>
      <c r="C886" s="1" t="s">
        <v>50</v>
      </c>
      <c r="D886" s="1">
        <v>2020</v>
      </c>
      <c r="E886" s="1" t="s">
        <v>2</v>
      </c>
      <c r="F886" s="1">
        <v>27.5</v>
      </c>
    </row>
    <row r="887" spans="1:6" x14ac:dyDescent="0.3">
      <c r="A887" s="1" t="s">
        <v>37</v>
      </c>
      <c r="B887" s="1" t="s">
        <v>33</v>
      </c>
      <c r="C887" s="1" t="s">
        <v>51</v>
      </c>
      <c r="D887" s="1">
        <v>2020</v>
      </c>
      <c r="E887" s="1" t="s">
        <v>2</v>
      </c>
      <c r="F887" s="1">
        <v>20.5</v>
      </c>
    </row>
    <row r="888" spans="1:6" x14ac:dyDescent="0.3">
      <c r="A888" s="1" t="s">
        <v>37</v>
      </c>
      <c r="B888" s="1" t="s">
        <v>33</v>
      </c>
      <c r="C888" s="1" t="s">
        <v>52</v>
      </c>
      <c r="D888" s="1">
        <v>2020</v>
      </c>
      <c r="E888" s="1" t="s">
        <v>2</v>
      </c>
      <c r="F888" s="1">
        <v>64.5</v>
      </c>
    </row>
    <row r="889" spans="1:6" x14ac:dyDescent="0.3">
      <c r="A889" s="1" t="s">
        <v>37</v>
      </c>
      <c r="B889" s="1" t="s">
        <v>33</v>
      </c>
      <c r="C889" s="1" t="s">
        <v>53</v>
      </c>
      <c r="D889" s="1">
        <v>2020</v>
      </c>
      <c r="E889" s="1" t="s">
        <v>2</v>
      </c>
      <c r="F889" s="1">
        <v>37.5</v>
      </c>
    </row>
    <row r="890" spans="1:6" x14ac:dyDescent="0.3">
      <c r="A890" s="1" t="s">
        <v>37</v>
      </c>
      <c r="B890" s="1" t="s">
        <v>33</v>
      </c>
      <c r="C890" s="1" t="s">
        <v>54</v>
      </c>
      <c r="D890" s="1">
        <v>2020</v>
      </c>
      <c r="E890" s="1" t="s">
        <v>2</v>
      </c>
      <c r="F890" s="1">
        <v>6.8999999999999995</v>
      </c>
    </row>
    <row r="891" spans="1:6" x14ac:dyDescent="0.3">
      <c r="A891" s="1" t="s">
        <v>37</v>
      </c>
      <c r="B891" s="1" t="s">
        <v>33</v>
      </c>
      <c r="C891" s="1" t="s">
        <v>55</v>
      </c>
      <c r="D891" s="1">
        <v>2020</v>
      </c>
      <c r="E891" s="1" t="s">
        <v>2</v>
      </c>
      <c r="F891" s="1">
        <v>14.4</v>
      </c>
    </row>
    <row r="892" spans="1:6" x14ac:dyDescent="0.3">
      <c r="A892" s="1" t="s">
        <v>37</v>
      </c>
      <c r="B892" s="1" t="s">
        <v>33</v>
      </c>
      <c r="C892" s="1" t="s">
        <v>56</v>
      </c>
      <c r="D892" s="1">
        <v>2020</v>
      </c>
      <c r="E892" s="1" t="s">
        <v>2</v>
      </c>
      <c r="F892" s="1">
        <v>4.0999999999999996</v>
      </c>
    </row>
    <row r="893" spans="1:6" x14ac:dyDescent="0.3">
      <c r="A893" s="1" t="s">
        <v>37</v>
      </c>
      <c r="B893" s="1" t="s">
        <v>33</v>
      </c>
      <c r="C893" s="1" t="s">
        <v>57</v>
      </c>
      <c r="D893" s="1">
        <v>2020</v>
      </c>
      <c r="E893" s="1" t="s">
        <v>2</v>
      </c>
      <c r="F893" s="1">
        <v>2.2000000000000002</v>
      </c>
    </row>
    <row r="894" spans="1:6" x14ac:dyDescent="0.3">
      <c r="A894" s="1" t="s">
        <v>37</v>
      </c>
      <c r="B894" s="1" t="s">
        <v>33</v>
      </c>
      <c r="C894" s="1" t="s">
        <v>58</v>
      </c>
      <c r="D894" s="1">
        <v>2020</v>
      </c>
      <c r="E894" s="1" t="s">
        <v>2</v>
      </c>
      <c r="F894" s="1">
        <v>3.0999999999999996</v>
      </c>
    </row>
    <row r="895" spans="1:6" x14ac:dyDescent="0.3">
      <c r="A895" s="1" t="s">
        <v>37</v>
      </c>
      <c r="B895" s="1" t="s">
        <v>34</v>
      </c>
      <c r="C895" s="1" t="s">
        <v>40</v>
      </c>
      <c r="D895" s="1">
        <v>2020</v>
      </c>
      <c r="E895" s="1" t="s">
        <v>2</v>
      </c>
      <c r="F895" s="1">
        <v>116.9</v>
      </c>
    </row>
    <row r="896" spans="1:6" x14ac:dyDescent="0.3">
      <c r="A896" s="1" t="s">
        <v>37</v>
      </c>
      <c r="B896" s="1" t="s">
        <v>34</v>
      </c>
      <c r="C896" s="1" t="s">
        <v>41</v>
      </c>
      <c r="D896" s="1">
        <v>2020</v>
      </c>
      <c r="E896" s="1" t="s">
        <v>2</v>
      </c>
      <c r="F896" s="1">
        <v>13.899999999999999</v>
      </c>
    </row>
    <row r="897" spans="1:6" x14ac:dyDescent="0.3">
      <c r="A897" s="1" t="s">
        <v>37</v>
      </c>
      <c r="B897" s="1" t="s">
        <v>34</v>
      </c>
      <c r="C897" s="1" t="s">
        <v>42</v>
      </c>
      <c r="D897" s="1">
        <v>2020</v>
      </c>
      <c r="E897" s="1" t="s">
        <v>2</v>
      </c>
      <c r="F897" s="1">
        <v>3.9</v>
      </c>
    </row>
    <row r="898" spans="1:6" x14ac:dyDescent="0.3">
      <c r="A898" s="1" t="s">
        <v>37</v>
      </c>
      <c r="B898" s="1" t="s">
        <v>34</v>
      </c>
      <c r="C898" s="1" t="s">
        <v>43</v>
      </c>
      <c r="D898" s="1">
        <v>2020</v>
      </c>
      <c r="E898" s="1" t="s">
        <v>2</v>
      </c>
      <c r="F898" s="1">
        <v>8.8000000000000007</v>
      </c>
    </row>
    <row r="899" spans="1:6" x14ac:dyDescent="0.3">
      <c r="A899" s="1" t="s">
        <v>37</v>
      </c>
      <c r="B899" s="1" t="s">
        <v>34</v>
      </c>
      <c r="C899" s="1" t="s">
        <v>44</v>
      </c>
      <c r="D899" s="1">
        <v>2020</v>
      </c>
      <c r="E899" s="1" t="s">
        <v>2</v>
      </c>
      <c r="F899" s="1">
        <v>32.299999999999997</v>
      </c>
    </row>
    <row r="900" spans="1:6" x14ac:dyDescent="0.3">
      <c r="A900" s="1" t="s">
        <v>37</v>
      </c>
      <c r="B900" s="1" t="s">
        <v>34</v>
      </c>
      <c r="C900" s="1" t="s">
        <v>45</v>
      </c>
      <c r="D900" s="1">
        <v>2020</v>
      </c>
      <c r="E900" s="1" t="s">
        <v>2</v>
      </c>
      <c r="F900" s="1">
        <v>2.8</v>
      </c>
    </row>
    <row r="901" spans="1:6" x14ac:dyDescent="0.3">
      <c r="A901" s="1" t="s">
        <v>37</v>
      </c>
      <c r="B901" s="1" t="s">
        <v>34</v>
      </c>
      <c r="C901" s="1" t="s">
        <v>46</v>
      </c>
      <c r="D901" s="1">
        <v>2020</v>
      </c>
      <c r="E901" s="1" t="s">
        <v>2</v>
      </c>
      <c r="F901" s="1">
        <v>22.7</v>
      </c>
    </row>
    <row r="902" spans="1:6" x14ac:dyDescent="0.3">
      <c r="A902" s="1" t="s">
        <v>37</v>
      </c>
      <c r="B902" s="1" t="s">
        <v>34</v>
      </c>
      <c r="C902" s="1" t="s">
        <v>47</v>
      </c>
      <c r="D902" s="1">
        <v>2020</v>
      </c>
      <c r="E902" s="1" t="s">
        <v>2</v>
      </c>
      <c r="F902" s="1">
        <v>24.9</v>
      </c>
    </row>
    <row r="903" spans="1:6" x14ac:dyDescent="0.3">
      <c r="A903" s="1" t="s">
        <v>37</v>
      </c>
      <c r="B903" s="1" t="s">
        <v>34</v>
      </c>
      <c r="C903" s="1" t="s">
        <v>48</v>
      </c>
      <c r="D903" s="1">
        <v>2020</v>
      </c>
      <c r="E903" s="1" t="s">
        <v>2</v>
      </c>
      <c r="F903" s="1">
        <v>88.899999999999991</v>
      </c>
    </row>
    <row r="904" spans="1:6" x14ac:dyDescent="0.3">
      <c r="A904" s="1" t="s">
        <v>37</v>
      </c>
      <c r="B904" s="1" t="s">
        <v>34</v>
      </c>
      <c r="C904" s="1" t="s">
        <v>49</v>
      </c>
      <c r="D904" s="1">
        <v>2020</v>
      </c>
      <c r="E904" s="1" t="s">
        <v>2</v>
      </c>
      <c r="F904" s="1">
        <v>37.700000000000003</v>
      </c>
    </row>
    <row r="905" spans="1:6" x14ac:dyDescent="0.3">
      <c r="A905" s="1" t="s">
        <v>37</v>
      </c>
      <c r="B905" s="1" t="s">
        <v>34</v>
      </c>
      <c r="C905" s="1" t="s">
        <v>50</v>
      </c>
      <c r="D905" s="1">
        <v>2020</v>
      </c>
      <c r="E905" s="1" t="s">
        <v>2</v>
      </c>
      <c r="F905" s="1">
        <v>14.299999999999999</v>
      </c>
    </row>
    <row r="906" spans="1:6" x14ac:dyDescent="0.3">
      <c r="A906" s="1" t="s">
        <v>37</v>
      </c>
      <c r="B906" s="1" t="s">
        <v>34</v>
      </c>
      <c r="C906" s="1" t="s">
        <v>51</v>
      </c>
      <c r="D906" s="1">
        <v>2020</v>
      </c>
      <c r="E906" s="1" t="s">
        <v>2</v>
      </c>
      <c r="F906" s="1">
        <v>13.799999999999999</v>
      </c>
    </row>
    <row r="907" spans="1:6" x14ac:dyDescent="0.3">
      <c r="A907" s="1" t="s">
        <v>37</v>
      </c>
      <c r="B907" s="1" t="s">
        <v>34</v>
      </c>
      <c r="C907" s="1" t="s">
        <v>52</v>
      </c>
      <c r="D907" s="1">
        <v>2020</v>
      </c>
      <c r="E907" s="1" t="s">
        <v>2</v>
      </c>
      <c r="F907" s="1">
        <v>58.8</v>
      </c>
    </row>
    <row r="908" spans="1:6" x14ac:dyDescent="0.3">
      <c r="A908" s="1" t="s">
        <v>37</v>
      </c>
      <c r="B908" s="1" t="s">
        <v>34</v>
      </c>
      <c r="C908" s="1" t="s">
        <v>53</v>
      </c>
      <c r="D908" s="1">
        <v>2020</v>
      </c>
      <c r="E908" s="1" t="s">
        <v>2</v>
      </c>
      <c r="F908" s="1">
        <v>20.2</v>
      </c>
    </row>
    <row r="909" spans="1:6" x14ac:dyDescent="0.3">
      <c r="A909" s="1" t="s">
        <v>37</v>
      </c>
      <c r="B909" s="1" t="s">
        <v>34</v>
      </c>
      <c r="C909" s="1" t="s">
        <v>54</v>
      </c>
      <c r="D909" s="1">
        <v>2020</v>
      </c>
      <c r="E909" s="1" t="s">
        <v>2</v>
      </c>
      <c r="F909" s="1">
        <v>4.0999999999999996</v>
      </c>
    </row>
    <row r="910" spans="1:6" x14ac:dyDescent="0.3">
      <c r="A910" s="1" t="s">
        <v>37</v>
      </c>
      <c r="B910" s="1" t="s">
        <v>34</v>
      </c>
      <c r="C910" s="1" t="s">
        <v>55</v>
      </c>
      <c r="D910" s="1">
        <v>2020</v>
      </c>
      <c r="E910" s="1" t="s">
        <v>2</v>
      </c>
      <c r="F910" s="1">
        <v>12.6</v>
      </c>
    </row>
    <row r="911" spans="1:6" x14ac:dyDescent="0.3">
      <c r="A911" s="1" t="s">
        <v>37</v>
      </c>
      <c r="B911" s="1" t="s">
        <v>34</v>
      </c>
      <c r="C911" s="1" t="s">
        <v>56</v>
      </c>
      <c r="D911" s="1">
        <v>2020</v>
      </c>
      <c r="E911" s="1" t="s">
        <v>2</v>
      </c>
      <c r="F911" s="1">
        <v>2</v>
      </c>
    </row>
    <row r="912" spans="1:6" x14ac:dyDescent="0.3">
      <c r="A912" s="1" t="s">
        <v>37</v>
      </c>
      <c r="B912" s="1" t="s">
        <v>34</v>
      </c>
      <c r="C912" s="1" t="s">
        <v>57</v>
      </c>
      <c r="D912" s="1">
        <v>2020</v>
      </c>
      <c r="E912" s="1" t="s">
        <v>2</v>
      </c>
      <c r="F912" s="1">
        <v>1.8</v>
      </c>
    </row>
    <row r="913" spans="1:6" x14ac:dyDescent="0.3">
      <c r="A913" s="1" t="s">
        <v>37</v>
      </c>
      <c r="B913" s="1" t="s">
        <v>34</v>
      </c>
      <c r="C913" s="1" t="s">
        <v>58</v>
      </c>
      <c r="D913" s="1">
        <v>2020</v>
      </c>
      <c r="E913" s="1" t="s">
        <v>2</v>
      </c>
      <c r="F913" s="1">
        <v>2.2000000000000002</v>
      </c>
    </row>
    <row r="914" spans="1:6" x14ac:dyDescent="0.3">
      <c r="A914" s="1" t="s">
        <v>38</v>
      </c>
      <c r="B914" s="1" t="s">
        <v>5</v>
      </c>
      <c r="C914" s="1" t="s">
        <v>40</v>
      </c>
      <c r="D914" s="1">
        <v>2020</v>
      </c>
      <c r="E914" s="1" t="s">
        <v>2</v>
      </c>
      <c r="F914" s="1">
        <v>229.79999999999998</v>
      </c>
    </row>
    <row r="915" spans="1:6" x14ac:dyDescent="0.3">
      <c r="A915" s="1" t="s">
        <v>38</v>
      </c>
      <c r="B915" s="1" t="s">
        <v>5</v>
      </c>
      <c r="C915" s="1" t="s">
        <v>41</v>
      </c>
      <c r="D915" s="1">
        <v>2020</v>
      </c>
      <c r="E915" s="1" t="s">
        <v>2</v>
      </c>
      <c r="F915" s="1">
        <v>21.3</v>
      </c>
    </row>
    <row r="916" spans="1:6" x14ac:dyDescent="0.3">
      <c r="A916" s="1" t="s">
        <v>38</v>
      </c>
      <c r="B916" s="1" t="s">
        <v>5</v>
      </c>
      <c r="C916" s="1" t="s">
        <v>42</v>
      </c>
      <c r="D916" s="1">
        <v>2020</v>
      </c>
      <c r="E916" s="1" t="s">
        <v>2</v>
      </c>
      <c r="F916" s="1">
        <v>7.1</v>
      </c>
    </row>
    <row r="917" spans="1:6" x14ac:dyDescent="0.3">
      <c r="A917" s="1" t="s">
        <v>38</v>
      </c>
      <c r="B917" s="1" t="s">
        <v>5</v>
      </c>
      <c r="C917" s="1" t="s">
        <v>43</v>
      </c>
      <c r="D917" s="1">
        <v>2020</v>
      </c>
      <c r="E917" s="1" t="s">
        <v>2</v>
      </c>
      <c r="F917" s="1">
        <v>16.599999999999998</v>
      </c>
    </row>
    <row r="918" spans="1:6" x14ac:dyDescent="0.3">
      <c r="A918" s="1" t="s">
        <v>38</v>
      </c>
      <c r="B918" s="1" t="s">
        <v>5</v>
      </c>
      <c r="C918" s="1" t="s">
        <v>44</v>
      </c>
      <c r="D918" s="1">
        <v>2020</v>
      </c>
      <c r="E918" s="1" t="s">
        <v>2</v>
      </c>
      <c r="F918" s="1">
        <v>63.5</v>
      </c>
    </row>
    <row r="919" spans="1:6" x14ac:dyDescent="0.3">
      <c r="A919" s="1" t="s">
        <v>38</v>
      </c>
      <c r="B919" s="1" t="s">
        <v>5</v>
      </c>
      <c r="C919" s="1" t="s">
        <v>45</v>
      </c>
      <c r="D919" s="1">
        <v>2020</v>
      </c>
      <c r="E919" s="1" t="s">
        <v>2</v>
      </c>
      <c r="F919" s="1">
        <v>4.4000000000000004</v>
      </c>
    </row>
    <row r="920" spans="1:6" x14ac:dyDescent="0.3">
      <c r="A920" s="1" t="s">
        <v>38</v>
      </c>
      <c r="B920" s="1" t="s">
        <v>5</v>
      </c>
      <c r="C920" s="1" t="s">
        <v>46</v>
      </c>
      <c r="D920" s="1">
        <v>2020</v>
      </c>
      <c r="E920" s="1" t="s">
        <v>2</v>
      </c>
      <c r="F920" s="1">
        <v>41.9</v>
      </c>
    </row>
    <row r="921" spans="1:6" x14ac:dyDescent="0.3">
      <c r="A921" s="1" t="s">
        <v>38</v>
      </c>
      <c r="B921" s="1" t="s">
        <v>5</v>
      </c>
      <c r="C921" s="1" t="s">
        <v>47</v>
      </c>
      <c r="D921" s="1">
        <v>2020</v>
      </c>
      <c r="E921" s="1" t="s">
        <v>2</v>
      </c>
      <c r="F921" s="1">
        <v>55.4</v>
      </c>
    </row>
    <row r="922" spans="1:6" x14ac:dyDescent="0.3">
      <c r="A922" s="1" t="s">
        <v>38</v>
      </c>
      <c r="B922" s="1" t="s">
        <v>5</v>
      </c>
      <c r="C922" s="1" t="s">
        <v>48</v>
      </c>
      <c r="D922" s="1">
        <v>2020</v>
      </c>
      <c r="E922" s="1" t="s">
        <v>2</v>
      </c>
      <c r="F922" s="1">
        <v>148.4</v>
      </c>
    </row>
    <row r="923" spans="1:6" x14ac:dyDescent="0.3">
      <c r="A923" s="1" t="s">
        <v>38</v>
      </c>
      <c r="B923" s="1" t="s">
        <v>5</v>
      </c>
      <c r="C923" s="1" t="s">
        <v>49</v>
      </c>
      <c r="D923" s="1">
        <v>2020</v>
      </c>
      <c r="E923" s="1" t="s">
        <v>2</v>
      </c>
      <c r="F923" s="1">
        <v>67.5</v>
      </c>
    </row>
    <row r="924" spans="1:6" x14ac:dyDescent="0.3">
      <c r="A924" s="1" t="s">
        <v>38</v>
      </c>
      <c r="B924" s="1" t="s">
        <v>5</v>
      </c>
      <c r="C924" s="1" t="s">
        <v>50</v>
      </c>
      <c r="D924" s="1">
        <v>2020</v>
      </c>
      <c r="E924" s="1" t="s">
        <v>2</v>
      </c>
      <c r="F924" s="1">
        <v>26.5</v>
      </c>
    </row>
    <row r="925" spans="1:6" x14ac:dyDescent="0.3">
      <c r="A925" s="1" t="s">
        <v>38</v>
      </c>
      <c r="B925" s="1" t="s">
        <v>5</v>
      </c>
      <c r="C925" s="1" t="s">
        <v>51</v>
      </c>
      <c r="D925" s="1">
        <v>2020</v>
      </c>
      <c r="E925" s="1" t="s">
        <v>2</v>
      </c>
      <c r="F925" s="1">
        <v>26</v>
      </c>
    </row>
    <row r="926" spans="1:6" x14ac:dyDescent="0.3">
      <c r="A926" s="1" t="s">
        <v>38</v>
      </c>
      <c r="B926" s="1" t="s">
        <v>5</v>
      </c>
      <c r="C926" s="1" t="s">
        <v>52</v>
      </c>
      <c r="D926" s="1">
        <v>2020</v>
      </c>
      <c r="E926" s="1" t="s">
        <v>2</v>
      </c>
      <c r="F926" s="1">
        <v>95.699999999999989</v>
      </c>
    </row>
    <row r="927" spans="1:6" x14ac:dyDescent="0.3">
      <c r="A927" s="1" t="s">
        <v>38</v>
      </c>
      <c r="B927" s="1" t="s">
        <v>5</v>
      </c>
      <c r="C927" s="1" t="s">
        <v>53</v>
      </c>
      <c r="D927" s="1">
        <v>2020</v>
      </c>
      <c r="E927" s="1" t="s">
        <v>2</v>
      </c>
      <c r="F927" s="1">
        <v>45.1</v>
      </c>
    </row>
    <row r="928" spans="1:6" x14ac:dyDescent="0.3">
      <c r="A928" s="1" t="s">
        <v>38</v>
      </c>
      <c r="B928" s="1" t="s">
        <v>5</v>
      </c>
      <c r="C928" s="1" t="s">
        <v>54</v>
      </c>
      <c r="D928" s="1">
        <v>2020</v>
      </c>
      <c r="E928" s="1" t="s">
        <v>2</v>
      </c>
      <c r="F928" s="1">
        <v>8.9</v>
      </c>
    </row>
    <row r="929" spans="1:6" x14ac:dyDescent="0.3">
      <c r="A929" s="1" t="s">
        <v>38</v>
      </c>
      <c r="B929" s="1" t="s">
        <v>5</v>
      </c>
      <c r="C929" s="1" t="s">
        <v>55</v>
      </c>
      <c r="D929" s="1">
        <v>2020</v>
      </c>
      <c r="E929" s="1" t="s">
        <v>2</v>
      </c>
      <c r="F929" s="1">
        <v>20.8</v>
      </c>
    </row>
    <row r="930" spans="1:6" x14ac:dyDescent="0.3">
      <c r="A930" s="1" t="s">
        <v>38</v>
      </c>
      <c r="B930" s="1" t="s">
        <v>5</v>
      </c>
      <c r="C930" s="1" t="s">
        <v>56</v>
      </c>
      <c r="D930" s="1">
        <v>2020</v>
      </c>
      <c r="E930" s="1" t="s">
        <v>2</v>
      </c>
      <c r="F930" s="1">
        <v>4.9000000000000004</v>
      </c>
    </row>
    <row r="931" spans="1:6" x14ac:dyDescent="0.3">
      <c r="A931" s="1" t="s">
        <v>38</v>
      </c>
      <c r="B931" s="1" t="s">
        <v>5</v>
      </c>
      <c r="C931" s="1" t="s">
        <v>57</v>
      </c>
      <c r="D931" s="1">
        <v>2020</v>
      </c>
      <c r="E931" s="1" t="s">
        <v>2</v>
      </c>
      <c r="F931" s="1">
        <v>2.4</v>
      </c>
    </row>
    <row r="932" spans="1:6" x14ac:dyDescent="0.3">
      <c r="A932" s="1" t="s">
        <v>38</v>
      </c>
      <c r="B932" s="1" t="s">
        <v>5</v>
      </c>
      <c r="C932" s="1" t="s">
        <v>58</v>
      </c>
      <c r="D932" s="1">
        <v>2020</v>
      </c>
      <c r="E932" s="1" t="s">
        <v>2</v>
      </c>
      <c r="F932" s="1">
        <v>2.8</v>
      </c>
    </row>
    <row r="933" spans="1:6" x14ac:dyDescent="0.3">
      <c r="A933" s="1" t="s">
        <v>38</v>
      </c>
      <c r="B933" s="1" t="s">
        <v>33</v>
      </c>
      <c r="C933" s="1" t="s">
        <v>40</v>
      </c>
      <c r="D933" s="1">
        <v>2020</v>
      </c>
      <c r="E933" s="1" t="s">
        <v>2</v>
      </c>
      <c r="F933" s="1">
        <v>164.6</v>
      </c>
    </row>
    <row r="934" spans="1:6" x14ac:dyDescent="0.3">
      <c r="A934" s="1" t="s">
        <v>38</v>
      </c>
      <c r="B934" s="1" t="s">
        <v>33</v>
      </c>
      <c r="C934" s="1" t="s">
        <v>41</v>
      </c>
      <c r="D934" s="1">
        <v>2020</v>
      </c>
      <c r="E934" s="1" t="s">
        <v>2</v>
      </c>
      <c r="F934" s="1">
        <v>12.3</v>
      </c>
    </row>
    <row r="935" spans="1:6" x14ac:dyDescent="0.3">
      <c r="A935" s="1" t="s">
        <v>38</v>
      </c>
      <c r="B935" s="1" t="s">
        <v>33</v>
      </c>
      <c r="C935" s="1" t="s">
        <v>42</v>
      </c>
      <c r="D935" s="1">
        <v>2020</v>
      </c>
      <c r="E935" s="1" t="s">
        <v>2</v>
      </c>
      <c r="F935" s="1">
        <v>4</v>
      </c>
    </row>
    <row r="936" spans="1:6" x14ac:dyDescent="0.3">
      <c r="A936" s="1" t="s">
        <v>38</v>
      </c>
      <c r="B936" s="1" t="s">
        <v>33</v>
      </c>
      <c r="C936" s="1" t="s">
        <v>43</v>
      </c>
      <c r="D936" s="1">
        <v>2020</v>
      </c>
      <c r="E936" s="1" t="s">
        <v>2</v>
      </c>
      <c r="F936" s="1">
        <v>10.3</v>
      </c>
    </row>
    <row r="937" spans="1:6" x14ac:dyDescent="0.3">
      <c r="A937" s="1" t="s">
        <v>38</v>
      </c>
      <c r="B937" s="1" t="s">
        <v>33</v>
      </c>
      <c r="C937" s="1" t="s">
        <v>44</v>
      </c>
      <c r="D937" s="1">
        <v>2020</v>
      </c>
      <c r="E937" s="1" t="s">
        <v>2</v>
      </c>
      <c r="F937" s="1">
        <v>44.099999999999994</v>
      </c>
    </row>
    <row r="938" spans="1:6" x14ac:dyDescent="0.3">
      <c r="A938" s="1" t="s">
        <v>38</v>
      </c>
      <c r="B938" s="1" t="s">
        <v>33</v>
      </c>
      <c r="C938" s="1" t="s">
        <v>45</v>
      </c>
      <c r="D938" s="1">
        <v>2020</v>
      </c>
      <c r="E938" s="1" t="s">
        <v>2</v>
      </c>
      <c r="F938" s="1">
        <v>2.1</v>
      </c>
    </row>
    <row r="939" spans="1:6" x14ac:dyDescent="0.3">
      <c r="A939" s="1" t="s">
        <v>38</v>
      </c>
      <c r="B939" s="1" t="s">
        <v>33</v>
      </c>
      <c r="C939" s="1" t="s">
        <v>46</v>
      </c>
      <c r="D939" s="1">
        <v>2020</v>
      </c>
      <c r="E939" s="1" t="s">
        <v>2</v>
      </c>
      <c r="F939" s="1">
        <v>26.6</v>
      </c>
    </row>
    <row r="940" spans="1:6" x14ac:dyDescent="0.3">
      <c r="A940" s="1" t="s">
        <v>38</v>
      </c>
      <c r="B940" s="1" t="s">
        <v>33</v>
      </c>
      <c r="C940" s="1" t="s">
        <v>47</v>
      </c>
      <c r="D940" s="1">
        <v>2020</v>
      </c>
      <c r="E940" s="1" t="s">
        <v>2</v>
      </c>
      <c r="F940" s="1">
        <v>40.799999999999997</v>
      </c>
    </row>
    <row r="941" spans="1:6" x14ac:dyDescent="0.3">
      <c r="A941" s="1" t="s">
        <v>38</v>
      </c>
      <c r="B941" s="1" t="s">
        <v>33</v>
      </c>
      <c r="C941" s="1" t="s">
        <v>48</v>
      </c>
      <c r="D941" s="1">
        <v>2020</v>
      </c>
      <c r="E941" s="1" t="s">
        <v>2</v>
      </c>
      <c r="F941" s="1">
        <v>81.8</v>
      </c>
    </row>
    <row r="942" spans="1:6" x14ac:dyDescent="0.3">
      <c r="A942" s="1" t="s">
        <v>38</v>
      </c>
      <c r="B942" s="1" t="s">
        <v>33</v>
      </c>
      <c r="C942" s="1" t="s">
        <v>49</v>
      </c>
      <c r="D942" s="1">
        <v>2020</v>
      </c>
      <c r="E942" s="1" t="s">
        <v>2</v>
      </c>
      <c r="F942" s="1">
        <v>41.3</v>
      </c>
    </row>
    <row r="943" spans="1:6" x14ac:dyDescent="0.3">
      <c r="A943" s="1" t="s">
        <v>38</v>
      </c>
      <c r="B943" s="1" t="s">
        <v>33</v>
      </c>
      <c r="C943" s="1" t="s">
        <v>50</v>
      </c>
      <c r="D943" s="1">
        <v>2020</v>
      </c>
      <c r="E943" s="1" t="s">
        <v>2</v>
      </c>
      <c r="F943" s="1">
        <v>19</v>
      </c>
    </row>
    <row r="944" spans="1:6" x14ac:dyDescent="0.3">
      <c r="A944" s="1" t="s">
        <v>38</v>
      </c>
      <c r="B944" s="1" t="s">
        <v>33</v>
      </c>
      <c r="C944" s="1" t="s">
        <v>51</v>
      </c>
      <c r="D944" s="1">
        <v>2020</v>
      </c>
      <c r="E944" s="1" t="s">
        <v>2</v>
      </c>
      <c r="F944" s="1">
        <v>16</v>
      </c>
    </row>
    <row r="945" spans="1:6" x14ac:dyDescent="0.3">
      <c r="A945" s="1" t="s">
        <v>38</v>
      </c>
      <c r="B945" s="1" t="s">
        <v>33</v>
      </c>
      <c r="C945" s="1" t="s">
        <v>52</v>
      </c>
      <c r="D945" s="1">
        <v>2020</v>
      </c>
      <c r="E945" s="1" t="s">
        <v>2</v>
      </c>
      <c r="F945" s="1">
        <v>50.199999999999996</v>
      </c>
    </row>
    <row r="946" spans="1:6" x14ac:dyDescent="0.3">
      <c r="A946" s="1" t="s">
        <v>38</v>
      </c>
      <c r="B946" s="1" t="s">
        <v>33</v>
      </c>
      <c r="C946" s="1" t="s">
        <v>53</v>
      </c>
      <c r="D946" s="1">
        <v>2020</v>
      </c>
      <c r="E946" s="1" t="s">
        <v>2</v>
      </c>
      <c r="F946" s="1">
        <v>30.3</v>
      </c>
    </row>
    <row r="947" spans="1:6" x14ac:dyDescent="0.3">
      <c r="A947" s="1" t="s">
        <v>38</v>
      </c>
      <c r="B947" s="1" t="s">
        <v>33</v>
      </c>
      <c r="C947" s="1" t="s">
        <v>54</v>
      </c>
      <c r="D947" s="1">
        <v>2020</v>
      </c>
      <c r="E947" s="1" t="s">
        <v>2</v>
      </c>
      <c r="F947" s="1">
        <v>5.6</v>
      </c>
    </row>
    <row r="948" spans="1:6" x14ac:dyDescent="0.3">
      <c r="A948" s="1" t="s">
        <v>38</v>
      </c>
      <c r="B948" s="1" t="s">
        <v>33</v>
      </c>
      <c r="C948" s="1" t="s">
        <v>55</v>
      </c>
      <c r="D948" s="1">
        <v>2020</v>
      </c>
      <c r="E948" s="1" t="s">
        <v>2</v>
      </c>
      <c r="F948" s="1">
        <v>11.1</v>
      </c>
    </row>
    <row r="949" spans="1:6" x14ac:dyDescent="0.3">
      <c r="A949" s="1" t="s">
        <v>38</v>
      </c>
      <c r="B949" s="1" t="s">
        <v>33</v>
      </c>
      <c r="C949" s="1" t="s">
        <v>56</v>
      </c>
      <c r="D949" s="1">
        <v>2020</v>
      </c>
      <c r="E949" s="1" t="s">
        <v>2</v>
      </c>
      <c r="F949" s="1">
        <v>3.3</v>
      </c>
    </row>
    <row r="950" spans="1:6" x14ac:dyDescent="0.3">
      <c r="A950" s="1" t="s">
        <v>38</v>
      </c>
      <c r="B950" s="1" t="s">
        <v>33</v>
      </c>
      <c r="C950" s="1" t="s">
        <v>57</v>
      </c>
      <c r="D950" s="1">
        <v>2020</v>
      </c>
      <c r="E950" s="1" t="s">
        <v>2</v>
      </c>
      <c r="F950" s="1">
        <v>1.7000000000000002</v>
      </c>
    </row>
    <row r="951" spans="1:6" x14ac:dyDescent="0.3">
      <c r="A951" s="1" t="s">
        <v>38</v>
      </c>
      <c r="B951" s="1" t="s">
        <v>33</v>
      </c>
      <c r="C951" s="1" t="s">
        <v>58</v>
      </c>
      <c r="D951" s="1">
        <v>2020</v>
      </c>
      <c r="E951" s="1" t="s">
        <v>2</v>
      </c>
      <c r="F951" s="1">
        <v>2.1</v>
      </c>
    </row>
    <row r="952" spans="1:6" x14ac:dyDescent="0.3">
      <c r="A952" s="1" t="s">
        <v>38</v>
      </c>
      <c r="B952" s="1" t="s">
        <v>34</v>
      </c>
      <c r="C952" s="1" t="s">
        <v>40</v>
      </c>
      <c r="D952" s="1">
        <v>2020</v>
      </c>
      <c r="E952" s="1" t="s">
        <v>2</v>
      </c>
      <c r="F952" s="1">
        <v>65.2</v>
      </c>
    </row>
    <row r="953" spans="1:6" x14ac:dyDescent="0.3">
      <c r="A953" s="1" t="s">
        <v>38</v>
      </c>
      <c r="B953" s="1" t="s">
        <v>34</v>
      </c>
      <c r="C953" s="1" t="s">
        <v>41</v>
      </c>
      <c r="D953" s="1">
        <v>2020</v>
      </c>
      <c r="E953" s="1" t="s">
        <v>2</v>
      </c>
      <c r="F953" s="1">
        <v>9</v>
      </c>
    </row>
    <row r="954" spans="1:6" x14ac:dyDescent="0.3">
      <c r="A954" s="1" t="s">
        <v>38</v>
      </c>
      <c r="B954" s="1" t="s">
        <v>34</v>
      </c>
      <c r="C954" s="1" t="s">
        <v>42</v>
      </c>
      <c r="D954" s="1">
        <v>2020</v>
      </c>
      <c r="E954" s="1" t="s">
        <v>2</v>
      </c>
      <c r="F954" s="1">
        <v>3.1</v>
      </c>
    </row>
    <row r="955" spans="1:6" x14ac:dyDescent="0.3">
      <c r="A955" s="1" t="s">
        <v>38</v>
      </c>
      <c r="B955" s="1" t="s">
        <v>34</v>
      </c>
      <c r="C955" s="1" t="s">
        <v>43</v>
      </c>
      <c r="D955" s="1">
        <v>2020</v>
      </c>
      <c r="E955" s="1" t="s">
        <v>2</v>
      </c>
      <c r="F955" s="1">
        <v>6.4</v>
      </c>
    </row>
    <row r="956" spans="1:6" x14ac:dyDescent="0.3">
      <c r="A956" s="1" t="s">
        <v>38</v>
      </c>
      <c r="B956" s="1" t="s">
        <v>34</v>
      </c>
      <c r="C956" s="1" t="s">
        <v>44</v>
      </c>
      <c r="D956" s="1">
        <v>2020</v>
      </c>
      <c r="E956" s="1" t="s">
        <v>2</v>
      </c>
      <c r="F956" s="1">
        <v>19.3</v>
      </c>
    </row>
    <row r="957" spans="1:6" x14ac:dyDescent="0.3">
      <c r="A957" s="1" t="s">
        <v>38</v>
      </c>
      <c r="B957" s="1" t="s">
        <v>34</v>
      </c>
      <c r="C957" s="1" t="s">
        <v>45</v>
      </c>
      <c r="D957" s="1">
        <v>2020</v>
      </c>
      <c r="E957" s="1" t="s">
        <v>2</v>
      </c>
      <c r="F957" s="1">
        <v>2.2000000000000002</v>
      </c>
    </row>
    <row r="958" spans="1:6" x14ac:dyDescent="0.3">
      <c r="A958" s="1" t="s">
        <v>38</v>
      </c>
      <c r="B958" s="1" t="s">
        <v>34</v>
      </c>
      <c r="C958" s="1" t="s">
        <v>46</v>
      </c>
      <c r="D958" s="1">
        <v>2020</v>
      </c>
      <c r="E958" s="1" t="s">
        <v>2</v>
      </c>
      <c r="F958" s="1">
        <v>15.2</v>
      </c>
    </row>
    <row r="959" spans="1:6" x14ac:dyDescent="0.3">
      <c r="A959" s="1" t="s">
        <v>38</v>
      </c>
      <c r="B959" s="1" t="s">
        <v>34</v>
      </c>
      <c r="C959" s="1" t="s">
        <v>47</v>
      </c>
      <c r="D959" s="1">
        <v>2020</v>
      </c>
      <c r="E959" s="1" t="s">
        <v>2</v>
      </c>
      <c r="F959" s="1">
        <v>14.6</v>
      </c>
    </row>
    <row r="960" spans="1:6" x14ac:dyDescent="0.3">
      <c r="A960" s="1" t="s">
        <v>38</v>
      </c>
      <c r="B960" s="1" t="s">
        <v>34</v>
      </c>
      <c r="C960" s="1" t="s">
        <v>48</v>
      </c>
      <c r="D960" s="1">
        <v>2020</v>
      </c>
      <c r="E960" s="1" t="s">
        <v>2</v>
      </c>
      <c r="F960" s="1">
        <v>66.8</v>
      </c>
    </row>
    <row r="961" spans="1:6" x14ac:dyDescent="0.3">
      <c r="A961" s="1" t="s">
        <v>38</v>
      </c>
      <c r="B961" s="1" t="s">
        <v>34</v>
      </c>
      <c r="C961" s="1" t="s">
        <v>49</v>
      </c>
      <c r="D961" s="1">
        <v>2020</v>
      </c>
      <c r="E961" s="1" t="s">
        <v>2</v>
      </c>
      <c r="F961" s="1">
        <v>26.2</v>
      </c>
    </row>
    <row r="962" spans="1:6" x14ac:dyDescent="0.3">
      <c r="A962" s="1" t="s">
        <v>38</v>
      </c>
      <c r="B962" s="1" t="s">
        <v>34</v>
      </c>
      <c r="C962" s="1" t="s">
        <v>50</v>
      </c>
      <c r="D962" s="1">
        <v>2020</v>
      </c>
      <c r="E962" s="1" t="s">
        <v>2</v>
      </c>
      <c r="F962" s="1">
        <v>7.5</v>
      </c>
    </row>
    <row r="963" spans="1:6" x14ac:dyDescent="0.3">
      <c r="A963" s="1" t="s">
        <v>38</v>
      </c>
      <c r="B963" s="1" t="s">
        <v>34</v>
      </c>
      <c r="C963" s="1" t="s">
        <v>51</v>
      </c>
      <c r="D963" s="1">
        <v>2020</v>
      </c>
      <c r="E963" s="1" t="s">
        <v>2</v>
      </c>
      <c r="F963" s="1">
        <v>10.1</v>
      </c>
    </row>
    <row r="964" spans="1:6" x14ac:dyDescent="0.3">
      <c r="A964" s="1" t="s">
        <v>38</v>
      </c>
      <c r="B964" s="1" t="s">
        <v>34</v>
      </c>
      <c r="C964" s="1" t="s">
        <v>52</v>
      </c>
      <c r="D964" s="1">
        <v>2020</v>
      </c>
      <c r="E964" s="1" t="s">
        <v>2</v>
      </c>
      <c r="F964" s="1">
        <v>45.5</v>
      </c>
    </row>
    <row r="965" spans="1:6" x14ac:dyDescent="0.3">
      <c r="A965" s="1" t="s">
        <v>38</v>
      </c>
      <c r="B965" s="1" t="s">
        <v>34</v>
      </c>
      <c r="C965" s="1" t="s">
        <v>53</v>
      </c>
      <c r="D965" s="1">
        <v>2020</v>
      </c>
      <c r="E965" s="1" t="s">
        <v>2</v>
      </c>
      <c r="F965" s="1">
        <v>14.8</v>
      </c>
    </row>
    <row r="966" spans="1:6" x14ac:dyDescent="0.3">
      <c r="A966" s="1" t="s">
        <v>38</v>
      </c>
      <c r="B966" s="1" t="s">
        <v>34</v>
      </c>
      <c r="C966" s="1" t="s">
        <v>54</v>
      </c>
      <c r="D966" s="1">
        <v>2020</v>
      </c>
      <c r="E966" s="1" t="s">
        <v>2</v>
      </c>
      <c r="F966" s="1">
        <v>3.3</v>
      </c>
    </row>
    <row r="967" spans="1:6" x14ac:dyDescent="0.3">
      <c r="A967" s="1" t="s">
        <v>38</v>
      </c>
      <c r="B967" s="1" t="s">
        <v>34</v>
      </c>
      <c r="C967" s="1" t="s">
        <v>55</v>
      </c>
      <c r="D967" s="1">
        <v>2020</v>
      </c>
      <c r="E967" s="1" t="s">
        <v>2</v>
      </c>
      <c r="F967" s="1">
        <v>9.7000000000000011</v>
      </c>
    </row>
    <row r="968" spans="1:6" x14ac:dyDescent="0.3">
      <c r="A968" s="1" t="s">
        <v>38</v>
      </c>
      <c r="B968" s="1" t="s">
        <v>34</v>
      </c>
      <c r="C968" s="1" t="s">
        <v>56</v>
      </c>
      <c r="D968" s="1">
        <v>2020</v>
      </c>
      <c r="E968" s="1" t="s">
        <v>2</v>
      </c>
      <c r="F968" s="1">
        <v>1.6</v>
      </c>
    </row>
    <row r="969" spans="1:6" x14ac:dyDescent="0.3">
      <c r="A969" s="1" t="s">
        <v>38</v>
      </c>
      <c r="B969" s="1" t="s">
        <v>34</v>
      </c>
      <c r="C969" s="1" t="s">
        <v>57</v>
      </c>
      <c r="D969" s="1">
        <v>2020</v>
      </c>
      <c r="E969" s="1" t="s">
        <v>2</v>
      </c>
      <c r="F969" s="1">
        <v>0.79999999999999993</v>
      </c>
    </row>
    <row r="970" spans="1:6" x14ac:dyDescent="0.3">
      <c r="A970" s="1" t="s">
        <v>38</v>
      </c>
      <c r="B970" s="1" t="s">
        <v>34</v>
      </c>
      <c r="C970" s="1" t="s">
        <v>58</v>
      </c>
      <c r="D970" s="1">
        <v>2020</v>
      </c>
      <c r="E970" s="1" t="s">
        <v>2</v>
      </c>
      <c r="F970" s="1">
        <v>0.7</v>
      </c>
    </row>
    <row r="971" spans="1:6" x14ac:dyDescent="0.3">
      <c r="A971" s="1" t="s">
        <v>39</v>
      </c>
      <c r="B971" s="1" t="s">
        <v>5</v>
      </c>
      <c r="C971" s="1" t="s">
        <v>40</v>
      </c>
      <c r="D971" s="1">
        <v>2020</v>
      </c>
      <c r="E971" s="1" t="s">
        <v>2</v>
      </c>
      <c r="F971" s="1">
        <v>112.1</v>
      </c>
    </row>
    <row r="972" spans="1:6" x14ac:dyDescent="0.3">
      <c r="A972" s="1" t="s">
        <v>39</v>
      </c>
      <c r="B972" s="1" t="s">
        <v>5</v>
      </c>
      <c r="C972" s="1" t="s">
        <v>41</v>
      </c>
      <c r="D972" s="1">
        <v>2020</v>
      </c>
      <c r="E972" s="1" t="s">
        <v>2</v>
      </c>
      <c r="F972" s="1">
        <v>8.3000000000000007</v>
      </c>
    </row>
    <row r="973" spans="1:6" x14ac:dyDescent="0.3">
      <c r="A973" s="1" t="s">
        <v>39</v>
      </c>
      <c r="B973" s="1" t="s">
        <v>5</v>
      </c>
      <c r="C973" s="1" t="s">
        <v>42</v>
      </c>
      <c r="D973" s="1">
        <v>2020</v>
      </c>
      <c r="E973" s="1" t="s">
        <v>2</v>
      </c>
      <c r="F973" s="1">
        <v>2</v>
      </c>
    </row>
    <row r="974" spans="1:6" x14ac:dyDescent="0.3">
      <c r="A974" s="1" t="s">
        <v>39</v>
      </c>
      <c r="B974" s="1" t="s">
        <v>5</v>
      </c>
      <c r="C974" s="1" t="s">
        <v>43</v>
      </c>
      <c r="D974" s="1">
        <v>2020</v>
      </c>
      <c r="E974" s="1" t="s">
        <v>2</v>
      </c>
      <c r="F974" s="1">
        <v>5.9</v>
      </c>
    </row>
    <row r="975" spans="1:6" x14ac:dyDescent="0.3">
      <c r="A975" s="1" t="s">
        <v>39</v>
      </c>
      <c r="B975" s="1" t="s">
        <v>5</v>
      </c>
      <c r="C975" s="1" t="s">
        <v>44</v>
      </c>
      <c r="D975" s="1">
        <v>2020</v>
      </c>
      <c r="E975" s="1" t="s">
        <v>2</v>
      </c>
      <c r="F975" s="1">
        <v>31.6</v>
      </c>
    </row>
    <row r="976" spans="1:6" x14ac:dyDescent="0.3">
      <c r="A976" s="1" t="s">
        <v>39</v>
      </c>
      <c r="B976" s="1" t="s">
        <v>5</v>
      </c>
      <c r="C976" s="1" t="s">
        <v>45</v>
      </c>
      <c r="D976" s="1">
        <v>2020</v>
      </c>
      <c r="E976" s="1" t="s">
        <v>2</v>
      </c>
      <c r="F976" s="1">
        <v>1.3</v>
      </c>
    </row>
    <row r="977" spans="1:6" x14ac:dyDescent="0.3">
      <c r="A977" s="1" t="s">
        <v>39</v>
      </c>
      <c r="B977" s="1" t="s">
        <v>5</v>
      </c>
      <c r="C977" s="1" t="s">
        <v>46</v>
      </c>
      <c r="D977" s="1">
        <v>2020</v>
      </c>
      <c r="E977" s="1" t="s">
        <v>2</v>
      </c>
      <c r="F977" s="1">
        <v>15.6</v>
      </c>
    </row>
    <row r="978" spans="1:6" x14ac:dyDescent="0.3">
      <c r="A978" s="1" t="s">
        <v>39</v>
      </c>
      <c r="B978" s="1" t="s">
        <v>5</v>
      </c>
      <c r="C978" s="1" t="s">
        <v>47</v>
      </c>
      <c r="D978" s="1">
        <v>2020</v>
      </c>
      <c r="E978" s="1" t="s">
        <v>2</v>
      </c>
      <c r="F978" s="1">
        <v>22.2</v>
      </c>
    </row>
    <row r="979" spans="1:6" x14ac:dyDescent="0.3">
      <c r="A979" s="1" t="s">
        <v>39</v>
      </c>
      <c r="B979" s="1" t="s">
        <v>5</v>
      </c>
      <c r="C979" s="1" t="s">
        <v>48</v>
      </c>
      <c r="D979" s="1">
        <v>2020</v>
      </c>
      <c r="E979" s="1" t="s">
        <v>2</v>
      </c>
      <c r="F979" s="1">
        <v>43.900000000000006</v>
      </c>
    </row>
    <row r="980" spans="1:6" x14ac:dyDescent="0.3">
      <c r="A980" s="1" t="s">
        <v>39</v>
      </c>
      <c r="B980" s="1" t="s">
        <v>5</v>
      </c>
      <c r="C980" s="1" t="s">
        <v>49</v>
      </c>
      <c r="D980" s="1">
        <v>2020</v>
      </c>
      <c r="E980" s="1" t="s">
        <v>2</v>
      </c>
      <c r="F980" s="1">
        <v>26.5</v>
      </c>
    </row>
    <row r="981" spans="1:6" x14ac:dyDescent="0.3">
      <c r="A981" s="1" t="s">
        <v>39</v>
      </c>
      <c r="B981" s="1" t="s">
        <v>5</v>
      </c>
      <c r="C981" s="1" t="s">
        <v>50</v>
      </c>
      <c r="D981" s="1">
        <v>2020</v>
      </c>
      <c r="E981" s="1" t="s">
        <v>2</v>
      </c>
      <c r="F981" s="1">
        <v>15.299999999999999</v>
      </c>
    </row>
    <row r="982" spans="1:6" x14ac:dyDescent="0.3">
      <c r="A982" s="1" t="s">
        <v>39</v>
      </c>
      <c r="B982" s="1" t="s">
        <v>5</v>
      </c>
      <c r="C982" s="1" t="s">
        <v>51</v>
      </c>
      <c r="D982" s="1">
        <v>2020</v>
      </c>
      <c r="E982" s="1" t="s">
        <v>2</v>
      </c>
      <c r="F982" s="1">
        <v>8.1999999999999993</v>
      </c>
    </row>
    <row r="983" spans="1:6" x14ac:dyDescent="0.3">
      <c r="A983" s="1" t="s">
        <v>39</v>
      </c>
      <c r="B983" s="1" t="s">
        <v>5</v>
      </c>
      <c r="C983" s="1" t="s">
        <v>52</v>
      </c>
      <c r="D983" s="1">
        <v>2020</v>
      </c>
      <c r="E983" s="1" t="s">
        <v>2</v>
      </c>
      <c r="F983" s="1">
        <v>27.5</v>
      </c>
    </row>
    <row r="984" spans="1:6" x14ac:dyDescent="0.3">
      <c r="A984" s="1" t="s">
        <v>39</v>
      </c>
      <c r="B984" s="1" t="s">
        <v>5</v>
      </c>
      <c r="C984" s="1" t="s">
        <v>53</v>
      </c>
      <c r="D984" s="1">
        <v>2020</v>
      </c>
      <c r="E984" s="1" t="s">
        <v>2</v>
      </c>
      <c r="F984" s="1">
        <v>12.5</v>
      </c>
    </row>
    <row r="985" spans="1:6" x14ac:dyDescent="0.3">
      <c r="A985" s="1" t="s">
        <v>39</v>
      </c>
      <c r="B985" s="1" t="s">
        <v>5</v>
      </c>
      <c r="C985" s="1" t="s">
        <v>54</v>
      </c>
      <c r="D985" s="1">
        <v>2020</v>
      </c>
      <c r="E985" s="1" t="s">
        <v>2</v>
      </c>
      <c r="F985" s="1">
        <v>2.2000000000000002</v>
      </c>
    </row>
    <row r="986" spans="1:6" x14ac:dyDescent="0.3">
      <c r="A986" s="1" t="s">
        <v>39</v>
      </c>
      <c r="B986" s="1" t="s">
        <v>5</v>
      </c>
      <c r="C986" s="1" t="s">
        <v>55</v>
      </c>
      <c r="D986" s="1">
        <v>2020</v>
      </c>
      <c r="E986" s="1" t="s">
        <v>2</v>
      </c>
      <c r="F986" s="1">
        <v>6.1</v>
      </c>
    </row>
    <row r="987" spans="1:6" x14ac:dyDescent="0.3">
      <c r="A987" s="1" t="s">
        <v>39</v>
      </c>
      <c r="B987" s="1" t="s">
        <v>5</v>
      </c>
      <c r="C987" s="1" t="s">
        <v>56</v>
      </c>
      <c r="D987" s="1">
        <v>2020</v>
      </c>
      <c r="E987" s="1" t="s">
        <v>2</v>
      </c>
      <c r="F987" s="1">
        <v>1.3</v>
      </c>
    </row>
    <row r="988" spans="1:6" x14ac:dyDescent="0.3">
      <c r="A988" s="1" t="s">
        <v>39</v>
      </c>
      <c r="B988" s="1" t="s">
        <v>5</v>
      </c>
      <c r="C988" s="1" t="s">
        <v>57</v>
      </c>
      <c r="D988" s="1">
        <v>2020</v>
      </c>
      <c r="E988" s="1" t="s">
        <v>2</v>
      </c>
      <c r="F988" s="1">
        <v>1.5999999999999999</v>
      </c>
    </row>
    <row r="989" spans="1:6" x14ac:dyDescent="0.3">
      <c r="A989" s="1" t="s">
        <v>39</v>
      </c>
      <c r="B989" s="1" t="s">
        <v>5</v>
      </c>
      <c r="C989" s="1" t="s">
        <v>58</v>
      </c>
      <c r="D989" s="1">
        <v>2020</v>
      </c>
      <c r="E989" s="1" t="s">
        <v>2</v>
      </c>
      <c r="F989" s="1">
        <v>2.5</v>
      </c>
    </row>
    <row r="990" spans="1:6" x14ac:dyDescent="0.3">
      <c r="A990" s="1" t="s">
        <v>39</v>
      </c>
      <c r="B990" s="1" t="s">
        <v>33</v>
      </c>
      <c r="C990" s="1" t="s">
        <v>40</v>
      </c>
      <c r="D990" s="1">
        <v>2020</v>
      </c>
      <c r="E990" s="1" t="s">
        <v>2</v>
      </c>
      <c r="F990" s="1">
        <v>60.400000000000006</v>
      </c>
    </row>
    <row r="991" spans="1:6" x14ac:dyDescent="0.3">
      <c r="A991" s="1" t="s">
        <v>39</v>
      </c>
      <c r="B991" s="1" t="s">
        <v>33</v>
      </c>
      <c r="C991" s="1" t="s">
        <v>41</v>
      </c>
      <c r="D991" s="1">
        <v>2020</v>
      </c>
      <c r="E991" s="1" t="s">
        <v>2</v>
      </c>
      <c r="F991" s="1">
        <v>3.4</v>
      </c>
    </row>
    <row r="992" spans="1:6" x14ac:dyDescent="0.3">
      <c r="A992" s="1" t="s">
        <v>39</v>
      </c>
      <c r="B992" s="1" t="s">
        <v>33</v>
      </c>
      <c r="C992" s="1" t="s">
        <v>42</v>
      </c>
      <c r="D992" s="1">
        <v>2020</v>
      </c>
      <c r="E992" s="1" t="s">
        <v>2</v>
      </c>
      <c r="F992" s="1">
        <v>1.2000000000000002</v>
      </c>
    </row>
    <row r="993" spans="1:6" x14ac:dyDescent="0.3">
      <c r="A993" s="1" t="s">
        <v>39</v>
      </c>
      <c r="B993" s="1" t="s">
        <v>33</v>
      </c>
      <c r="C993" s="1" t="s">
        <v>43</v>
      </c>
      <c r="D993" s="1">
        <v>2020</v>
      </c>
      <c r="E993" s="1" t="s">
        <v>2</v>
      </c>
      <c r="F993" s="1">
        <v>3.4</v>
      </c>
    </row>
    <row r="994" spans="1:6" x14ac:dyDescent="0.3">
      <c r="A994" s="1" t="s">
        <v>39</v>
      </c>
      <c r="B994" s="1" t="s">
        <v>33</v>
      </c>
      <c r="C994" s="1" t="s">
        <v>44</v>
      </c>
      <c r="D994" s="1">
        <v>2020</v>
      </c>
      <c r="E994" s="1" t="s">
        <v>2</v>
      </c>
      <c r="F994" s="1">
        <v>18.600000000000001</v>
      </c>
    </row>
    <row r="995" spans="1:6" x14ac:dyDescent="0.3">
      <c r="A995" s="1" t="s">
        <v>39</v>
      </c>
      <c r="B995" s="1" t="s">
        <v>33</v>
      </c>
      <c r="C995" s="1" t="s">
        <v>45</v>
      </c>
      <c r="D995" s="1">
        <v>2020</v>
      </c>
      <c r="E995" s="1" t="s">
        <v>2</v>
      </c>
      <c r="F995" s="1">
        <v>0.7</v>
      </c>
    </row>
    <row r="996" spans="1:6" x14ac:dyDescent="0.3">
      <c r="A996" s="1" t="s">
        <v>39</v>
      </c>
      <c r="B996" s="1" t="s">
        <v>33</v>
      </c>
      <c r="C996" s="1" t="s">
        <v>46</v>
      </c>
      <c r="D996" s="1">
        <v>2020</v>
      </c>
      <c r="E996" s="1" t="s">
        <v>2</v>
      </c>
      <c r="F996" s="1">
        <v>8.1999999999999993</v>
      </c>
    </row>
    <row r="997" spans="1:6" x14ac:dyDescent="0.3">
      <c r="A997" s="1" t="s">
        <v>39</v>
      </c>
      <c r="B997" s="1" t="s">
        <v>33</v>
      </c>
      <c r="C997" s="1" t="s">
        <v>47</v>
      </c>
      <c r="D997" s="1">
        <v>2020</v>
      </c>
      <c r="E997" s="1" t="s">
        <v>2</v>
      </c>
      <c r="F997" s="1">
        <v>11.799999999999999</v>
      </c>
    </row>
    <row r="998" spans="1:6" x14ac:dyDescent="0.3">
      <c r="A998" s="1" t="s">
        <v>39</v>
      </c>
      <c r="B998" s="1" t="s">
        <v>33</v>
      </c>
      <c r="C998" s="1" t="s">
        <v>48</v>
      </c>
      <c r="D998" s="1">
        <v>2020</v>
      </c>
      <c r="E998" s="1" t="s">
        <v>2</v>
      </c>
      <c r="F998" s="1">
        <v>21.9</v>
      </c>
    </row>
    <row r="999" spans="1:6" x14ac:dyDescent="0.3">
      <c r="A999" s="1" t="s">
        <v>39</v>
      </c>
      <c r="B999" s="1" t="s">
        <v>33</v>
      </c>
      <c r="C999" s="1" t="s">
        <v>49</v>
      </c>
      <c r="D999" s="1">
        <v>2020</v>
      </c>
      <c r="E999" s="1" t="s">
        <v>2</v>
      </c>
      <c r="F999" s="1">
        <v>15</v>
      </c>
    </row>
    <row r="1000" spans="1:6" x14ac:dyDescent="0.3">
      <c r="A1000" s="1" t="s">
        <v>39</v>
      </c>
      <c r="B1000" s="1" t="s">
        <v>33</v>
      </c>
      <c r="C1000" s="1" t="s">
        <v>50</v>
      </c>
      <c r="D1000" s="1">
        <v>2020</v>
      </c>
      <c r="E1000" s="1" t="s">
        <v>2</v>
      </c>
      <c r="F1000" s="1">
        <v>8.5</v>
      </c>
    </row>
    <row r="1001" spans="1:6" x14ac:dyDescent="0.3">
      <c r="A1001" s="1" t="s">
        <v>39</v>
      </c>
      <c r="B1001" s="1" t="s">
        <v>33</v>
      </c>
      <c r="C1001" s="1" t="s">
        <v>51</v>
      </c>
      <c r="D1001" s="1">
        <v>2020</v>
      </c>
      <c r="E1001" s="1" t="s">
        <v>2</v>
      </c>
      <c r="F1001" s="1">
        <v>4.5</v>
      </c>
    </row>
    <row r="1002" spans="1:6" x14ac:dyDescent="0.3">
      <c r="A1002" s="1" t="s">
        <v>39</v>
      </c>
      <c r="B1002" s="1" t="s">
        <v>33</v>
      </c>
      <c r="C1002" s="1" t="s">
        <v>52</v>
      </c>
      <c r="D1002" s="1">
        <v>2020</v>
      </c>
      <c r="E1002" s="1" t="s">
        <v>2</v>
      </c>
      <c r="F1002" s="1">
        <v>14.2</v>
      </c>
    </row>
    <row r="1003" spans="1:6" x14ac:dyDescent="0.3">
      <c r="A1003" s="1" t="s">
        <v>39</v>
      </c>
      <c r="B1003" s="1" t="s">
        <v>33</v>
      </c>
      <c r="C1003" s="1" t="s">
        <v>53</v>
      </c>
      <c r="D1003" s="1">
        <v>2020</v>
      </c>
      <c r="E1003" s="1" t="s">
        <v>2</v>
      </c>
      <c r="F1003" s="1">
        <v>7.2</v>
      </c>
    </row>
    <row r="1004" spans="1:6" x14ac:dyDescent="0.3">
      <c r="A1004" s="1" t="s">
        <v>39</v>
      </c>
      <c r="B1004" s="1" t="s">
        <v>33</v>
      </c>
      <c r="C1004" s="1" t="s">
        <v>54</v>
      </c>
      <c r="D1004" s="1">
        <v>2020</v>
      </c>
      <c r="E1004" s="1" t="s">
        <v>2</v>
      </c>
      <c r="F1004" s="1">
        <v>1.4000000000000001</v>
      </c>
    </row>
    <row r="1005" spans="1:6" x14ac:dyDescent="0.3">
      <c r="A1005" s="1" t="s">
        <v>39</v>
      </c>
      <c r="B1005" s="1" t="s">
        <v>33</v>
      </c>
      <c r="C1005" s="1" t="s">
        <v>55</v>
      </c>
      <c r="D1005" s="1">
        <v>2020</v>
      </c>
      <c r="E1005" s="1" t="s">
        <v>2</v>
      </c>
      <c r="F1005" s="1">
        <v>3.3</v>
      </c>
    </row>
    <row r="1006" spans="1:6" x14ac:dyDescent="0.3">
      <c r="A1006" s="1" t="s">
        <v>39</v>
      </c>
      <c r="B1006" s="1" t="s">
        <v>33</v>
      </c>
      <c r="C1006" s="1" t="s">
        <v>56</v>
      </c>
      <c r="D1006" s="1">
        <v>2020</v>
      </c>
      <c r="E1006" s="1" t="s">
        <v>2</v>
      </c>
      <c r="F1006" s="1">
        <v>0.9</v>
      </c>
    </row>
    <row r="1007" spans="1:6" x14ac:dyDescent="0.3">
      <c r="A1007" s="1" t="s">
        <v>39</v>
      </c>
      <c r="B1007" s="1" t="s">
        <v>33</v>
      </c>
      <c r="C1007" s="1" t="s">
        <v>57</v>
      </c>
      <c r="D1007" s="1">
        <v>2020</v>
      </c>
      <c r="E1007" s="1" t="s">
        <v>2</v>
      </c>
      <c r="F1007" s="1">
        <v>0.60000000000000009</v>
      </c>
    </row>
    <row r="1008" spans="1:6" x14ac:dyDescent="0.3">
      <c r="A1008" s="1" t="s">
        <v>39</v>
      </c>
      <c r="B1008" s="1" t="s">
        <v>33</v>
      </c>
      <c r="C1008" s="1" t="s">
        <v>58</v>
      </c>
      <c r="D1008" s="1">
        <v>2020</v>
      </c>
      <c r="E1008" s="1" t="s">
        <v>2</v>
      </c>
      <c r="F1008" s="1">
        <v>1</v>
      </c>
    </row>
    <row r="1009" spans="1:6" x14ac:dyDescent="0.3">
      <c r="A1009" s="1" t="s">
        <v>39</v>
      </c>
      <c r="B1009" s="1" t="s">
        <v>34</v>
      </c>
      <c r="C1009" s="1" t="s">
        <v>40</v>
      </c>
      <c r="D1009" s="1">
        <v>2020</v>
      </c>
      <c r="E1009" s="1" t="s">
        <v>2</v>
      </c>
      <c r="F1009" s="1">
        <v>51.599999999999994</v>
      </c>
    </row>
    <row r="1010" spans="1:6" x14ac:dyDescent="0.3">
      <c r="A1010" s="1" t="s">
        <v>39</v>
      </c>
      <c r="B1010" s="1" t="s">
        <v>34</v>
      </c>
      <c r="C1010" s="1" t="s">
        <v>41</v>
      </c>
      <c r="D1010" s="1">
        <v>2020</v>
      </c>
      <c r="E1010" s="1" t="s">
        <v>2</v>
      </c>
      <c r="F1010" s="1">
        <v>4.9000000000000004</v>
      </c>
    </row>
    <row r="1011" spans="1:6" x14ac:dyDescent="0.3">
      <c r="A1011" s="1" t="s">
        <v>39</v>
      </c>
      <c r="B1011" s="1" t="s">
        <v>34</v>
      </c>
      <c r="C1011" s="1" t="s">
        <v>42</v>
      </c>
      <c r="D1011" s="1">
        <v>2020</v>
      </c>
      <c r="E1011" s="1" t="s">
        <v>2</v>
      </c>
      <c r="F1011" s="1">
        <v>0.9</v>
      </c>
    </row>
    <row r="1012" spans="1:6" x14ac:dyDescent="0.3">
      <c r="A1012" s="1" t="s">
        <v>39</v>
      </c>
      <c r="B1012" s="1" t="s">
        <v>34</v>
      </c>
      <c r="C1012" s="1" t="s">
        <v>43</v>
      </c>
      <c r="D1012" s="1">
        <v>2020</v>
      </c>
      <c r="E1012" s="1" t="s">
        <v>2</v>
      </c>
      <c r="F1012" s="1">
        <v>2.5</v>
      </c>
    </row>
    <row r="1013" spans="1:6" x14ac:dyDescent="0.3">
      <c r="A1013" s="1" t="s">
        <v>39</v>
      </c>
      <c r="B1013" s="1" t="s">
        <v>34</v>
      </c>
      <c r="C1013" s="1" t="s">
        <v>44</v>
      </c>
      <c r="D1013" s="1">
        <v>2020</v>
      </c>
      <c r="E1013" s="1" t="s">
        <v>2</v>
      </c>
      <c r="F1013" s="1">
        <v>13</v>
      </c>
    </row>
    <row r="1014" spans="1:6" x14ac:dyDescent="0.3">
      <c r="A1014" s="1" t="s">
        <v>39</v>
      </c>
      <c r="B1014" s="1" t="s">
        <v>34</v>
      </c>
      <c r="C1014" s="1" t="s">
        <v>45</v>
      </c>
      <c r="D1014" s="1">
        <v>2020</v>
      </c>
      <c r="E1014" s="1" t="s">
        <v>2</v>
      </c>
      <c r="F1014" s="1">
        <v>0.6</v>
      </c>
    </row>
    <row r="1015" spans="1:6" x14ac:dyDescent="0.3">
      <c r="A1015" s="1" t="s">
        <v>39</v>
      </c>
      <c r="B1015" s="1" t="s">
        <v>34</v>
      </c>
      <c r="C1015" s="1" t="s">
        <v>46</v>
      </c>
      <c r="D1015" s="1">
        <v>2020</v>
      </c>
      <c r="E1015" s="1" t="s">
        <v>2</v>
      </c>
      <c r="F1015" s="1">
        <v>7.3</v>
      </c>
    </row>
    <row r="1016" spans="1:6" x14ac:dyDescent="0.3">
      <c r="A1016" s="1" t="s">
        <v>39</v>
      </c>
      <c r="B1016" s="1" t="s">
        <v>34</v>
      </c>
      <c r="C1016" s="1" t="s">
        <v>47</v>
      </c>
      <c r="D1016" s="1">
        <v>2020</v>
      </c>
      <c r="E1016" s="1" t="s">
        <v>2</v>
      </c>
      <c r="F1016" s="1">
        <v>10.4</v>
      </c>
    </row>
    <row r="1017" spans="1:6" x14ac:dyDescent="0.3">
      <c r="A1017" s="1" t="s">
        <v>39</v>
      </c>
      <c r="B1017" s="1" t="s">
        <v>34</v>
      </c>
      <c r="C1017" s="1" t="s">
        <v>48</v>
      </c>
      <c r="D1017" s="1">
        <v>2020</v>
      </c>
      <c r="E1017" s="1" t="s">
        <v>2</v>
      </c>
      <c r="F1017" s="1">
        <v>22.1</v>
      </c>
    </row>
    <row r="1018" spans="1:6" x14ac:dyDescent="0.3">
      <c r="A1018" s="1" t="s">
        <v>39</v>
      </c>
      <c r="B1018" s="1" t="s">
        <v>34</v>
      </c>
      <c r="C1018" s="1" t="s">
        <v>49</v>
      </c>
      <c r="D1018" s="1">
        <v>2020</v>
      </c>
      <c r="E1018" s="1" t="s">
        <v>2</v>
      </c>
      <c r="F1018" s="1">
        <v>11.6</v>
      </c>
    </row>
    <row r="1019" spans="1:6" x14ac:dyDescent="0.3">
      <c r="A1019" s="1" t="s">
        <v>39</v>
      </c>
      <c r="B1019" s="1" t="s">
        <v>34</v>
      </c>
      <c r="C1019" s="1" t="s">
        <v>50</v>
      </c>
      <c r="D1019" s="1">
        <v>2020</v>
      </c>
      <c r="E1019" s="1" t="s">
        <v>2</v>
      </c>
      <c r="F1019" s="1">
        <v>6.8</v>
      </c>
    </row>
    <row r="1020" spans="1:6" x14ac:dyDescent="0.3">
      <c r="A1020" s="1" t="s">
        <v>39</v>
      </c>
      <c r="B1020" s="1" t="s">
        <v>34</v>
      </c>
      <c r="C1020" s="1" t="s">
        <v>51</v>
      </c>
      <c r="D1020" s="1">
        <v>2020</v>
      </c>
      <c r="E1020" s="1" t="s">
        <v>2</v>
      </c>
      <c r="F1020" s="1">
        <v>3.9</v>
      </c>
    </row>
    <row r="1021" spans="1:6" x14ac:dyDescent="0.3">
      <c r="A1021" s="1" t="s">
        <v>39</v>
      </c>
      <c r="B1021" s="1" t="s">
        <v>34</v>
      </c>
      <c r="C1021" s="1" t="s">
        <v>52</v>
      </c>
      <c r="D1021" s="1">
        <v>2020</v>
      </c>
      <c r="E1021" s="1" t="s">
        <v>2</v>
      </c>
      <c r="F1021" s="1">
        <v>13.299999999999999</v>
      </c>
    </row>
    <row r="1022" spans="1:6" x14ac:dyDescent="0.3">
      <c r="A1022" s="1" t="s">
        <v>39</v>
      </c>
      <c r="B1022" s="1" t="s">
        <v>34</v>
      </c>
      <c r="C1022" s="1" t="s">
        <v>53</v>
      </c>
      <c r="D1022" s="1">
        <v>2020</v>
      </c>
      <c r="E1022" s="1" t="s">
        <v>2</v>
      </c>
      <c r="F1022" s="1">
        <v>5.4</v>
      </c>
    </row>
    <row r="1023" spans="1:6" x14ac:dyDescent="0.3">
      <c r="A1023" s="1" t="s">
        <v>39</v>
      </c>
      <c r="B1023" s="1" t="s">
        <v>34</v>
      </c>
      <c r="C1023" s="1" t="s">
        <v>54</v>
      </c>
      <c r="D1023" s="1">
        <v>2020</v>
      </c>
      <c r="E1023" s="1" t="s">
        <v>2</v>
      </c>
      <c r="F1023" s="1">
        <v>0.79999999999999993</v>
      </c>
    </row>
    <row r="1024" spans="1:6" x14ac:dyDescent="0.3">
      <c r="A1024" s="1" t="s">
        <v>39</v>
      </c>
      <c r="B1024" s="1" t="s">
        <v>34</v>
      </c>
      <c r="C1024" s="1" t="s">
        <v>55</v>
      </c>
      <c r="D1024" s="1">
        <v>2020</v>
      </c>
      <c r="E1024" s="1" t="s">
        <v>2</v>
      </c>
      <c r="F1024" s="1">
        <v>2.9000000000000004</v>
      </c>
    </row>
    <row r="1025" spans="1:6" x14ac:dyDescent="0.3">
      <c r="A1025" s="1" t="s">
        <v>39</v>
      </c>
      <c r="B1025" s="1" t="s">
        <v>34</v>
      </c>
      <c r="C1025" s="1" t="s">
        <v>56</v>
      </c>
      <c r="D1025" s="1">
        <v>2020</v>
      </c>
      <c r="E1025" s="1" t="s">
        <v>2</v>
      </c>
      <c r="F1025" s="1">
        <v>0.4</v>
      </c>
    </row>
    <row r="1026" spans="1:6" x14ac:dyDescent="0.3">
      <c r="A1026" s="1" t="s">
        <v>39</v>
      </c>
      <c r="B1026" s="1" t="s">
        <v>34</v>
      </c>
      <c r="C1026" s="1" t="s">
        <v>57</v>
      </c>
      <c r="D1026" s="1">
        <v>2020</v>
      </c>
      <c r="E1026" s="1" t="s">
        <v>2</v>
      </c>
      <c r="F1026" s="1">
        <v>1.1000000000000001</v>
      </c>
    </row>
    <row r="1027" spans="1:6" x14ac:dyDescent="0.3">
      <c r="A1027" s="1" t="s">
        <v>39</v>
      </c>
      <c r="B1027" s="1" t="s">
        <v>34</v>
      </c>
      <c r="C1027" s="1" t="s">
        <v>58</v>
      </c>
      <c r="D1027" s="1">
        <v>2020</v>
      </c>
      <c r="E1027" s="1" t="s">
        <v>2</v>
      </c>
      <c r="F1027" s="1">
        <v>1.4</v>
      </c>
    </row>
    <row r="1028" spans="1:6" x14ac:dyDescent="0.3">
      <c r="A1028" s="1" t="s">
        <v>37</v>
      </c>
      <c r="B1028" s="1" t="s">
        <v>5</v>
      </c>
      <c r="C1028" s="1" t="s">
        <v>40</v>
      </c>
      <c r="D1028" s="1">
        <v>2019</v>
      </c>
      <c r="E1028" s="1" t="s">
        <v>2</v>
      </c>
      <c r="F1028" s="1">
        <v>372</v>
      </c>
    </row>
    <row r="1029" spans="1:6" x14ac:dyDescent="0.3">
      <c r="A1029" s="1" t="s">
        <v>37</v>
      </c>
      <c r="B1029" s="1" t="s">
        <v>5</v>
      </c>
      <c r="C1029" s="1" t="s">
        <v>41</v>
      </c>
      <c r="D1029" s="1">
        <v>2019</v>
      </c>
      <c r="E1029" s="1" t="s">
        <v>2</v>
      </c>
      <c r="F1029" s="1">
        <v>31.700000000000003</v>
      </c>
    </row>
    <row r="1030" spans="1:6" x14ac:dyDescent="0.3">
      <c r="A1030" s="1" t="s">
        <v>37</v>
      </c>
      <c r="B1030" s="1" t="s">
        <v>5</v>
      </c>
      <c r="C1030" s="1" t="s">
        <v>42</v>
      </c>
      <c r="D1030" s="1">
        <v>2019</v>
      </c>
      <c r="E1030" s="1" t="s">
        <v>2</v>
      </c>
      <c r="F1030" s="1">
        <v>9.5</v>
      </c>
    </row>
    <row r="1031" spans="1:6" x14ac:dyDescent="0.3">
      <c r="A1031" s="1" t="s">
        <v>37</v>
      </c>
      <c r="B1031" s="1" t="s">
        <v>5</v>
      </c>
      <c r="C1031" s="1" t="s">
        <v>43</v>
      </c>
      <c r="D1031" s="1">
        <v>2019</v>
      </c>
      <c r="E1031" s="1" t="s">
        <v>2</v>
      </c>
      <c r="F1031" s="1">
        <v>38</v>
      </c>
    </row>
    <row r="1032" spans="1:6" x14ac:dyDescent="0.3">
      <c r="A1032" s="1" t="s">
        <v>37</v>
      </c>
      <c r="B1032" s="1" t="s">
        <v>5</v>
      </c>
      <c r="C1032" s="1" t="s">
        <v>44</v>
      </c>
      <c r="D1032" s="1">
        <v>2019</v>
      </c>
      <c r="E1032" s="1" t="s">
        <v>2</v>
      </c>
      <c r="F1032" s="1">
        <v>105.4</v>
      </c>
    </row>
    <row r="1033" spans="1:6" x14ac:dyDescent="0.3">
      <c r="A1033" s="1" t="s">
        <v>37</v>
      </c>
      <c r="B1033" s="1" t="s">
        <v>5</v>
      </c>
      <c r="C1033" s="1" t="s">
        <v>45</v>
      </c>
      <c r="D1033" s="1">
        <v>2019</v>
      </c>
      <c r="E1033" s="1" t="s">
        <v>2</v>
      </c>
      <c r="F1033" s="1">
        <v>5.6000000000000005</v>
      </c>
    </row>
    <row r="1034" spans="1:6" x14ac:dyDescent="0.3">
      <c r="A1034" s="1" t="s">
        <v>37</v>
      </c>
      <c r="B1034" s="1" t="s">
        <v>5</v>
      </c>
      <c r="C1034" s="1" t="s">
        <v>46</v>
      </c>
      <c r="D1034" s="1">
        <v>2019</v>
      </c>
      <c r="E1034" s="1" t="s">
        <v>2</v>
      </c>
      <c r="F1034" s="1">
        <v>67.5</v>
      </c>
    </row>
    <row r="1035" spans="1:6" x14ac:dyDescent="0.3">
      <c r="A1035" s="1" t="s">
        <v>37</v>
      </c>
      <c r="B1035" s="1" t="s">
        <v>5</v>
      </c>
      <c r="C1035" s="1" t="s">
        <v>47</v>
      </c>
      <c r="D1035" s="1">
        <v>2019</v>
      </c>
      <c r="E1035" s="1" t="s">
        <v>2</v>
      </c>
      <c r="F1035" s="1">
        <v>85</v>
      </c>
    </row>
    <row r="1036" spans="1:6" x14ac:dyDescent="0.3">
      <c r="A1036" s="1" t="s">
        <v>37</v>
      </c>
      <c r="B1036" s="1" t="s">
        <v>5</v>
      </c>
      <c r="C1036" s="1" t="s">
        <v>48</v>
      </c>
      <c r="D1036" s="1">
        <v>2019</v>
      </c>
      <c r="E1036" s="1" t="s">
        <v>2</v>
      </c>
      <c r="F1036" s="1">
        <v>225.3</v>
      </c>
    </row>
    <row r="1037" spans="1:6" x14ac:dyDescent="0.3">
      <c r="A1037" s="1" t="s">
        <v>37</v>
      </c>
      <c r="B1037" s="1" t="s">
        <v>5</v>
      </c>
      <c r="C1037" s="1" t="s">
        <v>49</v>
      </c>
      <c r="D1037" s="1">
        <v>2019</v>
      </c>
      <c r="E1037" s="1" t="s">
        <v>2</v>
      </c>
      <c r="F1037" s="1">
        <v>105.9</v>
      </c>
    </row>
    <row r="1038" spans="1:6" x14ac:dyDescent="0.3">
      <c r="A1038" s="1" t="s">
        <v>37</v>
      </c>
      <c r="B1038" s="1" t="s">
        <v>5</v>
      </c>
      <c r="C1038" s="1" t="s">
        <v>50</v>
      </c>
      <c r="D1038" s="1">
        <v>2019</v>
      </c>
      <c r="E1038" s="1" t="s">
        <v>2</v>
      </c>
      <c r="F1038" s="1">
        <v>49.6</v>
      </c>
    </row>
    <row r="1039" spans="1:6" x14ac:dyDescent="0.3">
      <c r="A1039" s="1" t="s">
        <v>37</v>
      </c>
      <c r="B1039" s="1" t="s">
        <v>5</v>
      </c>
      <c r="C1039" s="1" t="s">
        <v>51</v>
      </c>
      <c r="D1039" s="1">
        <v>2019</v>
      </c>
      <c r="E1039" s="1" t="s">
        <v>2</v>
      </c>
      <c r="F1039" s="1">
        <v>43</v>
      </c>
    </row>
    <row r="1040" spans="1:6" x14ac:dyDescent="0.3">
      <c r="A1040" s="1" t="s">
        <v>37</v>
      </c>
      <c r="B1040" s="1" t="s">
        <v>5</v>
      </c>
      <c r="C1040" s="1" t="s">
        <v>52</v>
      </c>
      <c r="D1040" s="1">
        <v>2019</v>
      </c>
      <c r="E1040" s="1" t="s">
        <v>2</v>
      </c>
      <c r="F1040" s="1">
        <v>137.1</v>
      </c>
    </row>
    <row r="1041" spans="1:6" x14ac:dyDescent="0.3">
      <c r="A1041" s="1" t="s">
        <v>37</v>
      </c>
      <c r="B1041" s="1" t="s">
        <v>5</v>
      </c>
      <c r="C1041" s="1" t="s">
        <v>53</v>
      </c>
      <c r="D1041" s="1">
        <v>2019</v>
      </c>
      <c r="E1041" s="1" t="s">
        <v>2</v>
      </c>
      <c r="F1041" s="1">
        <v>58.400000000000006</v>
      </c>
    </row>
    <row r="1042" spans="1:6" x14ac:dyDescent="0.3">
      <c r="A1042" s="1" t="s">
        <v>37</v>
      </c>
      <c r="B1042" s="1" t="s">
        <v>5</v>
      </c>
      <c r="C1042" s="1" t="s">
        <v>54</v>
      </c>
      <c r="D1042" s="1">
        <v>2019</v>
      </c>
      <c r="E1042" s="1" t="s">
        <v>2</v>
      </c>
      <c r="F1042" s="1">
        <v>14.7</v>
      </c>
    </row>
    <row r="1043" spans="1:6" x14ac:dyDescent="0.3">
      <c r="A1043" s="1" t="s">
        <v>37</v>
      </c>
      <c r="B1043" s="1" t="s">
        <v>5</v>
      </c>
      <c r="C1043" s="1" t="s">
        <v>55</v>
      </c>
      <c r="D1043" s="1">
        <v>2019</v>
      </c>
      <c r="E1043" s="1" t="s">
        <v>2</v>
      </c>
      <c r="F1043" s="1">
        <v>33</v>
      </c>
    </row>
    <row r="1044" spans="1:6" x14ac:dyDescent="0.3">
      <c r="A1044" s="1" t="s">
        <v>37</v>
      </c>
      <c r="B1044" s="1" t="s">
        <v>5</v>
      </c>
      <c r="C1044" s="1" t="s">
        <v>56</v>
      </c>
      <c r="D1044" s="1">
        <v>2019</v>
      </c>
      <c r="E1044" s="1" t="s">
        <v>2</v>
      </c>
      <c r="F1044" s="1">
        <v>5.2</v>
      </c>
    </row>
    <row r="1045" spans="1:6" x14ac:dyDescent="0.3">
      <c r="A1045" s="1" t="s">
        <v>37</v>
      </c>
      <c r="B1045" s="1" t="s">
        <v>5</v>
      </c>
      <c r="C1045" s="1" t="s">
        <v>57</v>
      </c>
      <c r="D1045" s="1">
        <v>2019</v>
      </c>
      <c r="E1045" s="1" t="s">
        <v>2</v>
      </c>
      <c r="F1045" s="1">
        <v>5.3</v>
      </c>
    </row>
    <row r="1046" spans="1:6" x14ac:dyDescent="0.3">
      <c r="A1046" s="1" t="s">
        <v>37</v>
      </c>
      <c r="B1046" s="1" t="s">
        <v>5</v>
      </c>
      <c r="C1046" s="1" t="s">
        <v>58</v>
      </c>
      <c r="D1046" s="1">
        <v>2019</v>
      </c>
      <c r="E1046" s="1" t="s">
        <v>2</v>
      </c>
      <c r="F1046" s="1">
        <v>5.8999999999999995</v>
      </c>
    </row>
    <row r="1047" spans="1:6" x14ac:dyDescent="0.3">
      <c r="A1047" s="1" t="s">
        <v>37</v>
      </c>
      <c r="B1047" s="1" t="s">
        <v>33</v>
      </c>
      <c r="C1047" s="1" t="s">
        <v>40</v>
      </c>
      <c r="D1047" s="1">
        <v>2019</v>
      </c>
      <c r="E1047" s="1" t="s">
        <v>2</v>
      </c>
      <c r="F1047" s="1">
        <v>239</v>
      </c>
    </row>
    <row r="1048" spans="1:6" x14ac:dyDescent="0.3">
      <c r="A1048" s="1" t="s">
        <v>37</v>
      </c>
      <c r="B1048" s="1" t="s">
        <v>33</v>
      </c>
      <c r="C1048" s="1" t="s">
        <v>41</v>
      </c>
      <c r="D1048" s="1">
        <v>2019</v>
      </c>
      <c r="E1048" s="1" t="s">
        <v>2</v>
      </c>
      <c r="F1048" s="1">
        <v>18</v>
      </c>
    </row>
    <row r="1049" spans="1:6" x14ac:dyDescent="0.3">
      <c r="A1049" s="1" t="s">
        <v>37</v>
      </c>
      <c r="B1049" s="1" t="s">
        <v>33</v>
      </c>
      <c r="C1049" s="1" t="s">
        <v>42</v>
      </c>
      <c r="D1049" s="1">
        <v>2019</v>
      </c>
      <c r="E1049" s="1" t="s">
        <v>2</v>
      </c>
      <c r="F1049" s="1">
        <v>4.9000000000000004</v>
      </c>
    </row>
    <row r="1050" spans="1:6" x14ac:dyDescent="0.3">
      <c r="A1050" s="1" t="s">
        <v>37</v>
      </c>
      <c r="B1050" s="1" t="s">
        <v>33</v>
      </c>
      <c r="C1050" s="1" t="s">
        <v>43</v>
      </c>
      <c r="D1050" s="1">
        <v>2019</v>
      </c>
      <c r="E1050" s="1" t="s">
        <v>2</v>
      </c>
      <c r="F1050" s="1">
        <v>22.1</v>
      </c>
    </row>
    <row r="1051" spans="1:6" x14ac:dyDescent="0.3">
      <c r="A1051" s="1" t="s">
        <v>37</v>
      </c>
      <c r="B1051" s="1" t="s">
        <v>33</v>
      </c>
      <c r="C1051" s="1" t="s">
        <v>44</v>
      </c>
      <c r="D1051" s="1">
        <v>2019</v>
      </c>
      <c r="E1051" s="1" t="s">
        <v>2</v>
      </c>
      <c r="F1051" s="1">
        <v>66.7</v>
      </c>
    </row>
    <row r="1052" spans="1:6" x14ac:dyDescent="0.3">
      <c r="A1052" s="1" t="s">
        <v>37</v>
      </c>
      <c r="B1052" s="1" t="s">
        <v>33</v>
      </c>
      <c r="C1052" s="1" t="s">
        <v>45</v>
      </c>
      <c r="D1052" s="1">
        <v>2019</v>
      </c>
      <c r="E1052" s="1" t="s">
        <v>2</v>
      </c>
      <c r="F1052" s="1">
        <v>2.2999999999999998</v>
      </c>
    </row>
    <row r="1053" spans="1:6" x14ac:dyDescent="0.3">
      <c r="A1053" s="1" t="s">
        <v>37</v>
      </c>
      <c r="B1053" s="1" t="s">
        <v>33</v>
      </c>
      <c r="C1053" s="1" t="s">
        <v>46</v>
      </c>
      <c r="D1053" s="1">
        <v>2019</v>
      </c>
      <c r="E1053" s="1" t="s">
        <v>2</v>
      </c>
      <c r="F1053" s="1">
        <v>42.7</v>
      </c>
    </row>
    <row r="1054" spans="1:6" x14ac:dyDescent="0.3">
      <c r="A1054" s="1" t="s">
        <v>37</v>
      </c>
      <c r="B1054" s="1" t="s">
        <v>33</v>
      </c>
      <c r="C1054" s="1" t="s">
        <v>47</v>
      </c>
      <c r="D1054" s="1">
        <v>2019</v>
      </c>
      <c r="E1054" s="1" t="s">
        <v>2</v>
      </c>
      <c r="F1054" s="1">
        <v>53.199999999999996</v>
      </c>
    </row>
    <row r="1055" spans="1:6" x14ac:dyDescent="0.3">
      <c r="A1055" s="1" t="s">
        <v>37</v>
      </c>
      <c r="B1055" s="1" t="s">
        <v>33</v>
      </c>
      <c r="C1055" s="1" t="s">
        <v>48</v>
      </c>
      <c r="D1055" s="1">
        <v>2019</v>
      </c>
      <c r="E1055" s="1" t="s">
        <v>2</v>
      </c>
      <c r="F1055" s="1">
        <v>133.80000000000001</v>
      </c>
    </row>
    <row r="1056" spans="1:6" x14ac:dyDescent="0.3">
      <c r="A1056" s="1" t="s">
        <v>37</v>
      </c>
      <c r="B1056" s="1" t="s">
        <v>33</v>
      </c>
      <c r="C1056" s="1" t="s">
        <v>49</v>
      </c>
      <c r="D1056" s="1">
        <v>2019</v>
      </c>
      <c r="E1056" s="1" t="s">
        <v>2</v>
      </c>
      <c r="F1056" s="1">
        <v>66.7</v>
      </c>
    </row>
    <row r="1057" spans="1:6" x14ac:dyDescent="0.3">
      <c r="A1057" s="1" t="s">
        <v>37</v>
      </c>
      <c r="B1057" s="1" t="s">
        <v>33</v>
      </c>
      <c r="C1057" s="1" t="s">
        <v>50</v>
      </c>
      <c r="D1057" s="1">
        <v>2019</v>
      </c>
      <c r="E1057" s="1" t="s">
        <v>2</v>
      </c>
      <c r="F1057" s="1">
        <v>32.299999999999997</v>
      </c>
    </row>
    <row r="1058" spans="1:6" x14ac:dyDescent="0.3">
      <c r="A1058" s="1" t="s">
        <v>37</v>
      </c>
      <c r="B1058" s="1" t="s">
        <v>33</v>
      </c>
      <c r="C1058" s="1" t="s">
        <v>51</v>
      </c>
      <c r="D1058" s="1">
        <v>2019</v>
      </c>
      <c r="E1058" s="1" t="s">
        <v>2</v>
      </c>
      <c r="F1058" s="1">
        <v>23.4</v>
      </c>
    </row>
    <row r="1059" spans="1:6" x14ac:dyDescent="0.3">
      <c r="A1059" s="1" t="s">
        <v>37</v>
      </c>
      <c r="B1059" s="1" t="s">
        <v>33</v>
      </c>
      <c r="C1059" s="1" t="s">
        <v>52</v>
      </c>
      <c r="D1059" s="1">
        <v>2019</v>
      </c>
      <c r="E1059" s="1" t="s">
        <v>2</v>
      </c>
      <c r="F1059" s="1">
        <v>78.7</v>
      </c>
    </row>
    <row r="1060" spans="1:6" x14ac:dyDescent="0.3">
      <c r="A1060" s="1" t="s">
        <v>37</v>
      </c>
      <c r="B1060" s="1" t="s">
        <v>33</v>
      </c>
      <c r="C1060" s="1" t="s">
        <v>53</v>
      </c>
      <c r="D1060" s="1">
        <v>2019</v>
      </c>
      <c r="E1060" s="1" t="s">
        <v>2</v>
      </c>
      <c r="F1060" s="1">
        <v>39.700000000000003</v>
      </c>
    </row>
    <row r="1061" spans="1:6" x14ac:dyDescent="0.3">
      <c r="A1061" s="1" t="s">
        <v>37</v>
      </c>
      <c r="B1061" s="1" t="s">
        <v>33</v>
      </c>
      <c r="C1061" s="1" t="s">
        <v>54</v>
      </c>
      <c r="D1061" s="1">
        <v>2019</v>
      </c>
      <c r="E1061" s="1" t="s">
        <v>2</v>
      </c>
      <c r="F1061" s="1">
        <v>7.8</v>
      </c>
    </row>
    <row r="1062" spans="1:6" x14ac:dyDescent="0.3">
      <c r="A1062" s="1" t="s">
        <v>37</v>
      </c>
      <c r="B1062" s="1" t="s">
        <v>33</v>
      </c>
      <c r="C1062" s="1" t="s">
        <v>55</v>
      </c>
      <c r="D1062" s="1">
        <v>2019</v>
      </c>
      <c r="E1062" s="1" t="s">
        <v>2</v>
      </c>
      <c r="F1062" s="1">
        <v>18.2</v>
      </c>
    </row>
    <row r="1063" spans="1:6" x14ac:dyDescent="0.3">
      <c r="A1063" s="1" t="s">
        <v>37</v>
      </c>
      <c r="B1063" s="1" t="s">
        <v>33</v>
      </c>
      <c r="C1063" s="1" t="s">
        <v>56</v>
      </c>
      <c r="D1063" s="1">
        <v>2019</v>
      </c>
      <c r="E1063" s="1" t="s">
        <v>2</v>
      </c>
      <c r="F1063" s="1">
        <v>3.8</v>
      </c>
    </row>
    <row r="1064" spans="1:6" x14ac:dyDescent="0.3">
      <c r="A1064" s="1" t="s">
        <v>37</v>
      </c>
      <c r="B1064" s="1" t="s">
        <v>33</v>
      </c>
      <c r="C1064" s="1" t="s">
        <v>57</v>
      </c>
      <c r="D1064" s="1">
        <v>2019</v>
      </c>
      <c r="E1064" s="1" t="s">
        <v>2</v>
      </c>
      <c r="F1064" s="1">
        <v>2.9</v>
      </c>
    </row>
    <row r="1065" spans="1:6" x14ac:dyDescent="0.3">
      <c r="A1065" s="1" t="s">
        <v>37</v>
      </c>
      <c r="B1065" s="1" t="s">
        <v>33</v>
      </c>
      <c r="C1065" s="1" t="s">
        <v>58</v>
      </c>
      <c r="D1065" s="1">
        <v>2019</v>
      </c>
      <c r="E1065" s="1" t="s">
        <v>2</v>
      </c>
      <c r="F1065" s="1">
        <v>3.4</v>
      </c>
    </row>
    <row r="1066" spans="1:6" x14ac:dyDescent="0.3">
      <c r="A1066" s="1" t="s">
        <v>37</v>
      </c>
      <c r="B1066" s="1" t="s">
        <v>34</v>
      </c>
      <c r="C1066" s="1" t="s">
        <v>40</v>
      </c>
      <c r="D1066" s="1">
        <v>2019</v>
      </c>
      <c r="E1066" s="1" t="s">
        <v>2</v>
      </c>
      <c r="F1066" s="1">
        <v>133</v>
      </c>
    </row>
    <row r="1067" spans="1:6" x14ac:dyDescent="0.3">
      <c r="A1067" s="1" t="s">
        <v>37</v>
      </c>
      <c r="B1067" s="1" t="s">
        <v>34</v>
      </c>
      <c r="C1067" s="1" t="s">
        <v>41</v>
      </c>
      <c r="D1067" s="1">
        <v>2019</v>
      </c>
      <c r="E1067" s="1" t="s">
        <v>2</v>
      </c>
      <c r="F1067" s="1">
        <v>13.7</v>
      </c>
    </row>
    <row r="1068" spans="1:6" x14ac:dyDescent="0.3">
      <c r="A1068" s="1" t="s">
        <v>37</v>
      </c>
      <c r="B1068" s="1" t="s">
        <v>34</v>
      </c>
      <c r="C1068" s="1" t="s">
        <v>42</v>
      </c>
      <c r="D1068" s="1">
        <v>2019</v>
      </c>
      <c r="E1068" s="1" t="s">
        <v>2</v>
      </c>
      <c r="F1068" s="1">
        <v>4.5999999999999996</v>
      </c>
    </row>
    <row r="1069" spans="1:6" x14ac:dyDescent="0.3">
      <c r="A1069" s="1" t="s">
        <v>37</v>
      </c>
      <c r="B1069" s="1" t="s">
        <v>34</v>
      </c>
      <c r="C1069" s="1" t="s">
        <v>43</v>
      </c>
      <c r="D1069" s="1">
        <v>2019</v>
      </c>
      <c r="E1069" s="1" t="s">
        <v>2</v>
      </c>
      <c r="F1069" s="1">
        <v>15.899999999999999</v>
      </c>
    </row>
    <row r="1070" spans="1:6" x14ac:dyDescent="0.3">
      <c r="A1070" s="1" t="s">
        <v>37</v>
      </c>
      <c r="B1070" s="1" t="s">
        <v>34</v>
      </c>
      <c r="C1070" s="1" t="s">
        <v>44</v>
      </c>
      <c r="D1070" s="1">
        <v>2019</v>
      </c>
      <c r="E1070" s="1" t="s">
        <v>2</v>
      </c>
      <c r="F1070" s="1">
        <v>38.699999999999996</v>
      </c>
    </row>
    <row r="1071" spans="1:6" x14ac:dyDescent="0.3">
      <c r="A1071" s="1" t="s">
        <v>37</v>
      </c>
      <c r="B1071" s="1" t="s">
        <v>34</v>
      </c>
      <c r="C1071" s="1" t="s">
        <v>45</v>
      </c>
      <c r="D1071" s="1">
        <v>2019</v>
      </c>
      <c r="E1071" s="1" t="s">
        <v>2</v>
      </c>
      <c r="F1071" s="1">
        <v>3.1999999999999997</v>
      </c>
    </row>
    <row r="1072" spans="1:6" x14ac:dyDescent="0.3">
      <c r="A1072" s="1" t="s">
        <v>37</v>
      </c>
      <c r="B1072" s="1" t="s">
        <v>34</v>
      </c>
      <c r="C1072" s="1" t="s">
        <v>46</v>
      </c>
      <c r="D1072" s="1">
        <v>2019</v>
      </c>
      <c r="E1072" s="1" t="s">
        <v>2</v>
      </c>
      <c r="F1072" s="1">
        <v>24.7</v>
      </c>
    </row>
    <row r="1073" spans="1:6" x14ac:dyDescent="0.3">
      <c r="A1073" s="1" t="s">
        <v>37</v>
      </c>
      <c r="B1073" s="1" t="s">
        <v>34</v>
      </c>
      <c r="C1073" s="1" t="s">
        <v>47</v>
      </c>
      <c r="D1073" s="1">
        <v>2019</v>
      </c>
      <c r="E1073" s="1" t="s">
        <v>2</v>
      </c>
      <c r="F1073" s="1">
        <v>31.8</v>
      </c>
    </row>
    <row r="1074" spans="1:6" x14ac:dyDescent="0.3">
      <c r="A1074" s="1" t="s">
        <v>37</v>
      </c>
      <c r="B1074" s="1" t="s">
        <v>34</v>
      </c>
      <c r="C1074" s="1" t="s">
        <v>48</v>
      </c>
      <c r="D1074" s="1">
        <v>2019</v>
      </c>
      <c r="E1074" s="1" t="s">
        <v>2</v>
      </c>
      <c r="F1074" s="1">
        <v>91.600000000000009</v>
      </c>
    </row>
    <row r="1075" spans="1:6" x14ac:dyDescent="0.3">
      <c r="A1075" s="1" t="s">
        <v>37</v>
      </c>
      <c r="B1075" s="1" t="s">
        <v>34</v>
      </c>
      <c r="C1075" s="1" t="s">
        <v>49</v>
      </c>
      <c r="D1075" s="1">
        <v>2019</v>
      </c>
      <c r="E1075" s="1" t="s">
        <v>2</v>
      </c>
      <c r="F1075" s="1">
        <v>39.200000000000003</v>
      </c>
    </row>
    <row r="1076" spans="1:6" x14ac:dyDescent="0.3">
      <c r="A1076" s="1" t="s">
        <v>37</v>
      </c>
      <c r="B1076" s="1" t="s">
        <v>34</v>
      </c>
      <c r="C1076" s="1" t="s">
        <v>50</v>
      </c>
      <c r="D1076" s="1">
        <v>2019</v>
      </c>
      <c r="E1076" s="1" t="s">
        <v>2</v>
      </c>
      <c r="F1076" s="1">
        <v>17.3</v>
      </c>
    </row>
    <row r="1077" spans="1:6" x14ac:dyDescent="0.3">
      <c r="A1077" s="1" t="s">
        <v>37</v>
      </c>
      <c r="B1077" s="1" t="s">
        <v>34</v>
      </c>
      <c r="C1077" s="1" t="s">
        <v>51</v>
      </c>
      <c r="D1077" s="1">
        <v>2019</v>
      </c>
      <c r="E1077" s="1" t="s">
        <v>2</v>
      </c>
      <c r="F1077" s="1">
        <v>19.600000000000001</v>
      </c>
    </row>
    <row r="1078" spans="1:6" x14ac:dyDescent="0.3">
      <c r="A1078" s="1" t="s">
        <v>37</v>
      </c>
      <c r="B1078" s="1" t="s">
        <v>34</v>
      </c>
      <c r="C1078" s="1" t="s">
        <v>52</v>
      </c>
      <c r="D1078" s="1">
        <v>2019</v>
      </c>
      <c r="E1078" s="1" t="s">
        <v>2</v>
      </c>
      <c r="F1078" s="1">
        <v>58.4</v>
      </c>
    </row>
    <row r="1079" spans="1:6" x14ac:dyDescent="0.3">
      <c r="A1079" s="1" t="s">
        <v>37</v>
      </c>
      <c r="B1079" s="1" t="s">
        <v>34</v>
      </c>
      <c r="C1079" s="1" t="s">
        <v>53</v>
      </c>
      <c r="D1079" s="1">
        <v>2019</v>
      </c>
      <c r="E1079" s="1" t="s">
        <v>2</v>
      </c>
      <c r="F1079" s="1">
        <v>18.7</v>
      </c>
    </row>
    <row r="1080" spans="1:6" x14ac:dyDescent="0.3">
      <c r="A1080" s="1" t="s">
        <v>37</v>
      </c>
      <c r="B1080" s="1" t="s">
        <v>34</v>
      </c>
      <c r="C1080" s="1" t="s">
        <v>54</v>
      </c>
      <c r="D1080" s="1">
        <v>2019</v>
      </c>
      <c r="E1080" s="1" t="s">
        <v>2</v>
      </c>
      <c r="F1080" s="1">
        <v>6.9</v>
      </c>
    </row>
    <row r="1081" spans="1:6" x14ac:dyDescent="0.3">
      <c r="A1081" s="1" t="s">
        <v>37</v>
      </c>
      <c r="B1081" s="1" t="s">
        <v>34</v>
      </c>
      <c r="C1081" s="1" t="s">
        <v>55</v>
      </c>
      <c r="D1081" s="1">
        <v>2019</v>
      </c>
      <c r="E1081" s="1" t="s">
        <v>2</v>
      </c>
      <c r="F1081" s="1">
        <v>14.8</v>
      </c>
    </row>
    <row r="1082" spans="1:6" x14ac:dyDescent="0.3">
      <c r="A1082" s="1" t="s">
        <v>37</v>
      </c>
      <c r="B1082" s="1" t="s">
        <v>34</v>
      </c>
      <c r="C1082" s="1" t="s">
        <v>56</v>
      </c>
      <c r="D1082" s="1">
        <v>2019</v>
      </c>
      <c r="E1082" s="1" t="s">
        <v>2</v>
      </c>
      <c r="F1082" s="1">
        <v>1.4000000000000001</v>
      </c>
    </row>
    <row r="1083" spans="1:6" x14ac:dyDescent="0.3">
      <c r="A1083" s="1" t="s">
        <v>37</v>
      </c>
      <c r="B1083" s="1" t="s">
        <v>34</v>
      </c>
      <c r="C1083" s="1" t="s">
        <v>57</v>
      </c>
      <c r="D1083" s="1">
        <v>2019</v>
      </c>
      <c r="E1083" s="1" t="s">
        <v>2</v>
      </c>
      <c r="F1083" s="1">
        <v>2.4000000000000004</v>
      </c>
    </row>
    <row r="1084" spans="1:6" x14ac:dyDescent="0.3">
      <c r="A1084" s="1" t="s">
        <v>37</v>
      </c>
      <c r="B1084" s="1" t="s">
        <v>34</v>
      </c>
      <c r="C1084" s="1" t="s">
        <v>58</v>
      </c>
      <c r="D1084" s="1">
        <v>2019</v>
      </c>
      <c r="E1084" s="1" t="s">
        <v>2</v>
      </c>
      <c r="F1084" s="1">
        <v>2.6</v>
      </c>
    </row>
    <row r="1085" spans="1:6" x14ac:dyDescent="0.3">
      <c r="A1085" s="1" t="s">
        <v>38</v>
      </c>
      <c r="B1085" s="1" t="s">
        <v>5</v>
      </c>
      <c r="C1085" s="1" t="s">
        <v>40</v>
      </c>
      <c r="D1085" s="1">
        <v>2019</v>
      </c>
      <c r="E1085" s="1" t="s">
        <v>2</v>
      </c>
      <c r="F1085" s="1">
        <v>252</v>
      </c>
    </row>
    <row r="1086" spans="1:6" x14ac:dyDescent="0.3">
      <c r="A1086" s="1" t="s">
        <v>38</v>
      </c>
      <c r="B1086" s="1" t="s">
        <v>5</v>
      </c>
      <c r="C1086" s="1" t="s">
        <v>41</v>
      </c>
      <c r="D1086" s="1">
        <v>2019</v>
      </c>
      <c r="E1086" s="1" t="s">
        <v>2</v>
      </c>
      <c r="F1086" s="1">
        <v>22.400000000000002</v>
      </c>
    </row>
    <row r="1087" spans="1:6" x14ac:dyDescent="0.3">
      <c r="A1087" s="1" t="s">
        <v>38</v>
      </c>
      <c r="B1087" s="1" t="s">
        <v>5</v>
      </c>
      <c r="C1087" s="1" t="s">
        <v>42</v>
      </c>
      <c r="D1087" s="1">
        <v>2019</v>
      </c>
      <c r="E1087" s="1" t="s">
        <v>2</v>
      </c>
      <c r="F1087" s="1">
        <v>6.8</v>
      </c>
    </row>
    <row r="1088" spans="1:6" x14ac:dyDescent="0.3">
      <c r="A1088" s="1" t="s">
        <v>38</v>
      </c>
      <c r="B1088" s="1" t="s">
        <v>5</v>
      </c>
      <c r="C1088" s="1" t="s">
        <v>43</v>
      </c>
      <c r="D1088" s="1">
        <v>2019</v>
      </c>
      <c r="E1088" s="1" t="s">
        <v>2</v>
      </c>
      <c r="F1088" s="1">
        <v>32.300000000000004</v>
      </c>
    </row>
    <row r="1089" spans="1:6" x14ac:dyDescent="0.3">
      <c r="A1089" s="1" t="s">
        <v>38</v>
      </c>
      <c r="B1089" s="1" t="s">
        <v>5</v>
      </c>
      <c r="C1089" s="1" t="s">
        <v>44</v>
      </c>
      <c r="D1089" s="1">
        <v>2019</v>
      </c>
      <c r="E1089" s="1" t="s">
        <v>2</v>
      </c>
      <c r="F1089" s="1">
        <v>72.7</v>
      </c>
    </row>
    <row r="1090" spans="1:6" x14ac:dyDescent="0.3">
      <c r="A1090" s="1" t="s">
        <v>38</v>
      </c>
      <c r="B1090" s="1" t="s">
        <v>5</v>
      </c>
      <c r="C1090" s="1" t="s">
        <v>45</v>
      </c>
      <c r="D1090" s="1">
        <v>2019</v>
      </c>
      <c r="E1090" s="1" t="s">
        <v>2</v>
      </c>
      <c r="F1090" s="1">
        <v>4.4000000000000004</v>
      </c>
    </row>
    <row r="1091" spans="1:6" x14ac:dyDescent="0.3">
      <c r="A1091" s="1" t="s">
        <v>38</v>
      </c>
      <c r="B1091" s="1" t="s">
        <v>5</v>
      </c>
      <c r="C1091" s="1" t="s">
        <v>46</v>
      </c>
      <c r="D1091" s="1">
        <v>2019</v>
      </c>
      <c r="E1091" s="1" t="s">
        <v>2</v>
      </c>
      <c r="F1091" s="1">
        <v>49.9</v>
      </c>
    </row>
    <row r="1092" spans="1:6" x14ac:dyDescent="0.3">
      <c r="A1092" s="1" t="s">
        <v>38</v>
      </c>
      <c r="B1092" s="1" t="s">
        <v>5</v>
      </c>
      <c r="C1092" s="1" t="s">
        <v>47</v>
      </c>
      <c r="D1092" s="1">
        <v>2019</v>
      </c>
      <c r="E1092" s="1" t="s">
        <v>2</v>
      </c>
      <c r="F1092" s="1">
        <v>62.1</v>
      </c>
    </row>
    <row r="1093" spans="1:6" x14ac:dyDescent="0.3">
      <c r="A1093" s="1" t="s">
        <v>38</v>
      </c>
      <c r="B1093" s="1" t="s">
        <v>5</v>
      </c>
      <c r="C1093" s="1" t="s">
        <v>48</v>
      </c>
      <c r="D1093" s="1">
        <v>2019</v>
      </c>
      <c r="E1093" s="1" t="s">
        <v>2</v>
      </c>
      <c r="F1093" s="1">
        <v>175.7</v>
      </c>
    </row>
    <row r="1094" spans="1:6" x14ac:dyDescent="0.3">
      <c r="A1094" s="1" t="s">
        <v>38</v>
      </c>
      <c r="B1094" s="1" t="s">
        <v>5</v>
      </c>
      <c r="C1094" s="1" t="s">
        <v>49</v>
      </c>
      <c r="D1094" s="1">
        <v>2019</v>
      </c>
      <c r="E1094" s="1" t="s">
        <v>2</v>
      </c>
      <c r="F1094" s="1">
        <v>79.800000000000011</v>
      </c>
    </row>
    <row r="1095" spans="1:6" x14ac:dyDescent="0.3">
      <c r="A1095" s="1" t="s">
        <v>38</v>
      </c>
      <c r="B1095" s="1" t="s">
        <v>5</v>
      </c>
      <c r="C1095" s="1" t="s">
        <v>50</v>
      </c>
      <c r="D1095" s="1">
        <v>2019</v>
      </c>
      <c r="E1095" s="1" t="s">
        <v>2</v>
      </c>
      <c r="F1095" s="1">
        <v>31.599999999999998</v>
      </c>
    </row>
    <row r="1096" spans="1:6" x14ac:dyDescent="0.3">
      <c r="A1096" s="1" t="s">
        <v>38</v>
      </c>
      <c r="B1096" s="1" t="s">
        <v>5</v>
      </c>
      <c r="C1096" s="1" t="s">
        <v>51</v>
      </c>
      <c r="D1096" s="1">
        <v>2019</v>
      </c>
      <c r="E1096" s="1" t="s">
        <v>2</v>
      </c>
      <c r="F1096" s="1">
        <v>30.9</v>
      </c>
    </row>
    <row r="1097" spans="1:6" x14ac:dyDescent="0.3">
      <c r="A1097" s="1" t="s">
        <v>38</v>
      </c>
      <c r="B1097" s="1" t="s">
        <v>5</v>
      </c>
      <c r="C1097" s="1" t="s">
        <v>52</v>
      </c>
      <c r="D1097" s="1">
        <v>2019</v>
      </c>
      <c r="E1097" s="1" t="s">
        <v>2</v>
      </c>
      <c r="F1097" s="1">
        <v>113.5</v>
      </c>
    </row>
    <row r="1098" spans="1:6" x14ac:dyDescent="0.3">
      <c r="A1098" s="1" t="s">
        <v>38</v>
      </c>
      <c r="B1098" s="1" t="s">
        <v>5</v>
      </c>
      <c r="C1098" s="1" t="s">
        <v>53</v>
      </c>
      <c r="D1098" s="1">
        <v>2019</v>
      </c>
      <c r="E1098" s="1" t="s">
        <v>2</v>
      </c>
      <c r="F1098" s="1">
        <v>45.1</v>
      </c>
    </row>
    <row r="1099" spans="1:6" x14ac:dyDescent="0.3">
      <c r="A1099" s="1" t="s">
        <v>38</v>
      </c>
      <c r="B1099" s="1" t="s">
        <v>5</v>
      </c>
      <c r="C1099" s="1" t="s">
        <v>54</v>
      </c>
      <c r="D1099" s="1">
        <v>2019</v>
      </c>
      <c r="E1099" s="1" t="s">
        <v>2</v>
      </c>
      <c r="F1099" s="1">
        <v>11.5</v>
      </c>
    </row>
    <row r="1100" spans="1:6" x14ac:dyDescent="0.3">
      <c r="A1100" s="1" t="s">
        <v>38</v>
      </c>
      <c r="B1100" s="1" t="s">
        <v>5</v>
      </c>
      <c r="C1100" s="1" t="s">
        <v>55</v>
      </c>
      <c r="D1100" s="1">
        <v>2019</v>
      </c>
      <c r="E1100" s="1" t="s">
        <v>2</v>
      </c>
      <c r="F1100" s="1">
        <v>27.5</v>
      </c>
    </row>
    <row r="1101" spans="1:6" x14ac:dyDescent="0.3">
      <c r="A1101" s="1" t="s">
        <v>38</v>
      </c>
      <c r="B1101" s="1" t="s">
        <v>5</v>
      </c>
      <c r="C1101" s="1" t="s">
        <v>56</v>
      </c>
      <c r="D1101" s="1">
        <v>2019</v>
      </c>
      <c r="E1101" s="1" t="s">
        <v>2</v>
      </c>
      <c r="F1101" s="1">
        <v>3.8</v>
      </c>
    </row>
    <row r="1102" spans="1:6" x14ac:dyDescent="0.3">
      <c r="A1102" s="1" t="s">
        <v>38</v>
      </c>
      <c r="B1102" s="1" t="s">
        <v>5</v>
      </c>
      <c r="C1102" s="1" t="s">
        <v>57</v>
      </c>
      <c r="D1102" s="1">
        <v>2019</v>
      </c>
      <c r="E1102" s="1" t="s">
        <v>2</v>
      </c>
      <c r="F1102" s="1">
        <v>3.1999999999999997</v>
      </c>
    </row>
    <row r="1103" spans="1:6" x14ac:dyDescent="0.3">
      <c r="A1103" s="1" t="s">
        <v>38</v>
      </c>
      <c r="B1103" s="1" t="s">
        <v>5</v>
      </c>
      <c r="C1103" s="1" t="s">
        <v>58</v>
      </c>
      <c r="D1103" s="1">
        <v>2019</v>
      </c>
      <c r="E1103" s="1" t="s">
        <v>2</v>
      </c>
      <c r="F1103" s="1">
        <v>3</v>
      </c>
    </row>
    <row r="1104" spans="1:6" x14ac:dyDescent="0.3">
      <c r="A1104" s="1" t="s">
        <v>38</v>
      </c>
      <c r="B1104" s="1" t="s">
        <v>33</v>
      </c>
      <c r="C1104" s="1" t="s">
        <v>40</v>
      </c>
      <c r="D1104" s="1">
        <v>2019</v>
      </c>
      <c r="E1104" s="1" t="s">
        <v>2</v>
      </c>
      <c r="F1104" s="1">
        <v>171.9</v>
      </c>
    </row>
    <row r="1105" spans="1:6" x14ac:dyDescent="0.3">
      <c r="A1105" s="1" t="s">
        <v>38</v>
      </c>
      <c r="B1105" s="1" t="s">
        <v>33</v>
      </c>
      <c r="C1105" s="1" t="s">
        <v>41</v>
      </c>
      <c r="D1105" s="1">
        <v>2019</v>
      </c>
      <c r="E1105" s="1" t="s">
        <v>2</v>
      </c>
      <c r="F1105" s="1">
        <v>13</v>
      </c>
    </row>
    <row r="1106" spans="1:6" x14ac:dyDescent="0.3">
      <c r="A1106" s="1" t="s">
        <v>38</v>
      </c>
      <c r="B1106" s="1" t="s">
        <v>33</v>
      </c>
      <c r="C1106" s="1" t="s">
        <v>42</v>
      </c>
      <c r="D1106" s="1">
        <v>2019</v>
      </c>
      <c r="E1106" s="1" t="s">
        <v>2</v>
      </c>
      <c r="F1106" s="1">
        <v>3.6</v>
      </c>
    </row>
    <row r="1107" spans="1:6" x14ac:dyDescent="0.3">
      <c r="A1107" s="1" t="s">
        <v>38</v>
      </c>
      <c r="B1107" s="1" t="s">
        <v>33</v>
      </c>
      <c r="C1107" s="1" t="s">
        <v>43</v>
      </c>
      <c r="D1107" s="1">
        <v>2019</v>
      </c>
      <c r="E1107" s="1" t="s">
        <v>2</v>
      </c>
      <c r="F1107" s="1">
        <v>19.8</v>
      </c>
    </row>
    <row r="1108" spans="1:6" x14ac:dyDescent="0.3">
      <c r="A1108" s="1" t="s">
        <v>38</v>
      </c>
      <c r="B1108" s="1" t="s">
        <v>33</v>
      </c>
      <c r="C1108" s="1" t="s">
        <v>44</v>
      </c>
      <c r="D1108" s="1">
        <v>2019</v>
      </c>
      <c r="E1108" s="1" t="s">
        <v>2</v>
      </c>
      <c r="F1108" s="1">
        <v>46.5</v>
      </c>
    </row>
    <row r="1109" spans="1:6" x14ac:dyDescent="0.3">
      <c r="A1109" s="1" t="s">
        <v>38</v>
      </c>
      <c r="B1109" s="1" t="s">
        <v>33</v>
      </c>
      <c r="C1109" s="1" t="s">
        <v>45</v>
      </c>
      <c r="D1109" s="1">
        <v>2019</v>
      </c>
      <c r="E1109" s="1" t="s">
        <v>2</v>
      </c>
      <c r="F1109" s="1">
        <v>2</v>
      </c>
    </row>
    <row r="1110" spans="1:6" x14ac:dyDescent="0.3">
      <c r="A1110" s="1" t="s">
        <v>38</v>
      </c>
      <c r="B1110" s="1" t="s">
        <v>33</v>
      </c>
      <c r="C1110" s="1" t="s">
        <v>46</v>
      </c>
      <c r="D1110" s="1">
        <v>2019</v>
      </c>
      <c r="E1110" s="1" t="s">
        <v>2</v>
      </c>
      <c r="F1110" s="1">
        <v>33.4</v>
      </c>
    </row>
    <row r="1111" spans="1:6" x14ac:dyDescent="0.3">
      <c r="A1111" s="1" t="s">
        <v>38</v>
      </c>
      <c r="B1111" s="1" t="s">
        <v>33</v>
      </c>
      <c r="C1111" s="1" t="s">
        <v>47</v>
      </c>
      <c r="D1111" s="1">
        <v>2019</v>
      </c>
      <c r="E1111" s="1" t="s">
        <v>2</v>
      </c>
      <c r="F1111" s="1">
        <v>42.199999999999996</v>
      </c>
    </row>
    <row r="1112" spans="1:6" x14ac:dyDescent="0.3">
      <c r="A1112" s="1" t="s">
        <v>38</v>
      </c>
      <c r="B1112" s="1" t="s">
        <v>33</v>
      </c>
      <c r="C1112" s="1" t="s">
        <v>48</v>
      </c>
      <c r="D1112" s="1">
        <v>2019</v>
      </c>
      <c r="E1112" s="1" t="s">
        <v>2</v>
      </c>
      <c r="F1112" s="1">
        <v>103.4</v>
      </c>
    </row>
    <row r="1113" spans="1:6" x14ac:dyDescent="0.3">
      <c r="A1113" s="1" t="s">
        <v>38</v>
      </c>
      <c r="B1113" s="1" t="s">
        <v>33</v>
      </c>
      <c r="C1113" s="1" t="s">
        <v>49</v>
      </c>
      <c r="D1113" s="1">
        <v>2019</v>
      </c>
      <c r="E1113" s="1" t="s">
        <v>2</v>
      </c>
      <c r="F1113" s="1">
        <v>50.9</v>
      </c>
    </row>
    <row r="1114" spans="1:6" x14ac:dyDescent="0.3">
      <c r="A1114" s="1" t="s">
        <v>38</v>
      </c>
      <c r="B1114" s="1" t="s">
        <v>33</v>
      </c>
      <c r="C1114" s="1" t="s">
        <v>50</v>
      </c>
      <c r="D1114" s="1">
        <v>2019</v>
      </c>
      <c r="E1114" s="1" t="s">
        <v>2</v>
      </c>
      <c r="F1114" s="1">
        <v>22.5</v>
      </c>
    </row>
    <row r="1115" spans="1:6" x14ac:dyDescent="0.3">
      <c r="A1115" s="1" t="s">
        <v>38</v>
      </c>
      <c r="B1115" s="1" t="s">
        <v>33</v>
      </c>
      <c r="C1115" s="1" t="s">
        <v>51</v>
      </c>
      <c r="D1115" s="1">
        <v>2019</v>
      </c>
      <c r="E1115" s="1" t="s">
        <v>2</v>
      </c>
      <c r="F1115" s="1">
        <v>17.2</v>
      </c>
    </row>
    <row r="1116" spans="1:6" x14ac:dyDescent="0.3">
      <c r="A1116" s="1" t="s">
        <v>38</v>
      </c>
      <c r="B1116" s="1" t="s">
        <v>33</v>
      </c>
      <c r="C1116" s="1" t="s">
        <v>52</v>
      </c>
      <c r="D1116" s="1">
        <v>2019</v>
      </c>
      <c r="E1116" s="1" t="s">
        <v>2</v>
      </c>
      <c r="F1116" s="1">
        <v>65.900000000000006</v>
      </c>
    </row>
    <row r="1117" spans="1:6" x14ac:dyDescent="0.3">
      <c r="A1117" s="1" t="s">
        <v>38</v>
      </c>
      <c r="B1117" s="1" t="s">
        <v>33</v>
      </c>
      <c r="C1117" s="1" t="s">
        <v>53</v>
      </c>
      <c r="D1117" s="1">
        <v>2019</v>
      </c>
      <c r="E1117" s="1" t="s">
        <v>2</v>
      </c>
      <c r="F1117" s="1">
        <v>31.5</v>
      </c>
    </row>
    <row r="1118" spans="1:6" x14ac:dyDescent="0.3">
      <c r="A1118" s="1" t="s">
        <v>38</v>
      </c>
      <c r="B1118" s="1" t="s">
        <v>33</v>
      </c>
      <c r="C1118" s="1" t="s">
        <v>54</v>
      </c>
      <c r="D1118" s="1">
        <v>2019</v>
      </c>
      <c r="E1118" s="1" t="s">
        <v>2</v>
      </c>
      <c r="F1118" s="1">
        <v>6.3</v>
      </c>
    </row>
    <row r="1119" spans="1:6" x14ac:dyDescent="0.3">
      <c r="A1119" s="1" t="s">
        <v>38</v>
      </c>
      <c r="B1119" s="1" t="s">
        <v>33</v>
      </c>
      <c r="C1119" s="1" t="s">
        <v>55</v>
      </c>
      <c r="D1119" s="1">
        <v>2019</v>
      </c>
      <c r="E1119" s="1" t="s">
        <v>2</v>
      </c>
      <c r="F1119" s="1">
        <v>14.399999999999999</v>
      </c>
    </row>
    <row r="1120" spans="1:6" x14ac:dyDescent="0.3">
      <c r="A1120" s="1" t="s">
        <v>38</v>
      </c>
      <c r="B1120" s="1" t="s">
        <v>33</v>
      </c>
      <c r="C1120" s="1" t="s">
        <v>56</v>
      </c>
      <c r="D1120" s="1">
        <v>2019</v>
      </c>
      <c r="E1120" s="1" t="s">
        <v>2</v>
      </c>
      <c r="F1120" s="1">
        <v>2.6999999999999997</v>
      </c>
    </row>
    <row r="1121" spans="1:6" x14ac:dyDescent="0.3">
      <c r="A1121" s="1" t="s">
        <v>38</v>
      </c>
      <c r="B1121" s="1" t="s">
        <v>33</v>
      </c>
      <c r="C1121" s="1" t="s">
        <v>57</v>
      </c>
      <c r="D1121" s="1">
        <v>2019</v>
      </c>
      <c r="E1121" s="1" t="s">
        <v>2</v>
      </c>
      <c r="F1121" s="1">
        <v>2</v>
      </c>
    </row>
    <row r="1122" spans="1:6" x14ac:dyDescent="0.3">
      <c r="A1122" s="1" t="s">
        <v>38</v>
      </c>
      <c r="B1122" s="1" t="s">
        <v>33</v>
      </c>
      <c r="C1122" s="1" t="s">
        <v>58</v>
      </c>
      <c r="D1122" s="1">
        <v>2019</v>
      </c>
      <c r="E1122" s="1" t="s">
        <v>2</v>
      </c>
      <c r="F1122" s="1">
        <v>2.2999999999999998</v>
      </c>
    </row>
    <row r="1123" spans="1:6" x14ac:dyDescent="0.3">
      <c r="A1123" s="1" t="s">
        <v>38</v>
      </c>
      <c r="B1123" s="1" t="s">
        <v>34</v>
      </c>
      <c r="C1123" s="1" t="s">
        <v>40</v>
      </c>
      <c r="D1123" s="1">
        <v>2019</v>
      </c>
      <c r="E1123" s="1" t="s">
        <v>2</v>
      </c>
      <c r="F1123" s="1">
        <v>80.099999999999994</v>
      </c>
    </row>
    <row r="1124" spans="1:6" x14ac:dyDescent="0.3">
      <c r="A1124" s="1" t="s">
        <v>38</v>
      </c>
      <c r="B1124" s="1" t="s">
        <v>34</v>
      </c>
      <c r="C1124" s="1" t="s">
        <v>41</v>
      </c>
      <c r="D1124" s="1">
        <v>2019</v>
      </c>
      <c r="E1124" s="1" t="s">
        <v>2</v>
      </c>
      <c r="F1124" s="1">
        <v>9.5</v>
      </c>
    </row>
    <row r="1125" spans="1:6" x14ac:dyDescent="0.3">
      <c r="A1125" s="1" t="s">
        <v>38</v>
      </c>
      <c r="B1125" s="1" t="s">
        <v>34</v>
      </c>
      <c r="C1125" s="1" t="s">
        <v>42</v>
      </c>
      <c r="D1125" s="1">
        <v>2019</v>
      </c>
      <c r="E1125" s="1" t="s">
        <v>2</v>
      </c>
      <c r="F1125" s="1">
        <v>3.1999999999999997</v>
      </c>
    </row>
    <row r="1126" spans="1:6" x14ac:dyDescent="0.3">
      <c r="A1126" s="1" t="s">
        <v>38</v>
      </c>
      <c r="B1126" s="1" t="s">
        <v>34</v>
      </c>
      <c r="C1126" s="1" t="s">
        <v>43</v>
      </c>
      <c r="D1126" s="1">
        <v>2019</v>
      </c>
      <c r="E1126" s="1" t="s">
        <v>2</v>
      </c>
      <c r="F1126" s="1">
        <v>12.5</v>
      </c>
    </row>
    <row r="1127" spans="1:6" x14ac:dyDescent="0.3">
      <c r="A1127" s="1" t="s">
        <v>38</v>
      </c>
      <c r="B1127" s="1" t="s">
        <v>34</v>
      </c>
      <c r="C1127" s="1" t="s">
        <v>44</v>
      </c>
      <c r="D1127" s="1">
        <v>2019</v>
      </c>
      <c r="E1127" s="1" t="s">
        <v>2</v>
      </c>
      <c r="F1127" s="1">
        <v>26.3</v>
      </c>
    </row>
    <row r="1128" spans="1:6" x14ac:dyDescent="0.3">
      <c r="A1128" s="1" t="s">
        <v>38</v>
      </c>
      <c r="B1128" s="1" t="s">
        <v>34</v>
      </c>
      <c r="C1128" s="1" t="s">
        <v>45</v>
      </c>
      <c r="D1128" s="1">
        <v>2019</v>
      </c>
      <c r="E1128" s="1" t="s">
        <v>2</v>
      </c>
      <c r="F1128" s="1">
        <v>2.5</v>
      </c>
    </row>
    <row r="1129" spans="1:6" x14ac:dyDescent="0.3">
      <c r="A1129" s="1" t="s">
        <v>38</v>
      </c>
      <c r="B1129" s="1" t="s">
        <v>34</v>
      </c>
      <c r="C1129" s="1" t="s">
        <v>46</v>
      </c>
      <c r="D1129" s="1">
        <v>2019</v>
      </c>
      <c r="E1129" s="1" t="s">
        <v>2</v>
      </c>
      <c r="F1129" s="1">
        <v>16.5</v>
      </c>
    </row>
    <row r="1130" spans="1:6" x14ac:dyDescent="0.3">
      <c r="A1130" s="1" t="s">
        <v>38</v>
      </c>
      <c r="B1130" s="1" t="s">
        <v>34</v>
      </c>
      <c r="C1130" s="1" t="s">
        <v>47</v>
      </c>
      <c r="D1130" s="1">
        <v>2019</v>
      </c>
      <c r="E1130" s="1" t="s">
        <v>2</v>
      </c>
      <c r="F1130" s="1">
        <v>20</v>
      </c>
    </row>
    <row r="1131" spans="1:6" x14ac:dyDescent="0.3">
      <c r="A1131" s="1" t="s">
        <v>38</v>
      </c>
      <c r="B1131" s="1" t="s">
        <v>34</v>
      </c>
      <c r="C1131" s="1" t="s">
        <v>48</v>
      </c>
      <c r="D1131" s="1">
        <v>2019</v>
      </c>
      <c r="E1131" s="1" t="s">
        <v>2</v>
      </c>
      <c r="F1131" s="1">
        <v>72.3</v>
      </c>
    </row>
    <row r="1132" spans="1:6" x14ac:dyDescent="0.3">
      <c r="A1132" s="1" t="s">
        <v>38</v>
      </c>
      <c r="B1132" s="1" t="s">
        <v>34</v>
      </c>
      <c r="C1132" s="1" t="s">
        <v>49</v>
      </c>
      <c r="D1132" s="1">
        <v>2019</v>
      </c>
      <c r="E1132" s="1" t="s">
        <v>2</v>
      </c>
      <c r="F1132" s="1">
        <v>28.9</v>
      </c>
    </row>
    <row r="1133" spans="1:6" x14ac:dyDescent="0.3">
      <c r="A1133" s="1" t="s">
        <v>38</v>
      </c>
      <c r="B1133" s="1" t="s">
        <v>34</v>
      </c>
      <c r="C1133" s="1" t="s">
        <v>50</v>
      </c>
      <c r="D1133" s="1">
        <v>2019</v>
      </c>
      <c r="E1133" s="1" t="s">
        <v>2</v>
      </c>
      <c r="F1133" s="1">
        <v>9.1</v>
      </c>
    </row>
    <row r="1134" spans="1:6" x14ac:dyDescent="0.3">
      <c r="A1134" s="1" t="s">
        <v>38</v>
      </c>
      <c r="B1134" s="1" t="s">
        <v>34</v>
      </c>
      <c r="C1134" s="1" t="s">
        <v>51</v>
      </c>
      <c r="D1134" s="1">
        <v>2019</v>
      </c>
      <c r="E1134" s="1" t="s">
        <v>2</v>
      </c>
      <c r="F1134" s="1">
        <v>13.7</v>
      </c>
    </row>
    <row r="1135" spans="1:6" x14ac:dyDescent="0.3">
      <c r="A1135" s="1" t="s">
        <v>38</v>
      </c>
      <c r="B1135" s="1" t="s">
        <v>34</v>
      </c>
      <c r="C1135" s="1" t="s">
        <v>52</v>
      </c>
      <c r="D1135" s="1">
        <v>2019</v>
      </c>
      <c r="E1135" s="1" t="s">
        <v>2</v>
      </c>
      <c r="F1135" s="1">
        <v>47.599999999999994</v>
      </c>
    </row>
    <row r="1136" spans="1:6" x14ac:dyDescent="0.3">
      <c r="A1136" s="1" t="s">
        <v>38</v>
      </c>
      <c r="B1136" s="1" t="s">
        <v>34</v>
      </c>
      <c r="C1136" s="1" t="s">
        <v>53</v>
      </c>
      <c r="D1136" s="1">
        <v>2019</v>
      </c>
      <c r="E1136" s="1" t="s">
        <v>2</v>
      </c>
      <c r="F1136" s="1">
        <v>13.5</v>
      </c>
    </row>
    <row r="1137" spans="1:6" x14ac:dyDescent="0.3">
      <c r="A1137" s="1" t="s">
        <v>38</v>
      </c>
      <c r="B1137" s="1" t="s">
        <v>34</v>
      </c>
      <c r="C1137" s="1" t="s">
        <v>54</v>
      </c>
      <c r="D1137" s="1">
        <v>2019</v>
      </c>
      <c r="E1137" s="1" t="s">
        <v>2</v>
      </c>
      <c r="F1137" s="1">
        <v>5.1999999999999993</v>
      </c>
    </row>
    <row r="1138" spans="1:6" x14ac:dyDescent="0.3">
      <c r="A1138" s="1" t="s">
        <v>38</v>
      </c>
      <c r="B1138" s="1" t="s">
        <v>34</v>
      </c>
      <c r="C1138" s="1" t="s">
        <v>55</v>
      </c>
      <c r="D1138" s="1">
        <v>2019</v>
      </c>
      <c r="E1138" s="1" t="s">
        <v>2</v>
      </c>
      <c r="F1138" s="1">
        <v>13</v>
      </c>
    </row>
    <row r="1139" spans="1:6" x14ac:dyDescent="0.3">
      <c r="A1139" s="1" t="s">
        <v>38</v>
      </c>
      <c r="B1139" s="1" t="s">
        <v>34</v>
      </c>
      <c r="C1139" s="1" t="s">
        <v>56</v>
      </c>
      <c r="D1139" s="1">
        <v>2019</v>
      </c>
      <c r="E1139" s="1" t="s">
        <v>2</v>
      </c>
      <c r="F1139" s="1">
        <v>1</v>
      </c>
    </row>
    <row r="1140" spans="1:6" x14ac:dyDescent="0.3">
      <c r="A1140" s="1" t="s">
        <v>38</v>
      </c>
      <c r="B1140" s="1" t="s">
        <v>34</v>
      </c>
      <c r="C1140" s="1" t="s">
        <v>57</v>
      </c>
      <c r="D1140" s="1">
        <v>2019</v>
      </c>
      <c r="E1140" s="1" t="s">
        <v>2</v>
      </c>
      <c r="F1140" s="1">
        <v>1.1000000000000001</v>
      </c>
    </row>
    <row r="1141" spans="1:6" x14ac:dyDescent="0.3">
      <c r="A1141" s="1" t="s">
        <v>38</v>
      </c>
      <c r="B1141" s="1" t="s">
        <v>34</v>
      </c>
      <c r="C1141" s="1" t="s">
        <v>58</v>
      </c>
      <c r="D1141" s="1">
        <v>2019</v>
      </c>
      <c r="E1141" s="1" t="s">
        <v>2</v>
      </c>
      <c r="F1141" s="1">
        <v>0.8</v>
      </c>
    </row>
    <row r="1142" spans="1:6" x14ac:dyDescent="0.3">
      <c r="A1142" s="1" t="s">
        <v>39</v>
      </c>
      <c r="B1142" s="1" t="s">
        <v>5</v>
      </c>
      <c r="C1142" s="1" t="s">
        <v>40</v>
      </c>
      <c r="D1142" s="1">
        <v>2019</v>
      </c>
      <c r="E1142" s="1" t="s">
        <v>2</v>
      </c>
      <c r="F1142" s="1">
        <v>120</v>
      </c>
    </row>
    <row r="1143" spans="1:6" x14ac:dyDescent="0.3">
      <c r="A1143" s="1" t="s">
        <v>39</v>
      </c>
      <c r="B1143" s="1" t="s">
        <v>5</v>
      </c>
      <c r="C1143" s="1" t="s">
        <v>41</v>
      </c>
      <c r="D1143" s="1">
        <v>2019</v>
      </c>
      <c r="E1143" s="1" t="s">
        <v>2</v>
      </c>
      <c r="F1143" s="1">
        <v>9.1999999999999993</v>
      </c>
    </row>
    <row r="1144" spans="1:6" x14ac:dyDescent="0.3">
      <c r="A1144" s="1" t="s">
        <v>39</v>
      </c>
      <c r="B1144" s="1" t="s">
        <v>5</v>
      </c>
      <c r="C1144" s="1" t="s">
        <v>42</v>
      </c>
      <c r="D1144" s="1">
        <v>2019</v>
      </c>
      <c r="E1144" s="1" t="s">
        <v>2</v>
      </c>
      <c r="F1144" s="1">
        <v>2.8</v>
      </c>
    </row>
    <row r="1145" spans="1:6" x14ac:dyDescent="0.3">
      <c r="A1145" s="1" t="s">
        <v>39</v>
      </c>
      <c r="B1145" s="1" t="s">
        <v>5</v>
      </c>
      <c r="C1145" s="1" t="s">
        <v>43</v>
      </c>
      <c r="D1145" s="1">
        <v>2019</v>
      </c>
      <c r="E1145" s="1" t="s">
        <v>2</v>
      </c>
      <c r="F1145" s="1">
        <v>5.6</v>
      </c>
    </row>
    <row r="1146" spans="1:6" x14ac:dyDescent="0.3">
      <c r="A1146" s="1" t="s">
        <v>39</v>
      </c>
      <c r="B1146" s="1" t="s">
        <v>5</v>
      </c>
      <c r="C1146" s="1" t="s">
        <v>44</v>
      </c>
      <c r="D1146" s="1">
        <v>2019</v>
      </c>
      <c r="E1146" s="1" t="s">
        <v>2</v>
      </c>
      <c r="F1146" s="1">
        <v>32.700000000000003</v>
      </c>
    </row>
    <row r="1147" spans="1:6" x14ac:dyDescent="0.3">
      <c r="A1147" s="1" t="s">
        <v>39</v>
      </c>
      <c r="B1147" s="1" t="s">
        <v>5</v>
      </c>
      <c r="C1147" s="1" t="s">
        <v>45</v>
      </c>
      <c r="D1147" s="1">
        <v>2019</v>
      </c>
      <c r="E1147" s="1" t="s">
        <v>2</v>
      </c>
      <c r="F1147" s="1">
        <v>1.1000000000000001</v>
      </c>
    </row>
    <row r="1148" spans="1:6" x14ac:dyDescent="0.3">
      <c r="A1148" s="1" t="s">
        <v>39</v>
      </c>
      <c r="B1148" s="1" t="s">
        <v>5</v>
      </c>
      <c r="C1148" s="1" t="s">
        <v>46</v>
      </c>
      <c r="D1148" s="1">
        <v>2019</v>
      </c>
      <c r="E1148" s="1" t="s">
        <v>2</v>
      </c>
      <c r="F1148" s="1">
        <v>17.5</v>
      </c>
    </row>
    <row r="1149" spans="1:6" x14ac:dyDescent="0.3">
      <c r="A1149" s="1" t="s">
        <v>39</v>
      </c>
      <c r="B1149" s="1" t="s">
        <v>5</v>
      </c>
      <c r="C1149" s="1" t="s">
        <v>47</v>
      </c>
      <c r="D1149" s="1">
        <v>2019</v>
      </c>
      <c r="E1149" s="1" t="s">
        <v>2</v>
      </c>
      <c r="F1149" s="1">
        <v>22.900000000000002</v>
      </c>
    </row>
    <row r="1150" spans="1:6" x14ac:dyDescent="0.3">
      <c r="A1150" s="1" t="s">
        <v>39</v>
      </c>
      <c r="B1150" s="1" t="s">
        <v>5</v>
      </c>
      <c r="C1150" s="1" t="s">
        <v>48</v>
      </c>
      <c r="D1150" s="1">
        <v>2019</v>
      </c>
      <c r="E1150" s="1" t="s">
        <v>2</v>
      </c>
      <c r="F1150" s="1">
        <v>49.8</v>
      </c>
    </row>
    <row r="1151" spans="1:6" x14ac:dyDescent="0.3">
      <c r="A1151" s="1" t="s">
        <v>39</v>
      </c>
      <c r="B1151" s="1" t="s">
        <v>5</v>
      </c>
      <c r="C1151" s="1" t="s">
        <v>49</v>
      </c>
      <c r="D1151" s="1">
        <v>2019</v>
      </c>
      <c r="E1151" s="1" t="s">
        <v>2</v>
      </c>
      <c r="F1151" s="1">
        <v>26.1</v>
      </c>
    </row>
    <row r="1152" spans="1:6" x14ac:dyDescent="0.3">
      <c r="A1152" s="1" t="s">
        <v>39</v>
      </c>
      <c r="B1152" s="1" t="s">
        <v>5</v>
      </c>
      <c r="C1152" s="1" t="s">
        <v>50</v>
      </c>
      <c r="D1152" s="1">
        <v>2019</v>
      </c>
      <c r="E1152" s="1" t="s">
        <v>2</v>
      </c>
      <c r="F1152" s="1">
        <v>18</v>
      </c>
    </row>
    <row r="1153" spans="1:6" x14ac:dyDescent="0.3">
      <c r="A1153" s="1" t="s">
        <v>39</v>
      </c>
      <c r="B1153" s="1" t="s">
        <v>5</v>
      </c>
      <c r="C1153" s="1" t="s">
        <v>51</v>
      </c>
      <c r="D1153" s="1">
        <v>2019</v>
      </c>
      <c r="E1153" s="1" t="s">
        <v>2</v>
      </c>
      <c r="F1153" s="1">
        <v>12.1</v>
      </c>
    </row>
    <row r="1154" spans="1:6" x14ac:dyDescent="0.3">
      <c r="A1154" s="1" t="s">
        <v>39</v>
      </c>
      <c r="B1154" s="1" t="s">
        <v>5</v>
      </c>
      <c r="C1154" s="1" t="s">
        <v>52</v>
      </c>
      <c r="D1154" s="1">
        <v>2019</v>
      </c>
      <c r="E1154" s="1" t="s">
        <v>2</v>
      </c>
      <c r="F1154" s="1">
        <v>23.6</v>
      </c>
    </row>
    <row r="1155" spans="1:6" x14ac:dyDescent="0.3">
      <c r="A1155" s="1" t="s">
        <v>39</v>
      </c>
      <c r="B1155" s="1" t="s">
        <v>5</v>
      </c>
      <c r="C1155" s="1" t="s">
        <v>53</v>
      </c>
      <c r="D1155" s="1">
        <v>2019</v>
      </c>
      <c r="E1155" s="1" t="s">
        <v>2</v>
      </c>
      <c r="F1155" s="1">
        <v>13.4</v>
      </c>
    </row>
    <row r="1156" spans="1:6" x14ac:dyDescent="0.3">
      <c r="A1156" s="1" t="s">
        <v>39</v>
      </c>
      <c r="B1156" s="1" t="s">
        <v>5</v>
      </c>
      <c r="C1156" s="1" t="s">
        <v>54</v>
      </c>
      <c r="D1156" s="1">
        <v>2019</v>
      </c>
      <c r="E1156" s="1" t="s">
        <v>2</v>
      </c>
      <c r="F1156" s="1">
        <v>3.2</v>
      </c>
    </row>
    <row r="1157" spans="1:6" x14ac:dyDescent="0.3">
      <c r="A1157" s="1" t="s">
        <v>39</v>
      </c>
      <c r="B1157" s="1" t="s">
        <v>5</v>
      </c>
      <c r="C1157" s="1" t="s">
        <v>55</v>
      </c>
      <c r="D1157" s="1">
        <v>2019</v>
      </c>
      <c r="E1157" s="1" t="s">
        <v>2</v>
      </c>
      <c r="F1157" s="1">
        <v>5.5</v>
      </c>
    </row>
    <row r="1158" spans="1:6" x14ac:dyDescent="0.3">
      <c r="A1158" s="1" t="s">
        <v>39</v>
      </c>
      <c r="B1158" s="1" t="s">
        <v>5</v>
      </c>
      <c r="C1158" s="1" t="s">
        <v>56</v>
      </c>
      <c r="D1158" s="1">
        <v>2019</v>
      </c>
      <c r="E1158" s="1" t="s">
        <v>2</v>
      </c>
      <c r="F1158" s="1">
        <v>1.4000000000000001</v>
      </c>
    </row>
    <row r="1159" spans="1:6" x14ac:dyDescent="0.3">
      <c r="A1159" s="1" t="s">
        <v>39</v>
      </c>
      <c r="B1159" s="1" t="s">
        <v>5</v>
      </c>
      <c r="C1159" s="1" t="s">
        <v>57</v>
      </c>
      <c r="D1159" s="1">
        <v>2019</v>
      </c>
      <c r="E1159" s="1" t="s">
        <v>2</v>
      </c>
      <c r="F1159" s="1">
        <v>2.1</v>
      </c>
    </row>
    <row r="1160" spans="1:6" x14ac:dyDescent="0.3">
      <c r="A1160" s="1" t="s">
        <v>39</v>
      </c>
      <c r="B1160" s="1" t="s">
        <v>5</v>
      </c>
      <c r="C1160" s="1" t="s">
        <v>58</v>
      </c>
      <c r="D1160" s="1">
        <v>2019</v>
      </c>
      <c r="E1160" s="1" t="s">
        <v>2</v>
      </c>
      <c r="F1160" s="1">
        <v>2.9000000000000004</v>
      </c>
    </row>
    <row r="1161" spans="1:6" x14ac:dyDescent="0.3">
      <c r="A1161" s="1" t="s">
        <v>39</v>
      </c>
      <c r="B1161" s="1" t="s">
        <v>33</v>
      </c>
      <c r="C1161" s="1" t="s">
        <v>40</v>
      </c>
      <c r="D1161" s="1">
        <v>2019</v>
      </c>
      <c r="E1161" s="1" t="s">
        <v>2</v>
      </c>
      <c r="F1161" s="1">
        <v>67.099999999999994</v>
      </c>
    </row>
    <row r="1162" spans="1:6" x14ac:dyDescent="0.3">
      <c r="A1162" s="1" t="s">
        <v>39</v>
      </c>
      <c r="B1162" s="1" t="s">
        <v>33</v>
      </c>
      <c r="C1162" s="1" t="s">
        <v>41</v>
      </c>
      <c r="D1162" s="1">
        <v>2019</v>
      </c>
      <c r="E1162" s="1" t="s">
        <v>2</v>
      </c>
      <c r="F1162" s="1">
        <v>5</v>
      </c>
    </row>
    <row r="1163" spans="1:6" x14ac:dyDescent="0.3">
      <c r="A1163" s="1" t="s">
        <v>39</v>
      </c>
      <c r="B1163" s="1" t="s">
        <v>33</v>
      </c>
      <c r="C1163" s="1" t="s">
        <v>42</v>
      </c>
      <c r="D1163" s="1">
        <v>2019</v>
      </c>
      <c r="E1163" s="1" t="s">
        <v>2</v>
      </c>
      <c r="F1163" s="1">
        <v>1.3</v>
      </c>
    </row>
    <row r="1164" spans="1:6" x14ac:dyDescent="0.3">
      <c r="A1164" s="1" t="s">
        <v>39</v>
      </c>
      <c r="B1164" s="1" t="s">
        <v>33</v>
      </c>
      <c r="C1164" s="1" t="s">
        <v>43</v>
      </c>
      <c r="D1164" s="1">
        <v>2019</v>
      </c>
      <c r="E1164" s="1" t="s">
        <v>2</v>
      </c>
      <c r="F1164" s="1">
        <v>2.2999999999999998</v>
      </c>
    </row>
    <row r="1165" spans="1:6" x14ac:dyDescent="0.3">
      <c r="A1165" s="1" t="s">
        <v>39</v>
      </c>
      <c r="B1165" s="1" t="s">
        <v>33</v>
      </c>
      <c r="C1165" s="1" t="s">
        <v>44</v>
      </c>
      <c r="D1165" s="1">
        <v>2019</v>
      </c>
      <c r="E1165" s="1" t="s">
        <v>2</v>
      </c>
      <c r="F1165" s="1">
        <v>20.3</v>
      </c>
    </row>
    <row r="1166" spans="1:6" x14ac:dyDescent="0.3">
      <c r="A1166" s="1" t="s">
        <v>39</v>
      </c>
      <c r="B1166" s="1" t="s">
        <v>33</v>
      </c>
      <c r="C1166" s="1" t="s">
        <v>45</v>
      </c>
      <c r="D1166" s="1">
        <v>2019</v>
      </c>
      <c r="E1166" s="1" t="s">
        <v>2</v>
      </c>
      <c r="F1166" s="1">
        <v>0.4</v>
      </c>
    </row>
    <row r="1167" spans="1:6" x14ac:dyDescent="0.3">
      <c r="A1167" s="1" t="s">
        <v>39</v>
      </c>
      <c r="B1167" s="1" t="s">
        <v>33</v>
      </c>
      <c r="C1167" s="1" t="s">
        <v>46</v>
      </c>
      <c r="D1167" s="1">
        <v>2019</v>
      </c>
      <c r="E1167" s="1" t="s">
        <v>2</v>
      </c>
      <c r="F1167" s="1">
        <v>9.2999999999999989</v>
      </c>
    </row>
    <row r="1168" spans="1:6" x14ac:dyDescent="0.3">
      <c r="A1168" s="1" t="s">
        <v>39</v>
      </c>
      <c r="B1168" s="1" t="s">
        <v>33</v>
      </c>
      <c r="C1168" s="1" t="s">
        <v>47</v>
      </c>
      <c r="D1168" s="1">
        <v>2019</v>
      </c>
      <c r="E1168" s="1" t="s">
        <v>2</v>
      </c>
      <c r="F1168" s="1">
        <v>11</v>
      </c>
    </row>
    <row r="1169" spans="1:6" x14ac:dyDescent="0.3">
      <c r="A1169" s="1" t="s">
        <v>39</v>
      </c>
      <c r="B1169" s="1" t="s">
        <v>33</v>
      </c>
      <c r="C1169" s="1" t="s">
        <v>48</v>
      </c>
      <c r="D1169" s="1">
        <v>2019</v>
      </c>
      <c r="E1169" s="1" t="s">
        <v>2</v>
      </c>
      <c r="F1169" s="1">
        <v>30.4</v>
      </c>
    </row>
    <row r="1170" spans="1:6" x14ac:dyDescent="0.3">
      <c r="A1170" s="1" t="s">
        <v>39</v>
      </c>
      <c r="B1170" s="1" t="s">
        <v>33</v>
      </c>
      <c r="C1170" s="1" t="s">
        <v>49</v>
      </c>
      <c r="D1170" s="1">
        <v>2019</v>
      </c>
      <c r="E1170" s="1" t="s">
        <v>2</v>
      </c>
      <c r="F1170" s="1">
        <v>15.7</v>
      </c>
    </row>
    <row r="1171" spans="1:6" x14ac:dyDescent="0.3">
      <c r="A1171" s="1" t="s">
        <v>39</v>
      </c>
      <c r="B1171" s="1" t="s">
        <v>33</v>
      </c>
      <c r="C1171" s="1" t="s">
        <v>50</v>
      </c>
      <c r="D1171" s="1">
        <v>2019</v>
      </c>
      <c r="E1171" s="1" t="s">
        <v>2</v>
      </c>
      <c r="F1171" s="1">
        <v>9.8000000000000007</v>
      </c>
    </row>
    <row r="1172" spans="1:6" x14ac:dyDescent="0.3">
      <c r="A1172" s="1" t="s">
        <v>39</v>
      </c>
      <c r="B1172" s="1" t="s">
        <v>33</v>
      </c>
      <c r="C1172" s="1" t="s">
        <v>51</v>
      </c>
      <c r="D1172" s="1">
        <v>2019</v>
      </c>
      <c r="E1172" s="1" t="s">
        <v>2</v>
      </c>
      <c r="F1172" s="1">
        <v>6.2</v>
      </c>
    </row>
    <row r="1173" spans="1:6" x14ac:dyDescent="0.3">
      <c r="A1173" s="1" t="s">
        <v>39</v>
      </c>
      <c r="B1173" s="1" t="s">
        <v>33</v>
      </c>
      <c r="C1173" s="1" t="s">
        <v>52</v>
      </c>
      <c r="D1173" s="1">
        <v>2019</v>
      </c>
      <c r="E1173" s="1" t="s">
        <v>2</v>
      </c>
      <c r="F1173" s="1">
        <v>12.8</v>
      </c>
    </row>
    <row r="1174" spans="1:6" x14ac:dyDescent="0.3">
      <c r="A1174" s="1" t="s">
        <v>39</v>
      </c>
      <c r="B1174" s="1" t="s">
        <v>33</v>
      </c>
      <c r="C1174" s="1" t="s">
        <v>53</v>
      </c>
      <c r="D1174" s="1">
        <v>2019</v>
      </c>
      <c r="E1174" s="1" t="s">
        <v>2</v>
      </c>
      <c r="F1174" s="1">
        <v>8.1</v>
      </c>
    </row>
    <row r="1175" spans="1:6" x14ac:dyDescent="0.3">
      <c r="A1175" s="1" t="s">
        <v>39</v>
      </c>
      <c r="B1175" s="1" t="s">
        <v>33</v>
      </c>
      <c r="C1175" s="1" t="s">
        <v>54</v>
      </c>
      <c r="D1175" s="1">
        <v>2019</v>
      </c>
      <c r="E1175" s="1" t="s">
        <v>2</v>
      </c>
      <c r="F1175" s="1">
        <v>1.4000000000000001</v>
      </c>
    </row>
    <row r="1176" spans="1:6" x14ac:dyDescent="0.3">
      <c r="A1176" s="1" t="s">
        <v>39</v>
      </c>
      <c r="B1176" s="1" t="s">
        <v>33</v>
      </c>
      <c r="C1176" s="1" t="s">
        <v>55</v>
      </c>
      <c r="D1176" s="1">
        <v>2019</v>
      </c>
      <c r="E1176" s="1" t="s">
        <v>2</v>
      </c>
      <c r="F1176" s="1">
        <v>3.8</v>
      </c>
    </row>
    <row r="1177" spans="1:6" x14ac:dyDescent="0.3">
      <c r="A1177" s="1" t="s">
        <v>39</v>
      </c>
      <c r="B1177" s="1" t="s">
        <v>33</v>
      </c>
      <c r="C1177" s="1" t="s">
        <v>56</v>
      </c>
      <c r="D1177" s="1">
        <v>2019</v>
      </c>
      <c r="E1177" s="1" t="s">
        <v>2</v>
      </c>
      <c r="F1177" s="1">
        <v>1</v>
      </c>
    </row>
    <row r="1178" spans="1:6" x14ac:dyDescent="0.3">
      <c r="A1178" s="1" t="s">
        <v>39</v>
      </c>
      <c r="B1178" s="1" t="s">
        <v>33</v>
      </c>
      <c r="C1178" s="1" t="s">
        <v>57</v>
      </c>
      <c r="D1178" s="1">
        <v>2019</v>
      </c>
      <c r="E1178" s="1" t="s">
        <v>2</v>
      </c>
      <c r="F1178" s="1">
        <v>0.79999999999999993</v>
      </c>
    </row>
    <row r="1179" spans="1:6" x14ac:dyDescent="0.3">
      <c r="A1179" s="1" t="s">
        <v>39</v>
      </c>
      <c r="B1179" s="1" t="s">
        <v>33</v>
      </c>
      <c r="C1179" s="1" t="s">
        <v>58</v>
      </c>
      <c r="D1179" s="1">
        <v>2019</v>
      </c>
      <c r="E1179" s="1" t="s">
        <v>2</v>
      </c>
      <c r="F1179" s="1">
        <v>1.1000000000000001</v>
      </c>
    </row>
    <row r="1180" spans="1:6" x14ac:dyDescent="0.3">
      <c r="A1180" s="1" t="s">
        <v>39</v>
      </c>
      <c r="B1180" s="1" t="s">
        <v>34</v>
      </c>
      <c r="C1180" s="1" t="s">
        <v>40</v>
      </c>
      <c r="D1180" s="1">
        <v>2019</v>
      </c>
      <c r="E1180" s="1" t="s">
        <v>2</v>
      </c>
      <c r="F1180" s="1">
        <v>52.900000000000006</v>
      </c>
    </row>
    <row r="1181" spans="1:6" x14ac:dyDescent="0.3">
      <c r="A1181" s="1" t="s">
        <v>39</v>
      </c>
      <c r="B1181" s="1" t="s">
        <v>34</v>
      </c>
      <c r="C1181" s="1" t="s">
        <v>41</v>
      </c>
      <c r="D1181" s="1">
        <v>2019</v>
      </c>
      <c r="E1181" s="1" t="s">
        <v>2</v>
      </c>
      <c r="F1181" s="1">
        <v>4.2</v>
      </c>
    </row>
    <row r="1182" spans="1:6" x14ac:dyDescent="0.3">
      <c r="A1182" s="1" t="s">
        <v>39</v>
      </c>
      <c r="B1182" s="1" t="s">
        <v>34</v>
      </c>
      <c r="C1182" s="1" t="s">
        <v>42</v>
      </c>
      <c r="D1182" s="1">
        <v>2019</v>
      </c>
      <c r="E1182" s="1" t="s">
        <v>2</v>
      </c>
      <c r="F1182" s="1">
        <v>1.4</v>
      </c>
    </row>
    <row r="1183" spans="1:6" x14ac:dyDescent="0.3">
      <c r="A1183" s="1" t="s">
        <v>39</v>
      </c>
      <c r="B1183" s="1" t="s">
        <v>34</v>
      </c>
      <c r="C1183" s="1" t="s">
        <v>43</v>
      </c>
      <c r="D1183" s="1">
        <v>2019</v>
      </c>
      <c r="E1183" s="1" t="s">
        <v>2</v>
      </c>
      <c r="F1183" s="1">
        <v>3.3</v>
      </c>
    </row>
    <row r="1184" spans="1:6" x14ac:dyDescent="0.3">
      <c r="A1184" s="1" t="s">
        <v>39</v>
      </c>
      <c r="B1184" s="1" t="s">
        <v>34</v>
      </c>
      <c r="C1184" s="1" t="s">
        <v>44</v>
      </c>
      <c r="D1184" s="1">
        <v>2019</v>
      </c>
      <c r="E1184" s="1" t="s">
        <v>2</v>
      </c>
      <c r="F1184" s="1">
        <v>12.4</v>
      </c>
    </row>
    <row r="1185" spans="1:6" x14ac:dyDescent="0.3">
      <c r="A1185" s="1" t="s">
        <v>39</v>
      </c>
      <c r="B1185" s="1" t="s">
        <v>34</v>
      </c>
      <c r="C1185" s="1" t="s">
        <v>45</v>
      </c>
      <c r="D1185" s="1">
        <v>2019</v>
      </c>
      <c r="E1185" s="1" t="s">
        <v>2</v>
      </c>
      <c r="F1185" s="1">
        <v>0.79999999999999993</v>
      </c>
    </row>
    <row r="1186" spans="1:6" x14ac:dyDescent="0.3">
      <c r="A1186" s="1" t="s">
        <v>39</v>
      </c>
      <c r="B1186" s="1" t="s">
        <v>34</v>
      </c>
      <c r="C1186" s="1" t="s">
        <v>46</v>
      </c>
      <c r="D1186" s="1">
        <v>2019</v>
      </c>
      <c r="E1186" s="1" t="s">
        <v>2</v>
      </c>
      <c r="F1186" s="1">
        <v>8.1999999999999993</v>
      </c>
    </row>
    <row r="1187" spans="1:6" x14ac:dyDescent="0.3">
      <c r="A1187" s="1" t="s">
        <v>39</v>
      </c>
      <c r="B1187" s="1" t="s">
        <v>34</v>
      </c>
      <c r="C1187" s="1" t="s">
        <v>47</v>
      </c>
      <c r="D1187" s="1">
        <v>2019</v>
      </c>
      <c r="E1187" s="1" t="s">
        <v>2</v>
      </c>
      <c r="F1187" s="1">
        <v>11.899999999999999</v>
      </c>
    </row>
    <row r="1188" spans="1:6" x14ac:dyDescent="0.3">
      <c r="A1188" s="1" t="s">
        <v>39</v>
      </c>
      <c r="B1188" s="1" t="s">
        <v>34</v>
      </c>
      <c r="C1188" s="1" t="s">
        <v>48</v>
      </c>
      <c r="D1188" s="1">
        <v>2019</v>
      </c>
      <c r="E1188" s="1" t="s">
        <v>2</v>
      </c>
      <c r="F1188" s="1">
        <v>19.400000000000002</v>
      </c>
    </row>
    <row r="1189" spans="1:6" x14ac:dyDescent="0.3">
      <c r="A1189" s="1" t="s">
        <v>39</v>
      </c>
      <c r="B1189" s="1" t="s">
        <v>34</v>
      </c>
      <c r="C1189" s="1" t="s">
        <v>49</v>
      </c>
      <c r="D1189" s="1">
        <v>2019</v>
      </c>
      <c r="E1189" s="1" t="s">
        <v>2</v>
      </c>
      <c r="F1189" s="1">
        <v>10.199999999999999</v>
      </c>
    </row>
    <row r="1190" spans="1:6" x14ac:dyDescent="0.3">
      <c r="A1190" s="1" t="s">
        <v>39</v>
      </c>
      <c r="B1190" s="1" t="s">
        <v>34</v>
      </c>
      <c r="C1190" s="1" t="s">
        <v>50</v>
      </c>
      <c r="D1190" s="1">
        <v>2019</v>
      </c>
      <c r="E1190" s="1" t="s">
        <v>2</v>
      </c>
      <c r="F1190" s="1">
        <v>8.1999999999999993</v>
      </c>
    </row>
    <row r="1191" spans="1:6" x14ac:dyDescent="0.3">
      <c r="A1191" s="1" t="s">
        <v>39</v>
      </c>
      <c r="B1191" s="1" t="s">
        <v>34</v>
      </c>
      <c r="C1191" s="1" t="s">
        <v>51</v>
      </c>
      <c r="D1191" s="1">
        <v>2019</v>
      </c>
      <c r="E1191" s="1" t="s">
        <v>2</v>
      </c>
      <c r="F1191" s="1">
        <v>5.9</v>
      </c>
    </row>
    <row r="1192" spans="1:6" x14ac:dyDescent="0.3">
      <c r="A1192" s="1" t="s">
        <v>39</v>
      </c>
      <c r="B1192" s="1" t="s">
        <v>34</v>
      </c>
      <c r="C1192" s="1" t="s">
        <v>52</v>
      </c>
      <c r="D1192" s="1">
        <v>2019</v>
      </c>
      <c r="E1192" s="1" t="s">
        <v>2</v>
      </c>
      <c r="F1192" s="1">
        <v>10.799999999999999</v>
      </c>
    </row>
    <row r="1193" spans="1:6" x14ac:dyDescent="0.3">
      <c r="A1193" s="1" t="s">
        <v>39</v>
      </c>
      <c r="B1193" s="1" t="s">
        <v>34</v>
      </c>
      <c r="C1193" s="1" t="s">
        <v>53</v>
      </c>
      <c r="D1193" s="1">
        <v>2019</v>
      </c>
      <c r="E1193" s="1" t="s">
        <v>2</v>
      </c>
      <c r="F1193" s="1">
        <v>5.2</v>
      </c>
    </row>
    <row r="1194" spans="1:6" x14ac:dyDescent="0.3">
      <c r="A1194" s="1" t="s">
        <v>39</v>
      </c>
      <c r="B1194" s="1" t="s">
        <v>34</v>
      </c>
      <c r="C1194" s="1" t="s">
        <v>54</v>
      </c>
      <c r="D1194" s="1">
        <v>2019</v>
      </c>
      <c r="E1194" s="1" t="s">
        <v>2</v>
      </c>
      <c r="F1194" s="1">
        <v>1.8</v>
      </c>
    </row>
    <row r="1195" spans="1:6" x14ac:dyDescent="0.3">
      <c r="A1195" s="1" t="s">
        <v>39</v>
      </c>
      <c r="B1195" s="1" t="s">
        <v>34</v>
      </c>
      <c r="C1195" s="1" t="s">
        <v>55</v>
      </c>
      <c r="D1195" s="1">
        <v>2019</v>
      </c>
      <c r="E1195" s="1" t="s">
        <v>2</v>
      </c>
      <c r="F1195" s="1">
        <v>1.7999999999999998</v>
      </c>
    </row>
    <row r="1196" spans="1:6" x14ac:dyDescent="0.3">
      <c r="A1196" s="1" t="s">
        <v>39</v>
      </c>
      <c r="B1196" s="1" t="s">
        <v>34</v>
      </c>
      <c r="C1196" s="1" t="s">
        <v>56</v>
      </c>
      <c r="D1196" s="1">
        <v>2019</v>
      </c>
      <c r="E1196" s="1" t="s">
        <v>2</v>
      </c>
      <c r="F1196" s="1">
        <v>0.4</v>
      </c>
    </row>
    <row r="1197" spans="1:6" x14ac:dyDescent="0.3">
      <c r="A1197" s="1" t="s">
        <v>39</v>
      </c>
      <c r="B1197" s="1" t="s">
        <v>34</v>
      </c>
      <c r="C1197" s="1" t="s">
        <v>57</v>
      </c>
      <c r="D1197" s="1">
        <v>2019</v>
      </c>
      <c r="E1197" s="1" t="s">
        <v>2</v>
      </c>
      <c r="F1197" s="1">
        <v>1.3</v>
      </c>
    </row>
    <row r="1198" spans="1:6" x14ac:dyDescent="0.3">
      <c r="A1198" s="1" t="s">
        <v>39</v>
      </c>
      <c r="B1198" s="1" t="s">
        <v>34</v>
      </c>
      <c r="C1198" s="1" t="s">
        <v>58</v>
      </c>
      <c r="D1198" s="1">
        <v>2019</v>
      </c>
      <c r="E1198" s="1" t="s">
        <v>2</v>
      </c>
      <c r="F1198" s="1">
        <v>1.8</v>
      </c>
    </row>
    <row r="1199" spans="1:6" x14ac:dyDescent="0.3">
      <c r="A1199" s="1" t="s">
        <v>37</v>
      </c>
      <c r="B1199" s="1" t="s">
        <v>5</v>
      </c>
      <c r="C1199" s="1" t="s">
        <v>40</v>
      </c>
      <c r="D1199" s="1">
        <v>2018</v>
      </c>
      <c r="E1199" s="1" t="s">
        <v>2</v>
      </c>
      <c r="F1199" s="1">
        <v>408.6</v>
      </c>
    </row>
    <row r="1200" spans="1:6" x14ac:dyDescent="0.3">
      <c r="A1200" s="1" t="s">
        <v>37</v>
      </c>
      <c r="B1200" s="1" t="s">
        <v>5</v>
      </c>
      <c r="C1200" s="1" t="s">
        <v>41</v>
      </c>
      <c r="D1200" s="1">
        <v>2018</v>
      </c>
      <c r="E1200" s="1" t="s">
        <v>2</v>
      </c>
      <c r="F1200" s="1">
        <v>43.7</v>
      </c>
    </row>
    <row r="1201" spans="1:6" x14ac:dyDescent="0.3">
      <c r="A1201" s="1" t="s">
        <v>37</v>
      </c>
      <c r="B1201" s="1" t="s">
        <v>5</v>
      </c>
      <c r="C1201" s="1" t="s">
        <v>42</v>
      </c>
      <c r="D1201" s="1">
        <v>2018</v>
      </c>
      <c r="E1201" s="1" t="s">
        <v>2</v>
      </c>
      <c r="F1201" s="1">
        <v>18</v>
      </c>
    </row>
    <row r="1202" spans="1:6" x14ac:dyDescent="0.3">
      <c r="A1202" s="1" t="s">
        <v>37</v>
      </c>
      <c r="B1202" s="1" t="s">
        <v>5</v>
      </c>
      <c r="C1202" s="1" t="s">
        <v>43</v>
      </c>
      <c r="D1202" s="1">
        <v>2018</v>
      </c>
      <c r="E1202" s="1" t="s">
        <v>2</v>
      </c>
      <c r="F1202" s="1">
        <v>37</v>
      </c>
    </row>
    <row r="1203" spans="1:6" x14ac:dyDescent="0.3">
      <c r="A1203" s="1" t="s">
        <v>37</v>
      </c>
      <c r="B1203" s="1" t="s">
        <v>5</v>
      </c>
      <c r="C1203" s="1" t="s">
        <v>44</v>
      </c>
      <c r="D1203" s="1">
        <v>2018</v>
      </c>
      <c r="E1203" s="1" t="s">
        <v>2</v>
      </c>
      <c r="F1203" s="1">
        <v>114.6</v>
      </c>
    </row>
    <row r="1204" spans="1:6" x14ac:dyDescent="0.3">
      <c r="A1204" s="1" t="s">
        <v>37</v>
      </c>
      <c r="B1204" s="1" t="s">
        <v>5</v>
      </c>
      <c r="C1204" s="1" t="s">
        <v>45</v>
      </c>
      <c r="D1204" s="1">
        <v>2018</v>
      </c>
      <c r="E1204" s="1" t="s">
        <v>2</v>
      </c>
      <c r="F1204" s="1">
        <v>7.8</v>
      </c>
    </row>
    <row r="1205" spans="1:6" x14ac:dyDescent="0.3">
      <c r="A1205" s="1" t="s">
        <v>37</v>
      </c>
      <c r="B1205" s="1" t="s">
        <v>5</v>
      </c>
      <c r="C1205" s="1" t="s">
        <v>46</v>
      </c>
      <c r="D1205" s="1">
        <v>2018</v>
      </c>
      <c r="E1205" s="1" t="s">
        <v>2</v>
      </c>
      <c r="F1205" s="1">
        <v>68.599999999999994</v>
      </c>
    </row>
    <row r="1206" spans="1:6" x14ac:dyDescent="0.3">
      <c r="A1206" s="1" t="s">
        <v>37</v>
      </c>
      <c r="B1206" s="1" t="s">
        <v>5</v>
      </c>
      <c r="C1206" s="1" t="s">
        <v>47</v>
      </c>
      <c r="D1206" s="1">
        <v>2018</v>
      </c>
      <c r="E1206" s="1" t="s">
        <v>2</v>
      </c>
      <c r="F1206" s="1">
        <v>85.5</v>
      </c>
    </row>
    <row r="1207" spans="1:6" x14ac:dyDescent="0.3">
      <c r="A1207" s="1" t="s">
        <v>37</v>
      </c>
      <c r="B1207" s="1" t="s">
        <v>5</v>
      </c>
      <c r="C1207" s="1" t="s">
        <v>48</v>
      </c>
      <c r="D1207" s="1">
        <v>2018</v>
      </c>
      <c r="E1207" s="1" t="s">
        <v>2</v>
      </c>
      <c r="F1207" s="1">
        <v>248.10000000000002</v>
      </c>
    </row>
    <row r="1208" spans="1:6" x14ac:dyDescent="0.3">
      <c r="A1208" s="1" t="s">
        <v>37</v>
      </c>
      <c r="B1208" s="1" t="s">
        <v>5</v>
      </c>
      <c r="C1208" s="1" t="s">
        <v>49</v>
      </c>
      <c r="D1208" s="1">
        <v>2018</v>
      </c>
      <c r="E1208" s="1" t="s">
        <v>2</v>
      </c>
      <c r="F1208" s="1">
        <v>114.2</v>
      </c>
    </row>
    <row r="1209" spans="1:6" x14ac:dyDescent="0.3">
      <c r="A1209" s="1" t="s">
        <v>37</v>
      </c>
      <c r="B1209" s="1" t="s">
        <v>5</v>
      </c>
      <c r="C1209" s="1" t="s">
        <v>50</v>
      </c>
      <c r="D1209" s="1">
        <v>2018</v>
      </c>
      <c r="E1209" s="1" t="s">
        <v>2</v>
      </c>
      <c r="F1209" s="1">
        <v>46</v>
      </c>
    </row>
    <row r="1210" spans="1:6" x14ac:dyDescent="0.3">
      <c r="A1210" s="1" t="s">
        <v>37</v>
      </c>
      <c r="B1210" s="1" t="s">
        <v>5</v>
      </c>
      <c r="C1210" s="1" t="s">
        <v>51</v>
      </c>
      <c r="D1210" s="1">
        <v>2018</v>
      </c>
      <c r="E1210" s="1" t="s">
        <v>2</v>
      </c>
      <c r="F1210" s="1">
        <v>60.6</v>
      </c>
    </row>
    <row r="1211" spans="1:6" x14ac:dyDescent="0.3">
      <c r="A1211" s="1" t="s">
        <v>37</v>
      </c>
      <c r="B1211" s="1" t="s">
        <v>5</v>
      </c>
      <c r="C1211" s="1" t="s">
        <v>52</v>
      </c>
      <c r="D1211" s="1">
        <v>2018</v>
      </c>
      <c r="E1211" s="1" t="s">
        <v>2</v>
      </c>
      <c r="F1211" s="1">
        <v>158.29999999999998</v>
      </c>
    </row>
    <row r="1212" spans="1:6" x14ac:dyDescent="0.3">
      <c r="A1212" s="1" t="s">
        <v>37</v>
      </c>
      <c r="B1212" s="1" t="s">
        <v>5</v>
      </c>
      <c r="C1212" s="1" t="s">
        <v>53</v>
      </c>
      <c r="D1212" s="1">
        <v>2018</v>
      </c>
      <c r="E1212" s="1" t="s">
        <v>2</v>
      </c>
      <c r="F1212" s="1">
        <v>65.400000000000006</v>
      </c>
    </row>
    <row r="1213" spans="1:6" x14ac:dyDescent="0.3">
      <c r="A1213" s="1" t="s">
        <v>37</v>
      </c>
      <c r="B1213" s="1" t="s">
        <v>5</v>
      </c>
      <c r="C1213" s="1" t="s">
        <v>54</v>
      </c>
      <c r="D1213" s="1">
        <v>2018</v>
      </c>
      <c r="E1213" s="1" t="s">
        <v>2</v>
      </c>
      <c r="F1213" s="1">
        <v>15</v>
      </c>
    </row>
    <row r="1214" spans="1:6" x14ac:dyDescent="0.3">
      <c r="A1214" s="1" t="s">
        <v>37</v>
      </c>
      <c r="B1214" s="1" t="s">
        <v>5</v>
      </c>
      <c r="C1214" s="1" t="s">
        <v>55</v>
      </c>
      <c r="D1214" s="1">
        <v>2018</v>
      </c>
      <c r="E1214" s="1" t="s">
        <v>2</v>
      </c>
      <c r="F1214" s="1">
        <v>30.9</v>
      </c>
    </row>
    <row r="1215" spans="1:6" x14ac:dyDescent="0.3">
      <c r="A1215" s="1" t="s">
        <v>37</v>
      </c>
      <c r="B1215" s="1" t="s">
        <v>5</v>
      </c>
      <c r="C1215" s="1" t="s">
        <v>56</v>
      </c>
      <c r="D1215" s="1">
        <v>2018</v>
      </c>
      <c r="E1215" s="1" t="s">
        <v>2</v>
      </c>
      <c r="F1215" s="1">
        <v>5.3</v>
      </c>
    </row>
    <row r="1216" spans="1:6" x14ac:dyDescent="0.3">
      <c r="A1216" s="1" t="s">
        <v>37</v>
      </c>
      <c r="B1216" s="1" t="s">
        <v>5</v>
      </c>
      <c r="C1216" s="1" t="s">
        <v>57</v>
      </c>
      <c r="D1216" s="1">
        <v>2018</v>
      </c>
      <c r="E1216" s="1" t="s">
        <v>2</v>
      </c>
      <c r="F1216" s="1">
        <v>4.9000000000000004</v>
      </c>
    </row>
    <row r="1217" spans="1:6" x14ac:dyDescent="0.3">
      <c r="A1217" s="1" t="s">
        <v>37</v>
      </c>
      <c r="B1217" s="1" t="s">
        <v>5</v>
      </c>
      <c r="C1217" s="1" t="s">
        <v>58</v>
      </c>
      <c r="D1217" s="1">
        <v>2018</v>
      </c>
      <c r="E1217" s="1" t="s">
        <v>2</v>
      </c>
      <c r="F1217" s="1">
        <v>6.8000000000000007</v>
      </c>
    </row>
    <row r="1218" spans="1:6" x14ac:dyDescent="0.3">
      <c r="A1218" s="1" t="s">
        <v>37</v>
      </c>
      <c r="B1218" s="1" t="s">
        <v>33</v>
      </c>
      <c r="C1218" s="1" t="s">
        <v>40</v>
      </c>
      <c r="D1218" s="1">
        <v>2018</v>
      </c>
      <c r="E1218" s="1" t="s">
        <v>2</v>
      </c>
      <c r="F1218" s="1">
        <v>253.1</v>
      </c>
    </row>
    <row r="1219" spans="1:6" x14ac:dyDescent="0.3">
      <c r="A1219" s="1" t="s">
        <v>37</v>
      </c>
      <c r="B1219" s="1" t="s">
        <v>33</v>
      </c>
      <c r="C1219" s="1" t="s">
        <v>41</v>
      </c>
      <c r="D1219" s="1">
        <v>2018</v>
      </c>
      <c r="E1219" s="1" t="s">
        <v>2</v>
      </c>
      <c r="F1219" s="1">
        <v>24.4</v>
      </c>
    </row>
    <row r="1220" spans="1:6" x14ac:dyDescent="0.3">
      <c r="A1220" s="1" t="s">
        <v>37</v>
      </c>
      <c r="B1220" s="1" t="s">
        <v>33</v>
      </c>
      <c r="C1220" s="1" t="s">
        <v>42</v>
      </c>
      <c r="D1220" s="1">
        <v>2018</v>
      </c>
      <c r="E1220" s="1" t="s">
        <v>2</v>
      </c>
      <c r="F1220" s="1">
        <v>9.4</v>
      </c>
    </row>
    <row r="1221" spans="1:6" x14ac:dyDescent="0.3">
      <c r="A1221" s="1" t="s">
        <v>37</v>
      </c>
      <c r="B1221" s="1" t="s">
        <v>33</v>
      </c>
      <c r="C1221" s="1" t="s">
        <v>43</v>
      </c>
      <c r="D1221" s="1">
        <v>2018</v>
      </c>
      <c r="E1221" s="1" t="s">
        <v>2</v>
      </c>
      <c r="F1221" s="1">
        <v>20.100000000000001</v>
      </c>
    </row>
    <row r="1222" spans="1:6" x14ac:dyDescent="0.3">
      <c r="A1222" s="1" t="s">
        <v>37</v>
      </c>
      <c r="B1222" s="1" t="s">
        <v>33</v>
      </c>
      <c r="C1222" s="1" t="s">
        <v>44</v>
      </c>
      <c r="D1222" s="1">
        <v>2018</v>
      </c>
      <c r="E1222" s="1" t="s">
        <v>2</v>
      </c>
      <c r="F1222" s="1">
        <v>71.400000000000006</v>
      </c>
    </row>
    <row r="1223" spans="1:6" x14ac:dyDescent="0.3">
      <c r="A1223" s="1" t="s">
        <v>37</v>
      </c>
      <c r="B1223" s="1" t="s">
        <v>33</v>
      </c>
      <c r="C1223" s="1" t="s">
        <v>45</v>
      </c>
      <c r="D1223" s="1">
        <v>2018</v>
      </c>
      <c r="E1223" s="1" t="s">
        <v>2</v>
      </c>
      <c r="F1223" s="1">
        <v>4.3</v>
      </c>
    </row>
    <row r="1224" spans="1:6" x14ac:dyDescent="0.3">
      <c r="A1224" s="1" t="s">
        <v>37</v>
      </c>
      <c r="B1224" s="1" t="s">
        <v>33</v>
      </c>
      <c r="C1224" s="1" t="s">
        <v>46</v>
      </c>
      <c r="D1224" s="1">
        <v>2018</v>
      </c>
      <c r="E1224" s="1" t="s">
        <v>2</v>
      </c>
      <c r="F1224" s="1">
        <v>45.3</v>
      </c>
    </row>
    <row r="1225" spans="1:6" x14ac:dyDescent="0.3">
      <c r="A1225" s="1" t="s">
        <v>37</v>
      </c>
      <c r="B1225" s="1" t="s">
        <v>33</v>
      </c>
      <c r="C1225" s="1" t="s">
        <v>47</v>
      </c>
      <c r="D1225" s="1">
        <v>2018</v>
      </c>
      <c r="E1225" s="1" t="s">
        <v>2</v>
      </c>
      <c r="F1225" s="1">
        <v>54</v>
      </c>
    </row>
    <row r="1226" spans="1:6" x14ac:dyDescent="0.3">
      <c r="A1226" s="1" t="s">
        <v>37</v>
      </c>
      <c r="B1226" s="1" t="s">
        <v>33</v>
      </c>
      <c r="C1226" s="1" t="s">
        <v>48</v>
      </c>
      <c r="D1226" s="1">
        <v>2018</v>
      </c>
      <c r="E1226" s="1" t="s">
        <v>2</v>
      </c>
      <c r="F1226" s="1">
        <v>146.70000000000002</v>
      </c>
    </row>
    <row r="1227" spans="1:6" x14ac:dyDescent="0.3">
      <c r="A1227" s="1" t="s">
        <v>37</v>
      </c>
      <c r="B1227" s="1" t="s">
        <v>33</v>
      </c>
      <c r="C1227" s="1" t="s">
        <v>49</v>
      </c>
      <c r="D1227" s="1">
        <v>2018</v>
      </c>
      <c r="E1227" s="1" t="s">
        <v>2</v>
      </c>
      <c r="F1227" s="1">
        <v>67</v>
      </c>
    </row>
    <row r="1228" spans="1:6" x14ac:dyDescent="0.3">
      <c r="A1228" s="1" t="s">
        <v>37</v>
      </c>
      <c r="B1228" s="1" t="s">
        <v>33</v>
      </c>
      <c r="C1228" s="1" t="s">
        <v>50</v>
      </c>
      <c r="D1228" s="1">
        <v>2018</v>
      </c>
      <c r="E1228" s="1" t="s">
        <v>2</v>
      </c>
      <c r="F1228" s="1">
        <v>30.7</v>
      </c>
    </row>
    <row r="1229" spans="1:6" x14ac:dyDescent="0.3">
      <c r="A1229" s="1" t="s">
        <v>37</v>
      </c>
      <c r="B1229" s="1" t="s">
        <v>33</v>
      </c>
      <c r="C1229" s="1" t="s">
        <v>51</v>
      </c>
      <c r="D1229" s="1">
        <v>2018</v>
      </c>
      <c r="E1229" s="1" t="s">
        <v>2</v>
      </c>
      <c r="F1229" s="1">
        <v>34.5</v>
      </c>
    </row>
    <row r="1230" spans="1:6" x14ac:dyDescent="0.3">
      <c r="A1230" s="1" t="s">
        <v>37</v>
      </c>
      <c r="B1230" s="1" t="s">
        <v>33</v>
      </c>
      <c r="C1230" s="1" t="s">
        <v>52</v>
      </c>
      <c r="D1230" s="1">
        <v>2018</v>
      </c>
      <c r="E1230" s="1" t="s">
        <v>2</v>
      </c>
      <c r="F1230" s="1">
        <v>95.100000000000009</v>
      </c>
    </row>
    <row r="1231" spans="1:6" x14ac:dyDescent="0.3">
      <c r="A1231" s="1" t="s">
        <v>37</v>
      </c>
      <c r="B1231" s="1" t="s">
        <v>33</v>
      </c>
      <c r="C1231" s="1" t="s">
        <v>53</v>
      </c>
      <c r="D1231" s="1">
        <v>2018</v>
      </c>
      <c r="E1231" s="1" t="s">
        <v>2</v>
      </c>
      <c r="F1231" s="1">
        <v>43.599999999999994</v>
      </c>
    </row>
    <row r="1232" spans="1:6" x14ac:dyDescent="0.3">
      <c r="A1232" s="1" t="s">
        <v>37</v>
      </c>
      <c r="B1232" s="1" t="s">
        <v>33</v>
      </c>
      <c r="C1232" s="1" t="s">
        <v>54</v>
      </c>
      <c r="D1232" s="1">
        <v>2018</v>
      </c>
      <c r="E1232" s="1" t="s">
        <v>2</v>
      </c>
      <c r="F1232" s="1">
        <v>7.3</v>
      </c>
    </row>
    <row r="1233" spans="1:6" x14ac:dyDescent="0.3">
      <c r="A1233" s="1" t="s">
        <v>37</v>
      </c>
      <c r="B1233" s="1" t="s">
        <v>33</v>
      </c>
      <c r="C1233" s="1" t="s">
        <v>55</v>
      </c>
      <c r="D1233" s="1">
        <v>2018</v>
      </c>
      <c r="E1233" s="1" t="s">
        <v>2</v>
      </c>
      <c r="F1233" s="1">
        <v>14.3</v>
      </c>
    </row>
    <row r="1234" spans="1:6" x14ac:dyDescent="0.3">
      <c r="A1234" s="1" t="s">
        <v>37</v>
      </c>
      <c r="B1234" s="1" t="s">
        <v>33</v>
      </c>
      <c r="C1234" s="1" t="s">
        <v>56</v>
      </c>
      <c r="D1234" s="1">
        <v>2018</v>
      </c>
      <c r="E1234" s="1" t="s">
        <v>2</v>
      </c>
      <c r="F1234" s="1">
        <v>3.6</v>
      </c>
    </row>
    <row r="1235" spans="1:6" x14ac:dyDescent="0.3">
      <c r="A1235" s="1" t="s">
        <v>37</v>
      </c>
      <c r="B1235" s="1" t="s">
        <v>33</v>
      </c>
      <c r="C1235" s="1" t="s">
        <v>57</v>
      </c>
      <c r="D1235" s="1">
        <v>2018</v>
      </c>
      <c r="E1235" s="1" t="s">
        <v>2</v>
      </c>
      <c r="F1235" s="1">
        <v>2.5999999999999996</v>
      </c>
    </row>
    <row r="1236" spans="1:6" x14ac:dyDescent="0.3">
      <c r="A1236" s="1" t="s">
        <v>37</v>
      </c>
      <c r="B1236" s="1" t="s">
        <v>33</v>
      </c>
      <c r="C1236" s="1" t="s">
        <v>58</v>
      </c>
      <c r="D1236" s="1">
        <v>2018</v>
      </c>
      <c r="E1236" s="1" t="s">
        <v>2</v>
      </c>
      <c r="F1236" s="1">
        <v>3.7</v>
      </c>
    </row>
    <row r="1237" spans="1:6" x14ac:dyDescent="0.3">
      <c r="A1237" s="1" t="s">
        <v>37</v>
      </c>
      <c r="B1237" s="1" t="s">
        <v>34</v>
      </c>
      <c r="C1237" s="1" t="s">
        <v>40</v>
      </c>
      <c r="D1237" s="1">
        <v>2018</v>
      </c>
      <c r="E1237" s="1" t="s">
        <v>2</v>
      </c>
      <c r="F1237" s="1">
        <v>155.60000000000002</v>
      </c>
    </row>
    <row r="1238" spans="1:6" x14ac:dyDescent="0.3">
      <c r="A1238" s="1" t="s">
        <v>37</v>
      </c>
      <c r="B1238" s="1" t="s">
        <v>34</v>
      </c>
      <c r="C1238" s="1" t="s">
        <v>41</v>
      </c>
      <c r="D1238" s="1">
        <v>2018</v>
      </c>
      <c r="E1238" s="1" t="s">
        <v>2</v>
      </c>
      <c r="F1238" s="1">
        <v>19.2</v>
      </c>
    </row>
    <row r="1239" spans="1:6" x14ac:dyDescent="0.3">
      <c r="A1239" s="1" t="s">
        <v>37</v>
      </c>
      <c r="B1239" s="1" t="s">
        <v>34</v>
      </c>
      <c r="C1239" s="1" t="s">
        <v>42</v>
      </c>
      <c r="D1239" s="1">
        <v>2018</v>
      </c>
      <c r="E1239" s="1" t="s">
        <v>2</v>
      </c>
      <c r="F1239" s="1">
        <v>8.6</v>
      </c>
    </row>
    <row r="1240" spans="1:6" x14ac:dyDescent="0.3">
      <c r="A1240" s="1" t="s">
        <v>37</v>
      </c>
      <c r="B1240" s="1" t="s">
        <v>34</v>
      </c>
      <c r="C1240" s="1" t="s">
        <v>43</v>
      </c>
      <c r="D1240" s="1">
        <v>2018</v>
      </c>
      <c r="E1240" s="1" t="s">
        <v>2</v>
      </c>
      <c r="F1240" s="1">
        <v>16.899999999999999</v>
      </c>
    </row>
    <row r="1241" spans="1:6" x14ac:dyDescent="0.3">
      <c r="A1241" s="1" t="s">
        <v>37</v>
      </c>
      <c r="B1241" s="1" t="s">
        <v>34</v>
      </c>
      <c r="C1241" s="1" t="s">
        <v>44</v>
      </c>
      <c r="D1241" s="1">
        <v>2018</v>
      </c>
      <c r="E1241" s="1" t="s">
        <v>2</v>
      </c>
      <c r="F1241" s="1">
        <v>43.2</v>
      </c>
    </row>
    <row r="1242" spans="1:6" x14ac:dyDescent="0.3">
      <c r="A1242" s="1" t="s">
        <v>37</v>
      </c>
      <c r="B1242" s="1" t="s">
        <v>34</v>
      </c>
      <c r="C1242" s="1" t="s">
        <v>45</v>
      </c>
      <c r="D1242" s="1">
        <v>2018</v>
      </c>
      <c r="E1242" s="1" t="s">
        <v>2</v>
      </c>
      <c r="F1242" s="1">
        <v>3.5</v>
      </c>
    </row>
    <row r="1243" spans="1:6" x14ac:dyDescent="0.3">
      <c r="A1243" s="1" t="s">
        <v>37</v>
      </c>
      <c r="B1243" s="1" t="s">
        <v>34</v>
      </c>
      <c r="C1243" s="1" t="s">
        <v>46</v>
      </c>
      <c r="D1243" s="1">
        <v>2018</v>
      </c>
      <c r="E1243" s="1" t="s">
        <v>2</v>
      </c>
      <c r="F1243" s="1">
        <v>23.400000000000002</v>
      </c>
    </row>
    <row r="1244" spans="1:6" x14ac:dyDescent="0.3">
      <c r="A1244" s="1" t="s">
        <v>37</v>
      </c>
      <c r="B1244" s="1" t="s">
        <v>34</v>
      </c>
      <c r="C1244" s="1" t="s">
        <v>47</v>
      </c>
      <c r="D1244" s="1">
        <v>2018</v>
      </c>
      <c r="E1244" s="1" t="s">
        <v>2</v>
      </c>
      <c r="F1244" s="1">
        <v>31.599999999999998</v>
      </c>
    </row>
    <row r="1245" spans="1:6" x14ac:dyDescent="0.3">
      <c r="A1245" s="1" t="s">
        <v>37</v>
      </c>
      <c r="B1245" s="1" t="s">
        <v>34</v>
      </c>
      <c r="C1245" s="1" t="s">
        <v>48</v>
      </c>
      <c r="D1245" s="1">
        <v>2018</v>
      </c>
      <c r="E1245" s="1" t="s">
        <v>2</v>
      </c>
      <c r="F1245" s="1">
        <v>101.5</v>
      </c>
    </row>
    <row r="1246" spans="1:6" x14ac:dyDescent="0.3">
      <c r="A1246" s="1" t="s">
        <v>37</v>
      </c>
      <c r="B1246" s="1" t="s">
        <v>34</v>
      </c>
      <c r="C1246" s="1" t="s">
        <v>49</v>
      </c>
      <c r="D1246" s="1">
        <v>2018</v>
      </c>
      <c r="E1246" s="1" t="s">
        <v>2</v>
      </c>
      <c r="F1246" s="1">
        <v>47.3</v>
      </c>
    </row>
    <row r="1247" spans="1:6" x14ac:dyDescent="0.3">
      <c r="A1247" s="1" t="s">
        <v>37</v>
      </c>
      <c r="B1247" s="1" t="s">
        <v>34</v>
      </c>
      <c r="C1247" s="1" t="s">
        <v>50</v>
      </c>
      <c r="D1247" s="1">
        <v>2018</v>
      </c>
      <c r="E1247" s="1" t="s">
        <v>2</v>
      </c>
      <c r="F1247" s="1">
        <v>15.3</v>
      </c>
    </row>
    <row r="1248" spans="1:6" x14ac:dyDescent="0.3">
      <c r="A1248" s="1" t="s">
        <v>37</v>
      </c>
      <c r="B1248" s="1" t="s">
        <v>34</v>
      </c>
      <c r="C1248" s="1" t="s">
        <v>51</v>
      </c>
      <c r="D1248" s="1">
        <v>2018</v>
      </c>
      <c r="E1248" s="1" t="s">
        <v>2</v>
      </c>
      <c r="F1248" s="1">
        <v>26.299999999999997</v>
      </c>
    </row>
    <row r="1249" spans="1:6" x14ac:dyDescent="0.3">
      <c r="A1249" s="1" t="s">
        <v>37</v>
      </c>
      <c r="B1249" s="1" t="s">
        <v>34</v>
      </c>
      <c r="C1249" s="1" t="s">
        <v>52</v>
      </c>
      <c r="D1249" s="1">
        <v>2018</v>
      </c>
      <c r="E1249" s="1" t="s">
        <v>2</v>
      </c>
      <c r="F1249" s="1">
        <v>63.3</v>
      </c>
    </row>
    <row r="1250" spans="1:6" x14ac:dyDescent="0.3">
      <c r="A1250" s="1" t="s">
        <v>37</v>
      </c>
      <c r="B1250" s="1" t="s">
        <v>34</v>
      </c>
      <c r="C1250" s="1" t="s">
        <v>53</v>
      </c>
      <c r="D1250" s="1">
        <v>2018</v>
      </c>
      <c r="E1250" s="1" t="s">
        <v>2</v>
      </c>
      <c r="F1250" s="1">
        <v>21.9</v>
      </c>
    </row>
    <row r="1251" spans="1:6" x14ac:dyDescent="0.3">
      <c r="A1251" s="1" t="s">
        <v>37</v>
      </c>
      <c r="B1251" s="1" t="s">
        <v>34</v>
      </c>
      <c r="C1251" s="1" t="s">
        <v>54</v>
      </c>
      <c r="D1251" s="1">
        <v>2018</v>
      </c>
      <c r="E1251" s="1" t="s">
        <v>2</v>
      </c>
      <c r="F1251" s="1">
        <v>7.7</v>
      </c>
    </row>
    <row r="1252" spans="1:6" x14ac:dyDescent="0.3">
      <c r="A1252" s="1" t="s">
        <v>37</v>
      </c>
      <c r="B1252" s="1" t="s">
        <v>34</v>
      </c>
      <c r="C1252" s="1" t="s">
        <v>55</v>
      </c>
      <c r="D1252" s="1">
        <v>2018</v>
      </c>
      <c r="E1252" s="1" t="s">
        <v>2</v>
      </c>
      <c r="F1252" s="1">
        <v>16.600000000000001</v>
      </c>
    </row>
    <row r="1253" spans="1:6" x14ac:dyDescent="0.3">
      <c r="A1253" s="1" t="s">
        <v>37</v>
      </c>
      <c r="B1253" s="1" t="s">
        <v>34</v>
      </c>
      <c r="C1253" s="1" t="s">
        <v>56</v>
      </c>
      <c r="D1253" s="1">
        <v>2018</v>
      </c>
      <c r="E1253" s="1" t="s">
        <v>2</v>
      </c>
      <c r="F1253" s="1">
        <v>1.7</v>
      </c>
    </row>
    <row r="1254" spans="1:6" x14ac:dyDescent="0.3">
      <c r="A1254" s="1" t="s">
        <v>37</v>
      </c>
      <c r="B1254" s="1" t="s">
        <v>34</v>
      </c>
      <c r="C1254" s="1" t="s">
        <v>57</v>
      </c>
      <c r="D1254" s="1">
        <v>2018</v>
      </c>
      <c r="E1254" s="1" t="s">
        <v>2</v>
      </c>
      <c r="F1254" s="1">
        <v>2.3000000000000003</v>
      </c>
    </row>
    <row r="1255" spans="1:6" x14ac:dyDescent="0.3">
      <c r="A1255" s="1" t="s">
        <v>37</v>
      </c>
      <c r="B1255" s="1" t="s">
        <v>34</v>
      </c>
      <c r="C1255" s="1" t="s">
        <v>58</v>
      </c>
      <c r="D1255" s="1">
        <v>2018</v>
      </c>
      <c r="E1255" s="1" t="s">
        <v>2</v>
      </c>
      <c r="F1255" s="1">
        <v>3.1</v>
      </c>
    </row>
    <row r="1256" spans="1:6" x14ac:dyDescent="0.3">
      <c r="A1256" s="1" t="s">
        <v>38</v>
      </c>
      <c r="B1256" s="1" t="s">
        <v>5</v>
      </c>
      <c r="C1256" s="1" t="s">
        <v>40</v>
      </c>
      <c r="D1256" s="1">
        <v>2018</v>
      </c>
      <c r="E1256" s="1" t="s">
        <v>2</v>
      </c>
      <c r="F1256" s="1">
        <v>258.7</v>
      </c>
    </row>
    <row r="1257" spans="1:6" x14ac:dyDescent="0.3">
      <c r="A1257" s="1" t="s">
        <v>38</v>
      </c>
      <c r="B1257" s="1" t="s">
        <v>5</v>
      </c>
      <c r="C1257" s="1" t="s">
        <v>41</v>
      </c>
      <c r="D1257" s="1">
        <v>2018</v>
      </c>
      <c r="E1257" s="1" t="s">
        <v>2</v>
      </c>
      <c r="F1257" s="1">
        <v>32.6</v>
      </c>
    </row>
    <row r="1258" spans="1:6" x14ac:dyDescent="0.3">
      <c r="A1258" s="1" t="s">
        <v>38</v>
      </c>
      <c r="B1258" s="1" t="s">
        <v>5</v>
      </c>
      <c r="C1258" s="1" t="s">
        <v>42</v>
      </c>
      <c r="D1258" s="1">
        <v>2018</v>
      </c>
      <c r="E1258" s="1" t="s">
        <v>2</v>
      </c>
      <c r="F1258" s="1">
        <v>13.700000000000001</v>
      </c>
    </row>
    <row r="1259" spans="1:6" x14ac:dyDescent="0.3">
      <c r="A1259" s="1" t="s">
        <v>38</v>
      </c>
      <c r="B1259" s="1" t="s">
        <v>5</v>
      </c>
      <c r="C1259" s="1" t="s">
        <v>43</v>
      </c>
      <c r="D1259" s="1">
        <v>2018</v>
      </c>
      <c r="E1259" s="1" t="s">
        <v>2</v>
      </c>
      <c r="F1259" s="1">
        <v>32.1</v>
      </c>
    </row>
    <row r="1260" spans="1:6" x14ac:dyDescent="0.3">
      <c r="A1260" s="1" t="s">
        <v>38</v>
      </c>
      <c r="B1260" s="1" t="s">
        <v>5</v>
      </c>
      <c r="C1260" s="1" t="s">
        <v>44</v>
      </c>
      <c r="D1260" s="1">
        <v>2018</v>
      </c>
      <c r="E1260" s="1" t="s">
        <v>2</v>
      </c>
      <c r="F1260" s="1">
        <v>79.900000000000006</v>
      </c>
    </row>
    <row r="1261" spans="1:6" x14ac:dyDescent="0.3">
      <c r="A1261" s="1" t="s">
        <v>38</v>
      </c>
      <c r="B1261" s="1" t="s">
        <v>5</v>
      </c>
      <c r="C1261" s="1" t="s">
        <v>45</v>
      </c>
      <c r="D1261" s="1">
        <v>2018</v>
      </c>
      <c r="E1261" s="1" t="s">
        <v>2</v>
      </c>
      <c r="F1261" s="1">
        <v>6.5</v>
      </c>
    </row>
    <row r="1262" spans="1:6" x14ac:dyDescent="0.3">
      <c r="A1262" s="1" t="s">
        <v>38</v>
      </c>
      <c r="B1262" s="1" t="s">
        <v>5</v>
      </c>
      <c r="C1262" s="1" t="s">
        <v>46</v>
      </c>
      <c r="D1262" s="1">
        <v>2018</v>
      </c>
      <c r="E1262" s="1" t="s">
        <v>2</v>
      </c>
      <c r="F1262" s="1">
        <v>51.2</v>
      </c>
    </row>
    <row r="1263" spans="1:6" x14ac:dyDescent="0.3">
      <c r="A1263" s="1" t="s">
        <v>38</v>
      </c>
      <c r="B1263" s="1" t="s">
        <v>5</v>
      </c>
      <c r="C1263" s="1" t="s">
        <v>47</v>
      </c>
      <c r="D1263" s="1">
        <v>2018</v>
      </c>
      <c r="E1263" s="1" t="s">
        <v>2</v>
      </c>
      <c r="F1263" s="1">
        <v>58.900000000000006</v>
      </c>
    </row>
    <row r="1264" spans="1:6" x14ac:dyDescent="0.3">
      <c r="A1264" s="1" t="s">
        <v>38</v>
      </c>
      <c r="B1264" s="1" t="s">
        <v>5</v>
      </c>
      <c r="C1264" s="1" t="s">
        <v>48</v>
      </c>
      <c r="D1264" s="1">
        <v>2018</v>
      </c>
      <c r="E1264" s="1" t="s">
        <v>2</v>
      </c>
      <c r="F1264" s="1">
        <v>200.1</v>
      </c>
    </row>
    <row r="1265" spans="1:6" x14ac:dyDescent="0.3">
      <c r="A1265" s="1" t="s">
        <v>38</v>
      </c>
      <c r="B1265" s="1" t="s">
        <v>5</v>
      </c>
      <c r="C1265" s="1" t="s">
        <v>49</v>
      </c>
      <c r="D1265" s="1">
        <v>2018</v>
      </c>
      <c r="E1265" s="1" t="s">
        <v>2</v>
      </c>
      <c r="F1265" s="1">
        <v>79.3</v>
      </c>
    </row>
    <row r="1266" spans="1:6" x14ac:dyDescent="0.3">
      <c r="A1266" s="1" t="s">
        <v>38</v>
      </c>
      <c r="B1266" s="1" t="s">
        <v>5</v>
      </c>
      <c r="C1266" s="1" t="s">
        <v>50</v>
      </c>
      <c r="D1266" s="1">
        <v>2018</v>
      </c>
      <c r="E1266" s="1" t="s">
        <v>2</v>
      </c>
      <c r="F1266" s="1">
        <v>28.400000000000002</v>
      </c>
    </row>
    <row r="1267" spans="1:6" x14ac:dyDescent="0.3">
      <c r="A1267" s="1" t="s">
        <v>38</v>
      </c>
      <c r="B1267" s="1" t="s">
        <v>5</v>
      </c>
      <c r="C1267" s="1" t="s">
        <v>51</v>
      </c>
      <c r="D1267" s="1">
        <v>2018</v>
      </c>
      <c r="E1267" s="1" t="s">
        <v>2</v>
      </c>
      <c r="F1267" s="1">
        <v>45.1</v>
      </c>
    </row>
    <row r="1268" spans="1:6" x14ac:dyDescent="0.3">
      <c r="A1268" s="1" t="s">
        <v>38</v>
      </c>
      <c r="B1268" s="1" t="s">
        <v>5</v>
      </c>
      <c r="C1268" s="1" t="s">
        <v>52</v>
      </c>
      <c r="D1268" s="1">
        <v>2018</v>
      </c>
      <c r="E1268" s="1" t="s">
        <v>2</v>
      </c>
      <c r="F1268" s="1">
        <v>123.5</v>
      </c>
    </row>
    <row r="1269" spans="1:6" x14ac:dyDescent="0.3">
      <c r="A1269" s="1" t="s">
        <v>38</v>
      </c>
      <c r="B1269" s="1" t="s">
        <v>5</v>
      </c>
      <c r="C1269" s="1" t="s">
        <v>53</v>
      </c>
      <c r="D1269" s="1">
        <v>2018</v>
      </c>
      <c r="E1269" s="1" t="s">
        <v>2</v>
      </c>
      <c r="F1269" s="1">
        <v>50.599999999999994</v>
      </c>
    </row>
    <row r="1270" spans="1:6" x14ac:dyDescent="0.3">
      <c r="A1270" s="1" t="s">
        <v>38</v>
      </c>
      <c r="B1270" s="1" t="s">
        <v>5</v>
      </c>
      <c r="C1270" s="1" t="s">
        <v>54</v>
      </c>
      <c r="D1270" s="1">
        <v>2018</v>
      </c>
      <c r="E1270" s="1" t="s">
        <v>2</v>
      </c>
      <c r="F1270" s="1">
        <v>11.200000000000001</v>
      </c>
    </row>
    <row r="1271" spans="1:6" x14ac:dyDescent="0.3">
      <c r="A1271" s="1" t="s">
        <v>38</v>
      </c>
      <c r="B1271" s="1" t="s">
        <v>5</v>
      </c>
      <c r="C1271" s="1" t="s">
        <v>55</v>
      </c>
      <c r="D1271" s="1">
        <v>2018</v>
      </c>
      <c r="E1271" s="1" t="s">
        <v>2</v>
      </c>
      <c r="F1271" s="1">
        <v>24.2</v>
      </c>
    </row>
    <row r="1272" spans="1:6" x14ac:dyDescent="0.3">
      <c r="A1272" s="1" t="s">
        <v>38</v>
      </c>
      <c r="B1272" s="1" t="s">
        <v>5</v>
      </c>
      <c r="C1272" s="1" t="s">
        <v>56</v>
      </c>
      <c r="D1272" s="1">
        <v>2018</v>
      </c>
      <c r="E1272" s="1" t="s">
        <v>2</v>
      </c>
      <c r="F1272" s="1">
        <v>4.3</v>
      </c>
    </row>
    <row r="1273" spans="1:6" x14ac:dyDescent="0.3">
      <c r="A1273" s="1" t="s">
        <v>38</v>
      </c>
      <c r="B1273" s="1" t="s">
        <v>5</v>
      </c>
      <c r="C1273" s="1" t="s">
        <v>57</v>
      </c>
      <c r="D1273" s="1">
        <v>2018</v>
      </c>
      <c r="E1273" s="1" t="s">
        <v>2</v>
      </c>
      <c r="F1273" s="1">
        <v>2.1</v>
      </c>
    </row>
    <row r="1274" spans="1:6" x14ac:dyDescent="0.3">
      <c r="A1274" s="1" t="s">
        <v>38</v>
      </c>
      <c r="B1274" s="1" t="s">
        <v>5</v>
      </c>
      <c r="C1274" s="1" t="s">
        <v>58</v>
      </c>
      <c r="D1274" s="1">
        <v>2018</v>
      </c>
      <c r="E1274" s="1" t="s">
        <v>2</v>
      </c>
      <c r="F1274" s="1">
        <v>3.5999999999999996</v>
      </c>
    </row>
    <row r="1275" spans="1:6" x14ac:dyDescent="0.3">
      <c r="A1275" s="1" t="s">
        <v>38</v>
      </c>
      <c r="B1275" s="1" t="s">
        <v>33</v>
      </c>
      <c r="C1275" s="1" t="s">
        <v>40</v>
      </c>
      <c r="D1275" s="1">
        <v>2018</v>
      </c>
      <c r="E1275" s="1" t="s">
        <v>2</v>
      </c>
      <c r="F1275" s="1">
        <v>164.3</v>
      </c>
    </row>
    <row r="1276" spans="1:6" x14ac:dyDescent="0.3">
      <c r="A1276" s="1" t="s">
        <v>38</v>
      </c>
      <c r="B1276" s="1" t="s">
        <v>33</v>
      </c>
      <c r="C1276" s="1" t="s">
        <v>41</v>
      </c>
      <c r="D1276" s="1">
        <v>2018</v>
      </c>
      <c r="E1276" s="1" t="s">
        <v>2</v>
      </c>
      <c r="F1276" s="1">
        <v>18.899999999999999</v>
      </c>
    </row>
    <row r="1277" spans="1:6" x14ac:dyDescent="0.3">
      <c r="A1277" s="1" t="s">
        <v>38</v>
      </c>
      <c r="B1277" s="1" t="s">
        <v>33</v>
      </c>
      <c r="C1277" s="1" t="s">
        <v>42</v>
      </c>
      <c r="D1277" s="1">
        <v>2018</v>
      </c>
      <c r="E1277" s="1" t="s">
        <v>2</v>
      </c>
      <c r="F1277" s="1">
        <v>7.4</v>
      </c>
    </row>
    <row r="1278" spans="1:6" x14ac:dyDescent="0.3">
      <c r="A1278" s="1" t="s">
        <v>38</v>
      </c>
      <c r="B1278" s="1" t="s">
        <v>33</v>
      </c>
      <c r="C1278" s="1" t="s">
        <v>43</v>
      </c>
      <c r="D1278" s="1">
        <v>2018</v>
      </c>
      <c r="E1278" s="1" t="s">
        <v>2</v>
      </c>
      <c r="F1278" s="1">
        <v>17.8</v>
      </c>
    </row>
    <row r="1279" spans="1:6" x14ac:dyDescent="0.3">
      <c r="A1279" s="1" t="s">
        <v>38</v>
      </c>
      <c r="B1279" s="1" t="s">
        <v>33</v>
      </c>
      <c r="C1279" s="1" t="s">
        <v>44</v>
      </c>
      <c r="D1279" s="1">
        <v>2018</v>
      </c>
      <c r="E1279" s="1" t="s">
        <v>2</v>
      </c>
      <c r="F1279" s="1">
        <v>51.1</v>
      </c>
    </row>
    <row r="1280" spans="1:6" x14ac:dyDescent="0.3">
      <c r="A1280" s="1" t="s">
        <v>38</v>
      </c>
      <c r="B1280" s="1" t="s">
        <v>33</v>
      </c>
      <c r="C1280" s="1" t="s">
        <v>45</v>
      </c>
      <c r="D1280" s="1">
        <v>2018</v>
      </c>
      <c r="E1280" s="1" t="s">
        <v>2</v>
      </c>
      <c r="F1280" s="1">
        <v>3.7</v>
      </c>
    </row>
    <row r="1281" spans="1:6" x14ac:dyDescent="0.3">
      <c r="A1281" s="1" t="s">
        <v>38</v>
      </c>
      <c r="B1281" s="1" t="s">
        <v>33</v>
      </c>
      <c r="C1281" s="1" t="s">
        <v>46</v>
      </c>
      <c r="D1281" s="1">
        <v>2018</v>
      </c>
      <c r="E1281" s="1" t="s">
        <v>2</v>
      </c>
      <c r="F1281" s="1">
        <v>35.299999999999997</v>
      </c>
    </row>
    <row r="1282" spans="1:6" x14ac:dyDescent="0.3">
      <c r="A1282" s="1" t="s">
        <v>38</v>
      </c>
      <c r="B1282" s="1" t="s">
        <v>33</v>
      </c>
      <c r="C1282" s="1" t="s">
        <v>47</v>
      </c>
      <c r="D1282" s="1">
        <v>2018</v>
      </c>
      <c r="E1282" s="1" t="s">
        <v>2</v>
      </c>
      <c r="F1282" s="1">
        <v>41.5</v>
      </c>
    </row>
    <row r="1283" spans="1:6" x14ac:dyDescent="0.3">
      <c r="A1283" s="1" t="s">
        <v>38</v>
      </c>
      <c r="B1283" s="1" t="s">
        <v>33</v>
      </c>
      <c r="C1283" s="1" t="s">
        <v>48</v>
      </c>
      <c r="D1283" s="1">
        <v>2018</v>
      </c>
      <c r="E1283" s="1" t="s">
        <v>2</v>
      </c>
      <c r="F1283" s="1">
        <v>117.9</v>
      </c>
    </row>
    <row r="1284" spans="1:6" x14ac:dyDescent="0.3">
      <c r="A1284" s="1" t="s">
        <v>38</v>
      </c>
      <c r="B1284" s="1" t="s">
        <v>33</v>
      </c>
      <c r="C1284" s="1" t="s">
        <v>49</v>
      </c>
      <c r="D1284" s="1">
        <v>2018</v>
      </c>
      <c r="E1284" s="1" t="s">
        <v>2</v>
      </c>
      <c r="F1284" s="1">
        <v>48.1</v>
      </c>
    </row>
    <row r="1285" spans="1:6" x14ac:dyDescent="0.3">
      <c r="A1285" s="1" t="s">
        <v>38</v>
      </c>
      <c r="B1285" s="1" t="s">
        <v>33</v>
      </c>
      <c r="C1285" s="1" t="s">
        <v>50</v>
      </c>
      <c r="D1285" s="1">
        <v>2018</v>
      </c>
      <c r="E1285" s="1" t="s">
        <v>2</v>
      </c>
      <c r="F1285" s="1">
        <v>20.900000000000002</v>
      </c>
    </row>
    <row r="1286" spans="1:6" x14ac:dyDescent="0.3">
      <c r="A1286" s="1" t="s">
        <v>38</v>
      </c>
      <c r="B1286" s="1" t="s">
        <v>33</v>
      </c>
      <c r="C1286" s="1" t="s">
        <v>51</v>
      </c>
      <c r="D1286" s="1">
        <v>2018</v>
      </c>
      <c r="E1286" s="1" t="s">
        <v>2</v>
      </c>
      <c r="F1286" s="1">
        <v>25.5</v>
      </c>
    </row>
    <row r="1287" spans="1:6" x14ac:dyDescent="0.3">
      <c r="A1287" s="1" t="s">
        <v>38</v>
      </c>
      <c r="B1287" s="1" t="s">
        <v>33</v>
      </c>
      <c r="C1287" s="1" t="s">
        <v>52</v>
      </c>
      <c r="D1287" s="1">
        <v>2018</v>
      </c>
      <c r="E1287" s="1" t="s">
        <v>2</v>
      </c>
      <c r="F1287" s="1">
        <v>72.3</v>
      </c>
    </row>
    <row r="1288" spans="1:6" x14ac:dyDescent="0.3">
      <c r="A1288" s="1" t="s">
        <v>38</v>
      </c>
      <c r="B1288" s="1" t="s">
        <v>33</v>
      </c>
      <c r="C1288" s="1" t="s">
        <v>53</v>
      </c>
      <c r="D1288" s="1">
        <v>2018</v>
      </c>
      <c r="E1288" s="1" t="s">
        <v>2</v>
      </c>
      <c r="F1288" s="1">
        <v>35.6</v>
      </c>
    </row>
    <row r="1289" spans="1:6" x14ac:dyDescent="0.3">
      <c r="A1289" s="1" t="s">
        <v>38</v>
      </c>
      <c r="B1289" s="1" t="s">
        <v>33</v>
      </c>
      <c r="C1289" s="1" t="s">
        <v>54</v>
      </c>
      <c r="D1289" s="1">
        <v>2018</v>
      </c>
      <c r="E1289" s="1" t="s">
        <v>2</v>
      </c>
      <c r="F1289" s="1">
        <v>5.3000000000000007</v>
      </c>
    </row>
    <row r="1290" spans="1:6" x14ac:dyDescent="0.3">
      <c r="A1290" s="1" t="s">
        <v>38</v>
      </c>
      <c r="B1290" s="1" t="s">
        <v>33</v>
      </c>
      <c r="C1290" s="1" t="s">
        <v>55</v>
      </c>
      <c r="D1290" s="1">
        <v>2018</v>
      </c>
      <c r="E1290" s="1" t="s">
        <v>2</v>
      </c>
      <c r="F1290" s="1">
        <v>11.6</v>
      </c>
    </row>
    <row r="1291" spans="1:6" x14ac:dyDescent="0.3">
      <c r="A1291" s="1" t="s">
        <v>38</v>
      </c>
      <c r="B1291" s="1" t="s">
        <v>33</v>
      </c>
      <c r="C1291" s="1" t="s">
        <v>56</v>
      </c>
      <c r="D1291" s="1">
        <v>2018</v>
      </c>
      <c r="E1291" s="1" t="s">
        <v>2</v>
      </c>
      <c r="F1291" s="1">
        <v>3</v>
      </c>
    </row>
    <row r="1292" spans="1:6" x14ac:dyDescent="0.3">
      <c r="A1292" s="1" t="s">
        <v>38</v>
      </c>
      <c r="B1292" s="1" t="s">
        <v>33</v>
      </c>
      <c r="C1292" s="1" t="s">
        <v>57</v>
      </c>
      <c r="D1292" s="1">
        <v>2018</v>
      </c>
      <c r="E1292" s="1" t="s">
        <v>2</v>
      </c>
      <c r="F1292" s="1">
        <v>1.4</v>
      </c>
    </row>
    <row r="1293" spans="1:6" x14ac:dyDescent="0.3">
      <c r="A1293" s="1" t="s">
        <v>38</v>
      </c>
      <c r="B1293" s="1" t="s">
        <v>33</v>
      </c>
      <c r="C1293" s="1" t="s">
        <v>58</v>
      </c>
      <c r="D1293" s="1">
        <v>2018</v>
      </c>
      <c r="E1293" s="1" t="s">
        <v>2</v>
      </c>
      <c r="F1293" s="1">
        <v>2.2000000000000002</v>
      </c>
    </row>
    <row r="1294" spans="1:6" x14ac:dyDescent="0.3">
      <c r="A1294" s="1" t="s">
        <v>38</v>
      </c>
      <c r="B1294" s="1" t="s">
        <v>34</v>
      </c>
      <c r="C1294" s="1" t="s">
        <v>40</v>
      </c>
      <c r="D1294" s="1">
        <v>2018</v>
      </c>
      <c r="E1294" s="1" t="s">
        <v>2</v>
      </c>
      <c r="F1294" s="1">
        <v>94.300000000000011</v>
      </c>
    </row>
    <row r="1295" spans="1:6" x14ac:dyDescent="0.3">
      <c r="A1295" s="1" t="s">
        <v>38</v>
      </c>
      <c r="B1295" s="1" t="s">
        <v>34</v>
      </c>
      <c r="C1295" s="1" t="s">
        <v>41</v>
      </c>
      <c r="D1295" s="1">
        <v>2018</v>
      </c>
      <c r="E1295" s="1" t="s">
        <v>2</v>
      </c>
      <c r="F1295" s="1">
        <v>13.7</v>
      </c>
    </row>
    <row r="1296" spans="1:6" x14ac:dyDescent="0.3">
      <c r="A1296" s="1" t="s">
        <v>38</v>
      </c>
      <c r="B1296" s="1" t="s">
        <v>34</v>
      </c>
      <c r="C1296" s="1" t="s">
        <v>42</v>
      </c>
      <c r="D1296" s="1">
        <v>2018</v>
      </c>
      <c r="E1296" s="1" t="s">
        <v>2</v>
      </c>
      <c r="F1296" s="1">
        <v>6.3</v>
      </c>
    </row>
    <row r="1297" spans="1:6" x14ac:dyDescent="0.3">
      <c r="A1297" s="1" t="s">
        <v>38</v>
      </c>
      <c r="B1297" s="1" t="s">
        <v>34</v>
      </c>
      <c r="C1297" s="1" t="s">
        <v>43</v>
      </c>
      <c r="D1297" s="1">
        <v>2018</v>
      </c>
      <c r="E1297" s="1" t="s">
        <v>2</v>
      </c>
      <c r="F1297" s="1">
        <v>14.3</v>
      </c>
    </row>
    <row r="1298" spans="1:6" x14ac:dyDescent="0.3">
      <c r="A1298" s="1" t="s">
        <v>38</v>
      </c>
      <c r="B1298" s="1" t="s">
        <v>34</v>
      </c>
      <c r="C1298" s="1" t="s">
        <v>44</v>
      </c>
      <c r="D1298" s="1">
        <v>2018</v>
      </c>
      <c r="E1298" s="1" t="s">
        <v>2</v>
      </c>
      <c r="F1298" s="1">
        <v>28.799999999999997</v>
      </c>
    </row>
    <row r="1299" spans="1:6" x14ac:dyDescent="0.3">
      <c r="A1299" s="1" t="s">
        <v>38</v>
      </c>
      <c r="B1299" s="1" t="s">
        <v>34</v>
      </c>
      <c r="C1299" s="1" t="s">
        <v>45</v>
      </c>
      <c r="D1299" s="1">
        <v>2018</v>
      </c>
      <c r="E1299" s="1" t="s">
        <v>2</v>
      </c>
      <c r="F1299" s="1">
        <v>2.8</v>
      </c>
    </row>
    <row r="1300" spans="1:6" x14ac:dyDescent="0.3">
      <c r="A1300" s="1" t="s">
        <v>38</v>
      </c>
      <c r="B1300" s="1" t="s">
        <v>34</v>
      </c>
      <c r="C1300" s="1" t="s">
        <v>46</v>
      </c>
      <c r="D1300" s="1">
        <v>2018</v>
      </c>
      <c r="E1300" s="1" t="s">
        <v>2</v>
      </c>
      <c r="F1300" s="1">
        <v>15.9</v>
      </c>
    </row>
    <row r="1301" spans="1:6" x14ac:dyDescent="0.3">
      <c r="A1301" s="1" t="s">
        <v>38</v>
      </c>
      <c r="B1301" s="1" t="s">
        <v>34</v>
      </c>
      <c r="C1301" s="1" t="s">
        <v>47</v>
      </c>
      <c r="D1301" s="1">
        <v>2018</v>
      </c>
      <c r="E1301" s="1" t="s">
        <v>2</v>
      </c>
      <c r="F1301" s="1">
        <v>17.399999999999999</v>
      </c>
    </row>
    <row r="1302" spans="1:6" x14ac:dyDescent="0.3">
      <c r="A1302" s="1" t="s">
        <v>38</v>
      </c>
      <c r="B1302" s="1" t="s">
        <v>34</v>
      </c>
      <c r="C1302" s="1" t="s">
        <v>48</v>
      </c>
      <c r="D1302" s="1">
        <v>2018</v>
      </c>
      <c r="E1302" s="1" t="s">
        <v>2</v>
      </c>
      <c r="F1302" s="1">
        <v>82.3</v>
      </c>
    </row>
    <row r="1303" spans="1:6" x14ac:dyDescent="0.3">
      <c r="A1303" s="1" t="s">
        <v>38</v>
      </c>
      <c r="B1303" s="1" t="s">
        <v>34</v>
      </c>
      <c r="C1303" s="1" t="s">
        <v>49</v>
      </c>
      <c r="D1303" s="1">
        <v>2018</v>
      </c>
      <c r="E1303" s="1" t="s">
        <v>2</v>
      </c>
      <c r="F1303" s="1">
        <v>31.200000000000003</v>
      </c>
    </row>
    <row r="1304" spans="1:6" x14ac:dyDescent="0.3">
      <c r="A1304" s="1" t="s">
        <v>38</v>
      </c>
      <c r="B1304" s="1" t="s">
        <v>34</v>
      </c>
      <c r="C1304" s="1" t="s">
        <v>50</v>
      </c>
      <c r="D1304" s="1">
        <v>2018</v>
      </c>
      <c r="E1304" s="1" t="s">
        <v>2</v>
      </c>
      <c r="F1304" s="1">
        <v>7.5</v>
      </c>
    </row>
    <row r="1305" spans="1:6" x14ac:dyDescent="0.3">
      <c r="A1305" s="1" t="s">
        <v>38</v>
      </c>
      <c r="B1305" s="1" t="s">
        <v>34</v>
      </c>
      <c r="C1305" s="1" t="s">
        <v>51</v>
      </c>
      <c r="D1305" s="1">
        <v>2018</v>
      </c>
      <c r="E1305" s="1" t="s">
        <v>2</v>
      </c>
      <c r="F1305" s="1">
        <v>19.7</v>
      </c>
    </row>
    <row r="1306" spans="1:6" x14ac:dyDescent="0.3">
      <c r="A1306" s="1" t="s">
        <v>38</v>
      </c>
      <c r="B1306" s="1" t="s">
        <v>34</v>
      </c>
      <c r="C1306" s="1" t="s">
        <v>52</v>
      </c>
      <c r="D1306" s="1">
        <v>2018</v>
      </c>
      <c r="E1306" s="1" t="s">
        <v>2</v>
      </c>
      <c r="F1306" s="1">
        <v>51.300000000000004</v>
      </c>
    </row>
    <row r="1307" spans="1:6" x14ac:dyDescent="0.3">
      <c r="A1307" s="1" t="s">
        <v>38</v>
      </c>
      <c r="B1307" s="1" t="s">
        <v>34</v>
      </c>
      <c r="C1307" s="1" t="s">
        <v>53</v>
      </c>
      <c r="D1307" s="1">
        <v>2018</v>
      </c>
      <c r="E1307" s="1" t="s">
        <v>2</v>
      </c>
      <c r="F1307" s="1">
        <v>15.100000000000001</v>
      </c>
    </row>
    <row r="1308" spans="1:6" x14ac:dyDescent="0.3">
      <c r="A1308" s="1" t="s">
        <v>38</v>
      </c>
      <c r="B1308" s="1" t="s">
        <v>34</v>
      </c>
      <c r="C1308" s="1" t="s">
        <v>54</v>
      </c>
      <c r="D1308" s="1">
        <v>2018</v>
      </c>
      <c r="E1308" s="1" t="s">
        <v>2</v>
      </c>
      <c r="F1308" s="1">
        <v>5.9</v>
      </c>
    </row>
    <row r="1309" spans="1:6" x14ac:dyDescent="0.3">
      <c r="A1309" s="1" t="s">
        <v>38</v>
      </c>
      <c r="B1309" s="1" t="s">
        <v>34</v>
      </c>
      <c r="C1309" s="1" t="s">
        <v>55</v>
      </c>
      <c r="D1309" s="1">
        <v>2018</v>
      </c>
      <c r="E1309" s="1" t="s">
        <v>2</v>
      </c>
      <c r="F1309" s="1">
        <v>12.6</v>
      </c>
    </row>
    <row r="1310" spans="1:6" x14ac:dyDescent="0.3">
      <c r="A1310" s="1" t="s">
        <v>38</v>
      </c>
      <c r="B1310" s="1" t="s">
        <v>34</v>
      </c>
      <c r="C1310" s="1" t="s">
        <v>56</v>
      </c>
      <c r="D1310" s="1">
        <v>2018</v>
      </c>
      <c r="E1310" s="1" t="s">
        <v>2</v>
      </c>
      <c r="F1310" s="1">
        <v>1.2</v>
      </c>
    </row>
    <row r="1311" spans="1:6" x14ac:dyDescent="0.3">
      <c r="A1311" s="1" t="s">
        <v>38</v>
      </c>
      <c r="B1311" s="1" t="s">
        <v>34</v>
      </c>
      <c r="C1311" s="1" t="s">
        <v>57</v>
      </c>
      <c r="D1311" s="1">
        <v>2018</v>
      </c>
      <c r="E1311" s="1" t="s">
        <v>2</v>
      </c>
      <c r="F1311" s="1">
        <v>0.7</v>
      </c>
    </row>
    <row r="1312" spans="1:6" x14ac:dyDescent="0.3">
      <c r="A1312" s="1" t="s">
        <v>38</v>
      </c>
      <c r="B1312" s="1" t="s">
        <v>34</v>
      </c>
      <c r="C1312" s="1" t="s">
        <v>58</v>
      </c>
      <c r="D1312" s="1">
        <v>2018</v>
      </c>
      <c r="E1312" s="1" t="s">
        <v>2</v>
      </c>
      <c r="F1312" s="1">
        <v>1.3</v>
      </c>
    </row>
    <row r="1313" spans="1:6" x14ac:dyDescent="0.3">
      <c r="A1313" s="1" t="s">
        <v>39</v>
      </c>
      <c r="B1313" s="1" t="s">
        <v>5</v>
      </c>
      <c r="C1313" s="1" t="s">
        <v>40</v>
      </c>
      <c r="D1313" s="1">
        <v>2018</v>
      </c>
      <c r="E1313" s="1" t="s">
        <v>2</v>
      </c>
      <c r="F1313" s="1">
        <v>149.9</v>
      </c>
    </row>
    <row r="1314" spans="1:6" x14ac:dyDescent="0.3">
      <c r="A1314" s="1" t="s">
        <v>39</v>
      </c>
      <c r="B1314" s="1" t="s">
        <v>5</v>
      </c>
      <c r="C1314" s="1" t="s">
        <v>41</v>
      </c>
      <c r="D1314" s="1">
        <v>2018</v>
      </c>
      <c r="E1314" s="1" t="s">
        <v>2</v>
      </c>
      <c r="F1314" s="1">
        <v>11.1</v>
      </c>
    </row>
    <row r="1315" spans="1:6" x14ac:dyDescent="0.3">
      <c r="A1315" s="1" t="s">
        <v>39</v>
      </c>
      <c r="B1315" s="1" t="s">
        <v>5</v>
      </c>
      <c r="C1315" s="1" t="s">
        <v>42</v>
      </c>
      <c r="D1315" s="1">
        <v>2018</v>
      </c>
      <c r="E1315" s="1" t="s">
        <v>2</v>
      </c>
      <c r="F1315" s="1">
        <v>4.3</v>
      </c>
    </row>
    <row r="1316" spans="1:6" x14ac:dyDescent="0.3">
      <c r="A1316" s="1" t="s">
        <v>39</v>
      </c>
      <c r="B1316" s="1" t="s">
        <v>5</v>
      </c>
      <c r="C1316" s="1" t="s">
        <v>43</v>
      </c>
      <c r="D1316" s="1">
        <v>2018</v>
      </c>
      <c r="E1316" s="1" t="s">
        <v>2</v>
      </c>
      <c r="F1316" s="1">
        <v>4.9000000000000004</v>
      </c>
    </row>
    <row r="1317" spans="1:6" x14ac:dyDescent="0.3">
      <c r="A1317" s="1" t="s">
        <v>39</v>
      </c>
      <c r="B1317" s="1" t="s">
        <v>5</v>
      </c>
      <c r="C1317" s="1" t="s">
        <v>44</v>
      </c>
      <c r="D1317" s="1">
        <v>2018</v>
      </c>
      <c r="E1317" s="1" t="s">
        <v>2</v>
      </c>
      <c r="F1317" s="1">
        <v>34.700000000000003</v>
      </c>
    </row>
    <row r="1318" spans="1:6" x14ac:dyDescent="0.3">
      <c r="A1318" s="1" t="s">
        <v>39</v>
      </c>
      <c r="B1318" s="1" t="s">
        <v>5</v>
      </c>
      <c r="C1318" s="1" t="s">
        <v>45</v>
      </c>
      <c r="D1318" s="1">
        <v>2018</v>
      </c>
      <c r="E1318" s="1" t="s">
        <v>2</v>
      </c>
      <c r="F1318" s="1">
        <v>1.3</v>
      </c>
    </row>
    <row r="1319" spans="1:6" x14ac:dyDescent="0.3">
      <c r="A1319" s="1" t="s">
        <v>39</v>
      </c>
      <c r="B1319" s="1" t="s">
        <v>5</v>
      </c>
      <c r="C1319" s="1" t="s">
        <v>46</v>
      </c>
      <c r="D1319" s="1">
        <v>2018</v>
      </c>
      <c r="E1319" s="1" t="s">
        <v>2</v>
      </c>
      <c r="F1319" s="1">
        <v>17.399999999999999</v>
      </c>
    </row>
    <row r="1320" spans="1:6" x14ac:dyDescent="0.3">
      <c r="A1320" s="1" t="s">
        <v>39</v>
      </c>
      <c r="B1320" s="1" t="s">
        <v>5</v>
      </c>
      <c r="C1320" s="1" t="s">
        <v>47</v>
      </c>
      <c r="D1320" s="1">
        <v>2018</v>
      </c>
      <c r="E1320" s="1" t="s">
        <v>2</v>
      </c>
      <c r="F1320" s="1">
        <v>26.599999999999998</v>
      </c>
    </row>
    <row r="1321" spans="1:6" x14ac:dyDescent="0.3">
      <c r="A1321" s="1" t="s">
        <v>39</v>
      </c>
      <c r="B1321" s="1" t="s">
        <v>5</v>
      </c>
      <c r="C1321" s="1" t="s">
        <v>48</v>
      </c>
      <c r="D1321" s="1">
        <v>2018</v>
      </c>
      <c r="E1321" s="1" t="s">
        <v>2</v>
      </c>
      <c r="F1321" s="1">
        <v>48.099999999999994</v>
      </c>
    </row>
    <row r="1322" spans="1:6" x14ac:dyDescent="0.3">
      <c r="A1322" s="1" t="s">
        <v>39</v>
      </c>
      <c r="B1322" s="1" t="s">
        <v>5</v>
      </c>
      <c r="C1322" s="1" t="s">
        <v>49</v>
      </c>
      <c r="D1322" s="1">
        <v>2018</v>
      </c>
      <c r="E1322" s="1" t="s">
        <v>2</v>
      </c>
      <c r="F1322" s="1">
        <v>35</v>
      </c>
    </row>
    <row r="1323" spans="1:6" x14ac:dyDescent="0.3">
      <c r="A1323" s="1" t="s">
        <v>39</v>
      </c>
      <c r="B1323" s="1" t="s">
        <v>5</v>
      </c>
      <c r="C1323" s="1" t="s">
        <v>50</v>
      </c>
      <c r="D1323" s="1">
        <v>2018</v>
      </c>
      <c r="E1323" s="1" t="s">
        <v>2</v>
      </c>
      <c r="F1323" s="1">
        <v>17.600000000000001</v>
      </c>
    </row>
    <row r="1324" spans="1:6" x14ac:dyDescent="0.3">
      <c r="A1324" s="1" t="s">
        <v>39</v>
      </c>
      <c r="B1324" s="1" t="s">
        <v>5</v>
      </c>
      <c r="C1324" s="1" t="s">
        <v>51</v>
      </c>
      <c r="D1324" s="1">
        <v>2018</v>
      </c>
      <c r="E1324" s="1" t="s">
        <v>2</v>
      </c>
      <c r="F1324" s="1">
        <v>15.600000000000001</v>
      </c>
    </row>
    <row r="1325" spans="1:6" x14ac:dyDescent="0.3">
      <c r="A1325" s="1" t="s">
        <v>39</v>
      </c>
      <c r="B1325" s="1" t="s">
        <v>5</v>
      </c>
      <c r="C1325" s="1" t="s">
        <v>52</v>
      </c>
      <c r="D1325" s="1">
        <v>2018</v>
      </c>
      <c r="E1325" s="1" t="s">
        <v>2</v>
      </c>
      <c r="F1325" s="1">
        <v>34.9</v>
      </c>
    </row>
    <row r="1326" spans="1:6" x14ac:dyDescent="0.3">
      <c r="A1326" s="1" t="s">
        <v>39</v>
      </c>
      <c r="B1326" s="1" t="s">
        <v>5</v>
      </c>
      <c r="C1326" s="1" t="s">
        <v>53</v>
      </c>
      <c r="D1326" s="1">
        <v>2018</v>
      </c>
      <c r="E1326" s="1" t="s">
        <v>2</v>
      </c>
      <c r="F1326" s="1">
        <v>14.8</v>
      </c>
    </row>
    <row r="1327" spans="1:6" x14ac:dyDescent="0.3">
      <c r="A1327" s="1" t="s">
        <v>39</v>
      </c>
      <c r="B1327" s="1" t="s">
        <v>5</v>
      </c>
      <c r="C1327" s="1" t="s">
        <v>54</v>
      </c>
      <c r="D1327" s="1">
        <v>2018</v>
      </c>
      <c r="E1327" s="1" t="s">
        <v>2</v>
      </c>
      <c r="F1327" s="1">
        <v>3.8</v>
      </c>
    </row>
    <row r="1328" spans="1:6" x14ac:dyDescent="0.3">
      <c r="A1328" s="1" t="s">
        <v>39</v>
      </c>
      <c r="B1328" s="1" t="s">
        <v>5</v>
      </c>
      <c r="C1328" s="1" t="s">
        <v>55</v>
      </c>
      <c r="D1328" s="1">
        <v>2018</v>
      </c>
      <c r="E1328" s="1" t="s">
        <v>2</v>
      </c>
      <c r="F1328" s="1">
        <v>6.6999999999999993</v>
      </c>
    </row>
    <row r="1329" spans="1:6" x14ac:dyDescent="0.3">
      <c r="A1329" s="1" t="s">
        <v>39</v>
      </c>
      <c r="B1329" s="1" t="s">
        <v>5</v>
      </c>
      <c r="C1329" s="1" t="s">
        <v>56</v>
      </c>
      <c r="D1329" s="1">
        <v>2018</v>
      </c>
      <c r="E1329" s="1" t="s">
        <v>2</v>
      </c>
      <c r="F1329" s="1">
        <v>1</v>
      </c>
    </row>
    <row r="1330" spans="1:6" x14ac:dyDescent="0.3">
      <c r="A1330" s="1" t="s">
        <v>39</v>
      </c>
      <c r="B1330" s="1" t="s">
        <v>5</v>
      </c>
      <c r="C1330" s="1" t="s">
        <v>57</v>
      </c>
      <c r="D1330" s="1">
        <v>2018</v>
      </c>
      <c r="E1330" s="1" t="s">
        <v>2</v>
      </c>
      <c r="F1330" s="1">
        <v>2.8</v>
      </c>
    </row>
    <row r="1331" spans="1:6" x14ac:dyDescent="0.3">
      <c r="A1331" s="1" t="s">
        <v>39</v>
      </c>
      <c r="B1331" s="1" t="s">
        <v>5</v>
      </c>
      <c r="C1331" s="1" t="s">
        <v>58</v>
      </c>
      <c r="D1331" s="1">
        <v>2018</v>
      </c>
      <c r="E1331" s="1" t="s">
        <v>2</v>
      </c>
      <c r="F1331" s="1">
        <v>3.1999999999999997</v>
      </c>
    </row>
    <row r="1332" spans="1:6" x14ac:dyDescent="0.3">
      <c r="A1332" s="1" t="s">
        <v>39</v>
      </c>
      <c r="B1332" s="1" t="s">
        <v>33</v>
      </c>
      <c r="C1332" s="1" t="s">
        <v>40</v>
      </c>
      <c r="D1332" s="1">
        <v>2018</v>
      </c>
      <c r="E1332" s="1" t="s">
        <v>2</v>
      </c>
      <c r="F1332" s="1">
        <v>88.6</v>
      </c>
    </row>
    <row r="1333" spans="1:6" x14ac:dyDescent="0.3">
      <c r="A1333" s="1" t="s">
        <v>39</v>
      </c>
      <c r="B1333" s="1" t="s">
        <v>33</v>
      </c>
      <c r="C1333" s="1" t="s">
        <v>41</v>
      </c>
      <c r="D1333" s="1">
        <v>2018</v>
      </c>
      <c r="E1333" s="1" t="s">
        <v>2</v>
      </c>
      <c r="F1333" s="1">
        <v>5.6</v>
      </c>
    </row>
    <row r="1334" spans="1:6" x14ac:dyDescent="0.3">
      <c r="A1334" s="1" t="s">
        <v>39</v>
      </c>
      <c r="B1334" s="1" t="s">
        <v>33</v>
      </c>
      <c r="C1334" s="1" t="s">
        <v>42</v>
      </c>
      <c r="D1334" s="1">
        <v>2018</v>
      </c>
      <c r="E1334" s="1" t="s">
        <v>2</v>
      </c>
      <c r="F1334" s="1">
        <v>2.1</v>
      </c>
    </row>
    <row r="1335" spans="1:6" x14ac:dyDescent="0.3">
      <c r="A1335" s="1" t="s">
        <v>39</v>
      </c>
      <c r="B1335" s="1" t="s">
        <v>33</v>
      </c>
      <c r="C1335" s="1" t="s">
        <v>43</v>
      </c>
      <c r="D1335" s="1">
        <v>2018</v>
      </c>
      <c r="E1335" s="1" t="s">
        <v>2</v>
      </c>
      <c r="F1335" s="1">
        <v>2.4</v>
      </c>
    </row>
    <row r="1336" spans="1:6" x14ac:dyDescent="0.3">
      <c r="A1336" s="1" t="s">
        <v>39</v>
      </c>
      <c r="B1336" s="1" t="s">
        <v>33</v>
      </c>
      <c r="C1336" s="1" t="s">
        <v>44</v>
      </c>
      <c r="D1336" s="1">
        <v>2018</v>
      </c>
      <c r="E1336" s="1" t="s">
        <v>2</v>
      </c>
      <c r="F1336" s="1">
        <v>20.399999999999999</v>
      </c>
    </row>
    <row r="1337" spans="1:6" x14ac:dyDescent="0.3">
      <c r="A1337" s="1" t="s">
        <v>39</v>
      </c>
      <c r="B1337" s="1" t="s">
        <v>33</v>
      </c>
      <c r="C1337" s="1" t="s">
        <v>45</v>
      </c>
      <c r="D1337" s="1">
        <v>2018</v>
      </c>
      <c r="E1337" s="1" t="s">
        <v>2</v>
      </c>
      <c r="F1337" s="1">
        <v>0.6</v>
      </c>
    </row>
    <row r="1338" spans="1:6" x14ac:dyDescent="0.3">
      <c r="A1338" s="1" t="s">
        <v>39</v>
      </c>
      <c r="B1338" s="1" t="s">
        <v>33</v>
      </c>
      <c r="C1338" s="1" t="s">
        <v>46</v>
      </c>
      <c r="D1338" s="1">
        <v>2018</v>
      </c>
      <c r="E1338" s="1" t="s">
        <v>2</v>
      </c>
      <c r="F1338" s="1">
        <v>10</v>
      </c>
    </row>
    <row r="1339" spans="1:6" x14ac:dyDescent="0.3">
      <c r="A1339" s="1" t="s">
        <v>39</v>
      </c>
      <c r="B1339" s="1" t="s">
        <v>33</v>
      </c>
      <c r="C1339" s="1" t="s">
        <v>47</v>
      </c>
      <c r="D1339" s="1">
        <v>2018</v>
      </c>
      <c r="E1339" s="1" t="s">
        <v>2</v>
      </c>
      <c r="F1339" s="1">
        <v>12.5</v>
      </c>
    </row>
    <row r="1340" spans="1:6" x14ac:dyDescent="0.3">
      <c r="A1340" s="1" t="s">
        <v>39</v>
      </c>
      <c r="B1340" s="1" t="s">
        <v>33</v>
      </c>
      <c r="C1340" s="1" t="s">
        <v>48</v>
      </c>
      <c r="D1340" s="1">
        <v>2018</v>
      </c>
      <c r="E1340" s="1" t="s">
        <v>2</v>
      </c>
      <c r="F1340" s="1">
        <v>28.8</v>
      </c>
    </row>
    <row r="1341" spans="1:6" x14ac:dyDescent="0.3">
      <c r="A1341" s="1" t="s">
        <v>39</v>
      </c>
      <c r="B1341" s="1" t="s">
        <v>33</v>
      </c>
      <c r="C1341" s="1" t="s">
        <v>49</v>
      </c>
      <c r="D1341" s="1">
        <v>2018</v>
      </c>
      <c r="E1341" s="1" t="s">
        <v>2</v>
      </c>
      <c r="F1341" s="1">
        <v>18.899999999999999</v>
      </c>
    </row>
    <row r="1342" spans="1:6" x14ac:dyDescent="0.3">
      <c r="A1342" s="1" t="s">
        <v>39</v>
      </c>
      <c r="B1342" s="1" t="s">
        <v>33</v>
      </c>
      <c r="C1342" s="1" t="s">
        <v>50</v>
      </c>
      <c r="D1342" s="1">
        <v>2018</v>
      </c>
      <c r="E1342" s="1" t="s">
        <v>2</v>
      </c>
      <c r="F1342" s="1">
        <v>9.8000000000000007</v>
      </c>
    </row>
    <row r="1343" spans="1:6" x14ac:dyDescent="0.3">
      <c r="A1343" s="1" t="s">
        <v>39</v>
      </c>
      <c r="B1343" s="1" t="s">
        <v>33</v>
      </c>
      <c r="C1343" s="1" t="s">
        <v>51</v>
      </c>
      <c r="D1343" s="1">
        <v>2018</v>
      </c>
      <c r="E1343" s="1" t="s">
        <v>2</v>
      </c>
      <c r="F1343" s="1">
        <v>9</v>
      </c>
    </row>
    <row r="1344" spans="1:6" x14ac:dyDescent="0.3">
      <c r="A1344" s="1" t="s">
        <v>39</v>
      </c>
      <c r="B1344" s="1" t="s">
        <v>33</v>
      </c>
      <c r="C1344" s="1" t="s">
        <v>52</v>
      </c>
      <c r="D1344" s="1">
        <v>2018</v>
      </c>
      <c r="E1344" s="1" t="s">
        <v>2</v>
      </c>
      <c r="F1344" s="1">
        <v>22.799999999999997</v>
      </c>
    </row>
    <row r="1345" spans="1:6" x14ac:dyDescent="0.3">
      <c r="A1345" s="1" t="s">
        <v>39</v>
      </c>
      <c r="B1345" s="1" t="s">
        <v>33</v>
      </c>
      <c r="C1345" s="1" t="s">
        <v>53</v>
      </c>
      <c r="D1345" s="1">
        <v>2018</v>
      </c>
      <c r="E1345" s="1" t="s">
        <v>2</v>
      </c>
      <c r="F1345" s="1">
        <v>8</v>
      </c>
    </row>
    <row r="1346" spans="1:6" x14ac:dyDescent="0.3">
      <c r="A1346" s="1" t="s">
        <v>39</v>
      </c>
      <c r="B1346" s="1" t="s">
        <v>33</v>
      </c>
      <c r="C1346" s="1" t="s">
        <v>54</v>
      </c>
      <c r="D1346" s="1">
        <v>2018</v>
      </c>
      <c r="E1346" s="1" t="s">
        <v>2</v>
      </c>
      <c r="F1346" s="1">
        <v>2.1</v>
      </c>
    </row>
    <row r="1347" spans="1:6" x14ac:dyDescent="0.3">
      <c r="A1347" s="1" t="s">
        <v>39</v>
      </c>
      <c r="B1347" s="1" t="s">
        <v>33</v>
      </c>
      <c r="C1347" s="1" t="s">
        <v>55</v>
      </c>
      <c r="D1347" s="1">
        <v>2018</v>
      </c>
      <c r="E1347" s="1" t="s">
        <v>2</v>
      </c>
      <c r="F1347" s="1">
        <v>2.6999999999999997</v>
      </c>
    </row>
    <row r="1348" spans="1:6" x14ac:dyDescent="0.3">
      <c r="A1348" s="1" t="s">
        <v>39</v>
      </c>
      <c r="B1348" s="1" t="s">
        <v>33</v>
      </c>
      <c r="C1348" s="1" t="s">
        <v>56</v>
      </c>
      <c r="D1348" s="1">
        <v>2018</v>
      </c>
      <c r="E1348" s="1" t="s">
        <v>2</v>
      </c>
      <c r="F1348" s="1">
        <v>0.6</v>
      </c>
    </row>
    <row r="1349" spans="1:6" x14ac:dyDescent="0.3">
      <c r="A1349" s="1" t="s">
        <v>39</v>
      </c>
      <c r="B1349" s="1" t="s">
        <v>33</v>
      </c>
      <c r="C1349" s="1" t="s">
        <v>57</v>
      </c>
      <c r="D1349" s="1">
        <v>2018</v>
      </c>
      <c r="E1349" s="1" t="s">
        <v>2</v>
      </c>
      <c r="F1349" s="1">
        <v>1.2000000000000002</v>
      </c>
    </row>
    <row r="1350" spans="1:6" x14ac:dyDescent="0.3">
      <c r="A1350" s="1" t="s">
        <v>39</v>
      </c>
      <c r="B1350" s="1" t="s">
        <v>33</v>
      </c>
      <c r="C1350" s="1" t="s">
        <v>58</v>
      </c>
      <c r="D1350" s="1">
        <v>2018</v>
      </c>
      <c r="E1350" s="1" t="s">
        <v>2</v>
      </c>
      <c r="F1350" s="1">
        <v>1.5</v>
      </c>
    </row>
    <row r="1351" spans="1:6" x14ac:dyDescent="0.3">
      <c r="A1351" s="1" t="s">
        <v>39</v>
      </c>
      <c r="B1351" s="1" t="s">
        <v>34</v>
      </c>
      <c r="C1351" s="1" t="s">
        <v>40</v>
      </c>
      <c r="D1351" s="1">
        <v>2018</v>
      </c>
      <c r="E1351" s="1" t="s">
        <v>2</v>
      </c>
      <c r="F1351" s="1">
        <v>61.2</v>
      </c>
    </row>
    <row r="1352" spans="1:6" x14ac:dyDescent="0.3">
      <c r="A1352" s="1" t="s">
        <v>39</v>
      </c>
      <c r="B1352" s="1" t="s">
        <v>34</v>
      </c>
      <c r="C1352" s="1" t="s">
        <v>41</v>
      </c>
      <c r="D1352" s="1">
        <v>2018</v>
      </c>
      <c r="E1352" s="1" t="s">
        <v>2</v>
      </c>
      <c r="F1352" s="1">
        <v>5.6000000000000005</v>
      </c>
    </row>
    <row r="1353" spans="1:6" x14ac:dyDescent="0.3">
      <c r="A1353" s="1" t="s">
        <v>39</v>
      </c>
      <c r="B1353" s="1" t="s">
        <v>34</v>
      </c>
      <c r="C1353" s="1" t="s">
        <v>42</v>
      </c>
      <c r="D1353" s="1">
        <v>2018</v>
      </c>
      <c r="E1353" s="1" t="s">
        <v>2</v>
      </c>
      <c r="F1353" s="1">
        <v>2.3000000000000003</v>
      </c>
    </row>
    <row r="1354" spans="1:6" x14ac:dyDescent="0.3">
      <c r="A1354" s="1" t="s">
        <v>39</v>
      </c>
      <c r="B1354" s="1" t="s">
        <v>34</v>
      </c>
      <c r="C1354" s="1" t="s">
        <v>43</v>
      </c>
      <c r="D1354" s="1">
        <v>2018</v>
      </c>
      <c r="E1354" s="1" t="s">
        <v>2</v>
      </c>
      <c r="F1354" s="1">
        <v>2.5999999999999996</v>
      </c>
    </row>
    <row r="1355" spans="1:6" x14ac:dyDescent="0.3">
      <c r="A1355" s="1" t="s">
        <v>39</v>
      </c>
      <c r="B1355" s="1" t="s">
        <v>34</v>
      </c>
      <c r="C1355" s="1" t="s">
        <v>44</v>
      </c>
      <c r="D1355" s="1">
        <v>2018</v>
      </c>
      <c r="E1355" s="1" t="s">
        <v>2</v>
      </c>
      <c r="F1355" s="1">
        <v>14.3</v>
      </c>
    </row>
    <row r="1356" spans="1:6" x14ac:dyDescent="0.3">
      <c r="A1356" s="1" t="s">
        <v>39</v>
      </c>
      <c r="B1356" s="1" t="s">
        <v>34</v>
      </c>
      <c r="C1356" s="1" t="s">
        <v>45</v>
      </c>
      <c r="D1356" s="1">
        <v>2018</v>
      </c>
      <c r="E1356" s="1" t="s">
        <v>2</v>
      </c>
      <c r="F1356" s="1">
        <v>0.7</v>
      </c>
    </row>
    <row r="1357" spans="1:6" x14ac:dyDescent="0.3">
      <c r="A1357" s="1" t="s">
        <v>39</v>
      </c>
      <c r="B1357" s="1" t="s">
        <v>34</v>
      </c>
      <c r="C1357" s="1" t="s">
        <v>46</v>
      </c>
      <c r="D1357" s="1">
        <v>2018</v>
      </c>
      <c r="E1357" s="1" t="s">
        <v>2</v>
      </c>
      <c r="F1357" s="1">
        <v>7.5</v>
      </c>
    </row>
    <row r="1358" spans="1:6" x14ac:dyDescent="0.3">
      <c r="A1358" s="1" t="s">
        <v>39</v>
      </c>
      <c r="B1358" s="1" t="s">
        <v>34</v>
      </c>
      <c r="C1358" s="1" t="s">
        <v>47</v>
      </c>
      <c r="D1358" s="1">
        <v>2018</v>
      </c>
      <c r="E1358" s="1" t="s">
        <v>2</v>
      </c>
      <c r="F1358" s="1">
        <v>14.200000000000001</v>
      </c>
    </row>
    <row r="1359" spans="1:6" x14ac:dyDescent="0.3">
      <c r="A1359" s="1" t="s">
        <v>39</v>
      </c>
      <c r="B1359" s="1" t="s">
        <v>34</v>
      </c>
      <c r="C1359" s="1" t="s">
        <v>48</v>
      </c>
      <c r="D1359" s="1">
        <v>2018</v>
      </c>
      <c r="E1359" s="1" t="s">
        <v>2</v>
      </c>
      <c r="F1359" s="1">
        <v>19.2</v>
      </c>
    </row>
    <row r="1360" spans="1:6" x14ac:dyDescent="0.3">
      <c r="A1360" s="1" t="s">
        <v>39</v>
      </c>
      <c r="B1360" s="1" t="s">
        <v>34</v>
      </c>
      <c r="C1360" s="1" t="s">
        <v>49</v>
      </c>
      <c r="D1360" s="1">
        <v>2018</v>
      </c>
      <c r="E1360" s="1" t="s">
        <v>2</v>
      </c>
      <c r="F1360" s="1">
        <v>16.100000000000001</v>
      </c>
    </row>
    <row r="1361" spans="1:6" x14ac:dyDescent="0.3">
      <c r="A1361" s="1" t="s">
        <v>39</v>
      </c>
      <c r="B1361" s="1" t="s">
        <v>34</v>
      </c>
      <c r="C1361" s="1" t="s">
        <v>50</v>
      </c>
      <c r="D1361" s="1">
        <v>2018</v>
      </c>
      <c r="E1361" s="1" t="s">
        <v>2</v>
      </c>
      <c r="F1361" s="1">
        <v>7.8000000000000007</v>
      </c>
    </row>
    <row r="1362" spans="1:6" x14ac:dyDescent="0.3">
      <c r="A1362" s="1" t="s">
        <v>39</v>
      </c>
      <c r="B1362" s="1" t="s">
        <v>34</v>
      </c>
      <c r="C1362" s="1" t="s">
        <v>51</v>
      </c>
      <c r="D1362" s="1">
        <v>2018</v>
      </c>
      <c r="E1362" s="1" t="s">
        <v>2</v>
      </c>
      <c r="F1362" s="1">
        <v>6.5</v>
      </c>
    </row>
    <row r="1363" spans="1:6" x14ac:dyDescent="0.3">
      <c r="A1363" s="1" t="s">
        <v>39</v>
      </c>
      <c r="B1363" s="1" t="s">
        <v>34</v>
      </c>
      <c r="C1363" s="1" t="s">
        <v>52</v>
      </c>
      <c r="D1363" s="1">
        <v>2018</v>
      </c>
      <c r="E1363" s="1" t="s">
        <v>2</v>
      </c>
      <c r="F1363" s="1">
        <v>12.100000000000001</v>
      </c>
    </row>
    <row r="1364" spans="1:6" x14ac:dyDescent="0.3">
      <c r="A1364" s="1" t="s">
        <v>39</v>
      </c>
      <c r="B1364" s="1" t="s">
        <v>34</v>
      </c>
      <c r="C1364" s="1" t="s">
        <v>53</v>
      </c>
      <c r="D1364" s="1">
        <v>2018</v>
      </c>
      <c r="E1364" s="1" t="s">
        <v>2</v>
      </c>
      <c r="F1364" s="1">
        <v>6.8</v>
      </c>
    </row>
    <row r="1365" spans="1:6" x14ac:dyDescent="0.3">
      <c r="A1365" s="1" t="s">
        <v>39</v>
      </c>
      <c r="B1365" s="1" t="s">
        <v>34</v>
      </c>
      <c r="C1365" s="1" t="s">
        <v>54</v>
      </c>
      <c r="D1365" s="1">
        <v>2018</v>
      </c>
      <c r="E1365" s="1" t="s">
        <v>2</v>
      </c>
      <c r="F1365" s="1">
        <v>1.7</v>
      </c>
    </row>
    <row r="1366" spans="1:6" x14ac:dyDescent="0.3">
      <c r="A1366" s="1" t="s">
        <v>39</v>
      </c>
      <c r="B1366" s="1" t="s">
        <v>34</v>
      </c>
      <c r="C1366" s="1" t="s">
        <v>55</v>
      </c>
      <c r="D1366" s="1">
        <v>2018</v>
      </c>
      <c r="E1366" s="1" t="s">
        <v>2</v>
      </c>
      <c r="F1366" s="1">
        <v>4</v>
      </c>
    </row>
    <row r="1367" spans="1:6" x14ac:dyDescent="0.3">
      <c r="A1367" s="1" t="s">
        <v>39</v>
      </c>
      <c r="B1367" s="1" t="s">
        <v>34</v>
      </c>
      <c r="C1367" s="1" t="s">
        <v>56</v>
      </c>
      <c r="D1367" s="1">
        <v>2018</v>
      </c>
      <c r="E1367" s="1" t="s">
        <v>2</v>
      </c>
      <c r="F1367" s="1">
        <v>0.5</v>
      </c>
    </row>
    <row r="1368" spans="1:6" x14ac:dyDescent="0.3">
      <c r="A1368" s="1" t="s">
        <v>39</v>
      </c>
      <c r="B1368" s="1" t="s">
        <v>34</v>
      </c>
      <c r="C1368" s="1" t="s">
        <v>57</v>
      </c>
      <c r="D1368" s="1">
        <v>2018</v>
      </c>
      <c r="E1368" s="1" t="s">
        <v>2</v>
      </c>
      <c r="F1368" s="1">
        <v>1.5</v>
      </c>
    </row>
    <row r="1369" spans="1:6" x14ac:dyDescent="0.3">
      <c r="A1369" s="1" t="s">
        <v>39</v>
      </c>
      <c r="B1369" s="1" t="s">
        <v>34</v>
      </c>
      <c r="C1369" s="1" t="s">
        <v>58</v>
      </c>
      <c r="D1369" s="1">
        <v>2018</v>
      </c>
      <c r="E1369" s="1" t="s">
        <v>2</v>
      </c>
      <c r="F1369" s="1">
        <v>1.7000000000000002</v>
      </c>
    </row>
    <row r="1370" spans="1:6" x14ac:dyDescent="0.3">
      <c r="A1370" s="1" t="s">
        <v>37</v>
      </c>
      <c r="B1370" s="1" t="s">
        <v>5</v>
      </c>
      <c r="C1370" s="1" t="s">
        <v>40</v>
      </c>
      <c r="D1370" s="1">
        <v>2021</v>
      </c>
      <c r="E1370" s="1" t="s">
        <v>3</v>
      </c>
      <c r="F1370" s="1">
        <v>1734.7</v>
      </c>
    </row>
    <row r="1371" spans="1:6" x14ac:dyDescent="0.3">
      <c r="A1371" s="1" t="s">
        <v>37</v>
      </c>
      <c r="B1371" s="1" t="s">
        <v>5</v>
      </c>
      <c r="C1371" s="1" t="s">
        <v>41</v>
      </c>
      <c r="D1371" s="1">
        <v>2021</v>
      </c>
      <c r="E1371" s="1" t="s">
        <v>3</v>
      </c>
      <c r="F1371" s="1">
        <v>247.6</v>
      </c>
    </row>
    <row r="1372" spans="1:6" x14ac:dyDescent="0.3">
      <c r="A1372" s="1" t="s">
        <v>37</v>
      </c>
      <c r="B1372" s="1" t="s">
        <v>5</v>
      </c>
      <c r="C1372" s="1" t="s">
        <v>42</v>
      </c>
      <c r="D1372" s="1">
        <v>2021</v>
      </c>
      <c r="E1372" s="1" t="s">
        <v>3</v>
      </c>
      <c r="F1372" s="1">
        <v>161.9</v>
      </c>
    </row>
    <row r="1373" spans="1:6" x14ac:dyDescent="0.3">
      <c r="A1373" s="1" t="s">
        <v>37</v>
      </c>
      <c r="B1373" s="1" t="s">
        <v>5</v>
      </c>
      <c r="C1373" s="1" t="s">
        <v>43</v>
      </c>
      <c r="D1373" s="1">
        <v>2021</v>
      </c>
      <c r="E1373" s="1" t="s">
        <v>3</v>
      </c>
      <c r="F1373" s="1">
        <v>292.70000000000005</v>
      </c>
    </row>
    <row r="1374" spans="1:6" x14ac:dyDescent="0.3">
      <c r="A1374" s="1" t="s">
        <v>37</v>
      </c>
      <c r="B1374" s="1" t="s">
        <v>5</v>
      </c>
      <c r="C1374" s="1" t="s">
        <v>44</v>
      </c>
      <c r="D1374" s="1">
        <v>2021</v>
      </c>
      <c r="E1374" s="1" t="s">
        <v>3</v>
      </c>
      <c r="F1374" s="1">
        <v>469.09999999999997</v>
      </c>
    </row>
    <row r="1375" spans="1:6" x14ac:dyDescent="0.3">
      <c r="A1375" s="1" t="s">
        <v>37</v>
      </c>
      <c r="B1375" s="1" t="s">
        <v>5</v>
      </c>
      <c r="C1375" s="1" t="s">
        <v>45</v>
      </c>
      <c r="D1375" s="1">
        <v>2021</v>
      </c>
      <c r="E1375" s="1" t="s">
        <v>3</v>
      </c>
      <c r="F1375" s="1">
        <v>100</v>
      </c>
    </row>
    <row r="1376" spans="1:6" x14ac:dyDescent="0.3">
      <c r="A1376" s="1" t="s">
        <v>37</v>
      </c>
      <c r="B1376" s="1" t="s">
        <v>5</v>
      </c>
      <c r="C1376" s="1" t="s">
        <v>46</v>
      </c>
      <c r="D1376" s="1">
        <v>2021</v>
      </c>
      <c r="E1376" s="1" t="s">
        <v>3</v>
      </c>
      <c r="F1376" s="1">
        <v>443</v>
      </c>
    </row>
    <row r="1377" spans="1:6" x14ac:dyDescent="0.3">
      <c r="A1377" s="1" t="s">
        <v>37</v>
      </c>
      <c r="B1377" s="1" t="s">
        <v>5</v>
      </c>
      <c r="C1377" s="1" t="s">
        <v>47</v>
      </c>
      <c r="D1377" s="1">
        <v>2021</v>
      </c>
      <c r="E1377" s="1" t="s">
        <v>3</v>
      </c>
      <c r="F1377" s="1">
        <v>488.5</v>
      </c>
    </row>
    <row r="1378" spans="1:6" x14ac:dyDescent="0.3">
      <c r="A1378" s="1" t="s">
        <v>37</v>
      </c>
      <c r="B1378" s="1" t="s">
        <v>5</v>
      </c>
      <c r="C1378" s="1" t="s">
        <v>48</v>
      </c>
      <c r="D1378" s="1">
        <v>2021</v>
      </c>
      <c r="E1378" s="1" t="s">
        <v>3</v>
      </c>
      <c r="F1378" s="1">
        <v>1526.3</v>
      </c>
    </row>
    <row r="1379" spans="1:6" x14ac:dyDescent="0.3">
      <c r="A1379" s="1" t="s">
        <v>37</v>
      </c>
      <c r="B1379" s="1" t="s">
        <v>5</v>
      </c>
      <c r="C1379" s="1" t="s">
        <v>49</v>
      </c>
      <c r="D1379" s="1">
        <v>2021</v>
      </c>
      <c r="E1379" s="1" t="s">
        <v>3</v>
      </c>
      <c r="F1379" s="1">
        <v>1072.2</v>
      </c>
    </row>
    <row r="1380" spans="1:6" x14ac:dyDescent="0.3">
      <c r="A1380" s="1" t="s">
        <v>37</v>
      </c>
      <c r="B1380" s="1" t="s">
        <v>5</v>
      </c>
      <c r="C1380" s="1" t="s">
        <v>50</v>
      </c>
      <c r="D1380" s="1">
        <v>2021</v>
      </c>
      <c r="E1380" s="1" t="s">
        <v>3</v>
      </c>
      <c r="F1380" s="1">
        <v>239.3</v>
      </c>
    </row>
    <row r="1381" spans="1:6" x14ac:dyDescent="0.3">
      <c r="A1381" s="1" t="s">
        <v>37</v>
      </c>
      <c r="B1381" s="1" t="s">
        <v>5</v>
      </c>
      <c r="C1381" s="1" t="s">
        <v>51</v>
      </c>
      <c r="D1381" s="1">
        <v>2021</v>
      </c>
      <c r="E1381" s="1" t="s">
        <v>3</v>
      </c>
      <c r="F1381" s="1">
        <v>505.8</v>
      </c>
    </row>
    <row r="1382" spans="1:6" x14ac:dyDescent="0.3">
      <c r="A1382" s="1" t="s">
        <v>37</v>
      </c>
      <c r="B1382" s="1" t="s">
        <v>5</v>
      </c>
      <c r="C1382" s="1" t="s">
        <v>52</v>
      </c>
      <c r="D1382" s="1">
        <v>2021</v>
      </c>
      <c r="E1382" s="1" t="s">
        <v>3</v>
      </c>
      <c r="F1382" s="1">
        <v>1341.5</v>
      </c>
    </row>
    <row r="1383" spans="1:6" x14ac:dyDescent="0.3">
      <c r="A1383" s="1" t="s">
        <v>37</v>
      </c>
      <c r="B1383" s="1" t="s">
        <v>5</v>
      </c>
      <c r="C1383" s="1" t="s">
        <v>53</v>
      </c>
      <c r="D1383" s="1">
        <v>2021</v>
      </c>
      <c r="E1383" s="1" t="s">
        <v>3</v>
      </c>
      <c r="F1383" s="1">
        <v>335.8</v>
      </c>
    </row>
    <row r="1384" spans="1:6" x14ac:dyDescent="0.3">
      <c r="A1384" s="1" t="s">
        <v>37</v>
      </c>
      <c r="B1384" s="1" t="s">
        <v>5</v>
      </c>
      <c r="C1384" s="1" t="s">
        <v>54</v>
      </c>
      <c r="D1384" s="1">
        <v>2021</v>
      </c>
      <c r="E1384" s="1" t="s">
        <v>3</v>
      </c>
      <c r="F1384" s="1">
        <v>97</v>
      </c>
    </row>
    <row r="1385" spans="1:6" x14ac:dyDescent="0.3">
      <c r="A1385" s="1" t="s">
        <v>37</v>
      </c>
      <c r="B1385" s="1" t="s">
        <v>5</v>
      </c>
      <c r="C1385" s="1" t="s">
        <v>55</v>
      </c>
      <c r="D1385" s="1">
        <v>2021</v>
      </c>
      <c r="E1385" s="1" t="s">
        <v>3</v>
      </c>
      <c r="F1385" s="1">
        <v>276.39999999999998</v>
      </c>
    </row>
    <row r="1386" spans="1:6" x14ac:dyDescent="0.3">
      <c r="A1386" s="1" t="s">
        <v>37</v>
      </c>
      <c r="B1386" s="1" t="s">
        <v>5</v>
      </c>
      <c r="C1386" s="1" t="s">
        <v>56</v>
      </c>
      <c r="D1386" s="1">
        <v>2021</v>
      </c>
      <c r="E1386" s="1" t="s">
        <v>3</v>
      </c>
      <c r="F1386" s="1">
        <v>66.8</v>
      </c>
    </row>
    <row r="1387" spans="1:6" x14ac:dyDescent="0.3">
      <c r="A1387" s="1" t="s">
        <v>37</v>
      </c>
      <c r="B1387" s="1" t="s">
        <v>5</v>
      </c>
      <c r="C1387" s="1" t="s">
        <v>57</v>
      </c>
      <c r="D1387" s="1">
        <v>2021</v>
      </c>
      <c r="E1387" s="1" t="s">
        <v>3</v>
      </c>
      <c r="F1387" s="1">
        <v>19.5</v>
      </c>
    </row>
    <row r="1388" spans="1:6" x14ac:dyDescent="0.3">
      <c r="A1388" s="1" t="s">
        <v>37</v>
      </c>
      <c r="B1388" s="1" t="s">
        <v>5</v>
      </c>
      <c r="C1388" s="1" t="s">
        <v>58</v>
      </c>
      <c r="D1388" s="1">
        <v>2021</v>
      </c>
      <c r="E1388" s="1" t="s">
        <v>3</v>
      </c>
      <c r="F1388" s="1">
        <v>14.7</v>
      </c>
    </row>
    <row r="1389" spans="1:6" x14ac:dyDescent="0.3">
      <c r="A1389" s="1" t="s">
        <v>37</v>
      </c>
      <c r="B1389" s="1" t="s">
        <v>33</v>
      </c>
      <c r="C1389" s="1" t="s">
        <v>40</v>
      </c>
      <c r="D1389" s="1">
        <v>2021</v>
      </c>
      <c r="E1389" s="1" t="s">
        <v>3</v>
      </c>
      <c r="F1389" s="1">
        <v>1043.0999999999999</v>
      </c>
    </row>
    <row r="1390" spans="1:6" x14ac:dyDescent="0.3">
      <c r="A1390" s="1" t="s">
        <v>37</v>
      </c>
      <c r="B1390" s="1" t="s">
        <v>33</v>
      </c>
      <c r="C1390" s="1" t="s">
        <v>41</v>
      </c>
      <c r="D1390" s="1">
        <v>2021</v>
      </c>
      <c r="E1390" s="1" t="s">
        <v>3</v>
      </c>
      <c r="F1390" s="1">
        <v>143.4</v>
      </c>
    </row>
    <row r="1391" spans="1:6" x14ac:dyDescent="0.3">
      <c r="A1391" s="1" t="s">
        <v>37</v>
      </c>
      <c r="B1391" s="1" t="s">
        <v>33</v>
      </c>
      <c r="C1391" s="1" t="s">
        <v>42</v>
      </c>
      <c r="D1391" s="1">
        <v>2021</v>
      </c>
      <c r="E1391" s="1" t="s">
        <v>3</v>
      </c>
      <c r="F1391" s="1">
        <v>90.3</v>
      </c>
    </row>
    <row r="1392" spans="1:6" x14ac:dyDescent="0.3">
      <c r="A1392" s="1" t="s">
        <v>37</v>
      </c>
      <c r="B1392" s="1" t="s">
        <v>33</v>
      </c>
      <c r="C1392" s="1" t="s">
        <v>43</v>
      </c>
      <c r="D1392" s="1">
        <v>2021</v>
      </c>
      <c r="E1392" s="1" t="s">
        <v>3</v>
      </c>
      <c r="F1392" s="1">
        <v>168.5</v>
      </c>
    </row>
    <row r="1393" spans="1:6" x14ac:dyDescent="0.3">
      <c r="A1393" s="1" t="s">
        <v>37</v>
      </c>
      <c r="B1393" s="1" t="s">
        <v>33</v>
      </c>
      <c r="C1393" s="1" t="s">
        <v>44</v>
      </c>
      <c r="D1393" s="1">
        <v>2021</v>
      </c>
      <c r="E1393" s="1" t="s">
        <v>3</v>
      </c>
      <c r="F1393" s="1">
        <v>259.89999999999998</v>
      </c>
    </row>
    <row r="1394" spans="1:6" x14ac:dyDescent="0.3">
      <c r="A1394" s="1" t="s">
        <v>37</v>
      </c>
      <c r="B1394" s="1" t="s">
        <v>33</v>
      </c>
      <c r="C1394" s="1" t="s">
        <v>45</v>
      </c>
      <c r="D1394" s="1">
        <v>2021</v>
      </c>
      <c r="E1394" s="1" t="s">
        <v>3</v>
      </c>
      <c r="F1394" s="1">
        <v>58.5</v>
      </c>
    </row>
    <row r="1395" spans="1:6" x14ac:dyDescent="0.3">
      <c r="A1395" s="1" t="s">
        <v>37</v>
      </c>
      <c r="B1395" s="1" t="s">
        <v>33</v>
      </c>
      <c r="C1395" s="1" t="s">
        <v>46</v>
      </c>
      <c r="D1395" s="1">
        <v>2021</v>
      </c>
      <c r="E1395" s="1" t="s">
        <v>3</v>
      </c>
      <c r="F1395" s="1">
        <v>274.7</v>
      </c>
    </row>
    <row r="1396" spans="1:6" x14ac:dyDescent="0.3">
      <c r="A1396" s="1" t="s">
        <v>37</v>
      </c>
      <c r="B1396" s="1" t="s">
        <v>33</v>
      </c>
      <c r="C1396" s="1" t="s">
        <v>47</v>
      </c>
      <c r="D1396" s="1">
        <v>2021</v>
      </c>
      <c r="E1396" s="1" t="s">
        <v>3</v>
      </c>
      <c r="F1396" s="1">
        <v>296.2</v>
      </c>
    </row>
    <row r="1397" spans="1:6" x14ac:dyDescent="0.3">
      <c r="A1397" s="1" t="s">
        <v>37</v>
      </c>
      <c r="B1397" s="1" t="s">
        <v>33</v>
      </c>
      <c r="C1397" s="1" t="s">
        <v>48</v>
      </c>
      <c r="D1397" s="1">
        <v>2021</v>
      </c>
      <c r="E1397" s="1" t="s">
        <v>3</v>
      </c>
      <c r="F1397" s="1">
        <v>854.5</v>
      </c>
    </row>
    <row r="1398" spans="1:6" x14ac:dyDescent="0.3">
      <c r="A1398" s="1" t="s">
        <v>37</v>
      </c>
      <c r="B1398" s="1" t="s">
        <v>33</v>
      </c>
      <c r="C1398" s="1" t="s">
        <v>49</v>
      </c>
      <c r="D1398" s="1">
        <v>2021</v>
      </c>
      <c r="E1398" s="1" t="s">
        <v>3</v>
      </c>
      <c r="F1398" s="1">
        <v>627.1</v>
      </c>
    </row>
    <row r="1399" spans="1:6" x14ac:dyDescent="0.3">
      <c r="A1399" s="1" t="s">
        <v>37</v>
      </c>
      <c r="B1399" s="1" t="s">
        <v>33</v>
      </c>
      <c r="C1399" s="1" t="s">
        <v>50</v>
      </c>
      <c r="D1399" s="1">
        <v>2021</v>
      </c>
      <c r="E1399" s="1" t="s">
        <v>3</v>
      </c>
      <c r="F1399" s="1">
        <v>145.9</v>
      </c>
    </row>
    <row r="1400" spans="1:6" x14ac:dyDescent="0.3">
      <c r="A1400" s="1" t="s">
        <v>37</v>
      </c>
      <c r="B1400" s="1" t="s">
        <v>33</v>
      </c>
      <c r="C1400" s="1" t="s">
        <v>51</v>
      </c>
      <c r="D1400" s="1">
        <v>2021</v>
      </c>
      <c r="E1400" s="1" t="s">
        <v>3</v>
      </c>
      <c r="F1400" s="1">
        <v>294</v>
      </c>
    </row>
    <row r="1401" spans="1:6" x14ac:dyDescent="0.3">
      <c r="A1401" s="1" t="s">
        <v>37</v>
      </c>
      <c r="B1401" s="1" t="s">
        <v>33</v>
      </c>
      <c r="C1401" s="1" t="s">
        <v>52</v>
      </c>
      <c r="D1401" s="1">
        <v>2021</v>
      </c>
      <c r="E1401" s="1" t="s">
        <v>3</v>
      </c>
      <c r="F1401" s="1">
        <v>728.6</v>
      </c>
    </row>
    <row r="1402" spans="1:6" x14ac:dyDescent="0.3">
      <c r="A1402" s="1" t="s">
        <v>37</v>
      </c>
      <c r="B1402" s="1" t="s">
        <v>33</v>
      </c>
      <c r="C1402" s="1" t="s">
        <v>53</v>
      </c>
      <c r="D1402" s="1">
        <v>2021</v>
      </c>
      <c r="E1402" s="1" t="s">
        <v>3</v>
      </c>
      <c r="F1402" s="1">
        <v>199.2</v>
      </c>
    </row>
    <row r="1403" spans="1:6" x14ac:dyDescent="0.3">
      <c r="A1403" s="1" t="s">
        <v>37</v>
      </c>
      <c r="B1403" s="1" t="s">
        <v>33</v>
      </c>
      <c r="C1403" s="1" t="s">
        <v>54</v>
      </c>
      <c r="D1403" s="1">
        <v>2021</v>
      </c>
      <c r="E1403" s="1" t="s">
        <v>3</v>
      </c>
      <c r="F1403" s="1">
        <v>57</v>
      </c>
    </row>
    <row r="1404" spans="1:6" x14ac:dyDescent="0.3">
      <c r="A1404" s="1" t="s">
        <v>37</v>
      </c>
      <c r="B1404" s="1" t="s">
        <v>33</v>
      </c>
      <c r="C1404" s="1" t="s">
        <v>55</v>
      </c>
      <c r="D1404" s="1">
        <v>2021</v>
      </c>
      <c r="E1404" s="1" t="s">
        <v>3</v>
      </c>
      <c r="F1404" s="1">
        <v>152.69999999999999</v>
      </c>
    </row>
    <row r="1405" spans="1:6" x14ac:dyDescent="0.3">
      <c r="A1405" s="1" t="s">
        <v>37</v>
      </c>
      <c r="B1405" s="1" t="s">
        <v>33</v>
      </c>
      <c r="C1405" s="1" t="s">
        <v>56</v>
      </c>
      <c r="D1405" s="1">
        <v>2021</v>
      </c>
      <c r="E1405" s="1" t="s">
        <v>3</v>
      </c>
      <c r="F1405" s="1">
        <v>39.599999999999994</v>
      </c>
    </row>
    <row r="1406" spans="1:6" x14ac:dyDescent="0.3">
      <c r="A1406" s="1" t="s">
        <v>37</v>
      </c>
      <c r="B1406" s="1" t="s">
        <v>33</v>
      </c>
      <c r="C1406" s="1" t="s">
        <v>57</v>
      </c>
      <c r="D1406" s="1">
        <v>2021</v>
      </c>
      <c r="E1406" s="1" t="s">
        <v>3</v>
      </c>
      <c r="F1406" s="1">
        <v>12</v>
      </c>
    </row>
    <row r="1407" spans="1:6" x14ac:dyDescent="0.3">
      <c r="A1407" s="1" t="s">
        <v>37</v>
      </c>
      <c r="B1407" s="1" t="s">
        <v>33</v>
      </c>
      <c r="C1407" s="1" t="s">
        <v>58</v>
      </c>
      <c r="D1407" s="1">
        <v>2021</v>
      </c>
      <c r="E1407" s="1" t="s">
        <v>3</v>
      </c>
      <c r="F1407" s="1">
        <v>9.8000000000000007</v>
      </c>
    </row>
    <row r="1408" spans="1:6" x14ac:dyDescent="0.3">
      <c r="A1408" s="1" t="s">
        <v>37</v>
      </c>
      <c r="B1408" s="1" t="s">
        <v>34</v>
      </c>
      <c r="C1408" s="1" t="s">
        <v>40</v>
      </c>
      <c r="D1408" s="1">
        <v>2021</v>
      </c>
      <c r="E1408" s="1" t="s">
        <v>3</v>
      </c>
      <c r="F1408" s="1">
        <v>691.7</v>
      </c>
    </row>
    <row r="1409" spans="1:6" x14ac:dyDescent="0.3">
      <c r="A1409" s="1" t="s">
        <v>37</v>
      </c>
      <c r="B1409" s="1" t="s">
        <v>34</v>
      </c>
      <c r="C1409" s="1" t="s">
        <v>41</v>
      </c>
      <c r="D1409" s="1">
        <v>2021</v>
      </c>
      <c r="E1409" s="1" t="s">
        <v>3</v>
      </c>
      <c r="F1409" s="1">
        <v>104.1</v>
      </c>
    </row>
    <row r="1410" spans="1:6" x14ac:dyDescent="0.3">
      <c r="A1410" s="1" t="s">
        <v>37</v>
      </c>
      <c r="B1410" s="1" t="s">
        <v>34</v>
      </c>
      <c r="C1410" s="1" t="s">
        <v>42</v>
      </c>
      <c r="D1410" s="1">
        <v>2021</v>
      </c>
      <c r="E1410" s="1" t="s">
        <v>3</v>
      </c>
      <c r="F1410" s="1">
        <v>71.599999999999994</v>
      </c>
    </row>
    <row r="1411" spans="1:6" x14ac:dyDescent="0.3">
      <c r="A1411" s="1" t="s">
        <v>37</v>
      </c>
      <c r="B1411" s="1" t="s">
        <v>34</v>
      </c>
      <c r="C1411" s="1" t="s">
        <v>43</v>
      </c>
      <c r="D1411" s="1">
        <v>2021</v>
      </c>
      <c r="E1411" s="1" t="s">
        <v>3</v>
      </c>
      <c r="F1411" s="1">
        <v>124.2</v>
      </c>
    </row>
    <row r="1412" spans="1:6" x14ac:dyDescent="0.3">
      <c r="A1412" s="1" t="s">
        <v>37</v>
      </c>
      <c r="B1412" s="1" t="s">
        <v>34</v>
      </c>
      <c r="C1412" s="1" t="s">
        <v>44</v>
      </c>
      <c r="D1412" s="1">
        <v>2021</v>
      </c>
      <c r="E1412" s="1" t="s">
        <v>3</v>
      </c>
      <c r="F1412" s="1">
        <v>209.2</v>
      </c>
    </row>
    <row r="1413" spans="1:6" x14ac:dyDescent="0.3">
      <c r="A1413" s="1" t="s">
        <v>37</v>
      </c>
      <c r="B1413" s="1" t="s">
        <v>34</v>
      </c>
      <c r="C1413" s="1" t="s">
        <v>45</v>
      </c>
      <c r="D1413" s="1">
        <v>2021</v>
      </c>
      <c r="E1413" s="1" t="s">
        <v>3</v>
      </c>
      <c r="F1413" s="1">
        <v>41.4</v>
      </c>
    </row>
    <row r="1414" spans="1:6" x14ac:dyDescent="0.3">
      <c r="A1414" s="1" t="s">
        <v>37</v>
      </c>
      <c r="B1414" s="1" t="s">
        <v>34</v>
      </c>
      <c r="C1414" s="1" t="s">
        <v>46</v>
      </c>
      <c r="D1414" s="1">
        <v>2021</v>
      </c>
      <c r="E1414" s="1" t="s">
        <v>3</v>
      </c>
      <c r="F1414" s="1">
        <v>168.3</v>
      </c>
    </row>
    <row r="1415" spans="1:6" x14ac:dyDescent="0.3">
      <c r="A1415" s="1" t="s">
        <v>37</v>
      </c>
      <c r="B1415" s="1" t="s">
        <v>34</v>
      </c>
      <c r="C1415" s="1" t="s">
        <v>47</v>
      </c>
      <c r="D1415" s="1">
        <v>2021</v>
      </c>
      <c r="E1415" s="1" t="s">
        <v>3</v>
      </c>
      <c r="F1415" s="1">
        <v>192.2</v>
      </c>
    </row>
    <row r="1416" spans="1:6" x14ac:dyDescent="0.3">
      <c r="A1416" s="1" t="s">
        <v>37</v>
      </c>
      <c r="B1416" s="1" t="s">
        <v>34</v>
      </c>
      <c r="C1416" s="1" t="s">
        <v>48</v>
      </c>
      <c r="D1416" s="1">
        <v>2021</v>
      </c>
      <c r="E1416" s="1" t="s">
        <v>3</v>
      </c>
      <c r="F1416" s="1">
        <v>671.8</v>
      </c>
    </row>
    <row r="1417" spans="1:6" x14ac:dyDescent="0.3">
      <c r="A1417" s="1" t="s">
        <v>37</v>
      </c>
      <c r="B1417" s="1" t="s">
        <v>34</v>
      </c>
      <c r="C1417" s="1" t="s">
        <v>49</v>
      </c>
      <c r="D1417" s="1">
        <v>2021</v>
      </c>
      <c r="E1417" s="1" t="s">
        <v>3</v>
      </c>
      <c r="F1417" s="1">
        <v>445.1</v>
      </c>
    </row>
    <row r="1418" spans="1:6" x14ac:dyDescent="0.3">
      <c r="A1418" s="1" t="s">
        <v>37</v>
      </c>
      <c r="B1418" s="1" t="s">
        <v>34</v>
      </c>
      <c r="C1418" s="1" t="s">
        <v>50</v>
      </c>
      <c r="D1418" s="1">
        <v>2021</v>
      </c>
      <c r="E1418" s="1" t="s">
        <v>3</v>
      </c>
      <c r="F1418" s="1">
        <v>93.4</v>
      </c>
    </row>
    <row r="1419" spans="1:6" x14ac:dyDescent="0.3">
      <c r="A1419" s="1" t="s">
        <v>37</v>
      </c>
      <c r="B1419" s="1" t="s">
        <v>34</v>
      </c>
      <c r="C1419" s="1" t="s">
        <v>51</v>
      </c>
      <c r="D1419" s="1">
        <v>2021</v>
      </c>
      <c r="E1419" s="1" t="s">
        <v>3</v>
      </c>
      <c r="F1419" s="1">
        <v>211.8</v>
      </c>
    </row>
    <row r="1420" spans="1:6" x14ac:dyDescent="0.3">
      <c r="A1420" s="1" t="s">
        <v>37</v>
      </c>
      <c r="B1420" s="1" t="s">
        <v>34</v>
      </c>
      <c r="C1420" s="1" t="s">
        <v>52</v>
      </c>
      <c r="D1420" s="1">
        <v>2021</v>
      </c>
      <c r="E1420" s="1" t="s">
        <v>3</v>
      </c>
      <c r="F1420" s="1">
        <v>612.9</v>
      </c>
    </row>
    <row r="1421" spans="1:6" x14ac:dyDescent="0.3">
      <c r="A1421" s="1" t="s">
        <v>37</v>
      </c>
      <c r="B1421" s="1" t="s">
        <v>34</v>
      </c>
      <c r="C1421" s="1" t="s">
        <v>53</v>
      </c>
      <c r="D1421" s="1">
        <v>2021</v>
      </c>
      <c r="E1421" s="1" t="s">
        <v>3</v>
      </c>
      <c r="F1421" s="1">
        <v>136.5</v>
      </c>
    </row>
    <row r="1422" spans="1:6" x14ac:dyDescent="0.3">
      <c r="A1422" s="1" t="s">
        <v>37</v>
      </c>
      <c r="B1422" s="1" t="s">
        <v>34</v>
      </c>
      <c r="C1422" s="1" t="s">
        <v>54</v>
      </c>
      <c r="D1422" s="1">
        <v>2021</v>
      </c>
      <c r="E1422" s="1" t="s">
        <v>3</v>
      </c>
      <c r="F1422" s="1">
        <v>39.9</v>
      </c>
    </row>
    <row r="1423" spans="1:6" x14ac:dyDescent="0.3">
      <c r="A1423" s="1" t="s">
        <v>37</v>
      </c>
      <c r="B1423" s="1" t="s">
        <v>34</v>
      </c>
      <c r="C1423" s="1" t="s">
        <v>55</v>
      </c>
      <c r="D1423" s="1">
        <v>2021</v>
      </c>
      <c r="E1423" s="1" t="s">
        <v>3</v>
      </c>
      <c r="F1423" s="1">
        <v>123.69999999999999</v>
      </c>
    </row>
    <row r="1424" spans="1:6" x14ac:dyDescent="0.3">
      <c r="A1424" s="1" t="s">
        <v>37</v>
      </c>
      <c r="B1424" s="1" t="s">
        <v>34</v>
      </c>
      <c r="C1424" s="1" t="s">
        <v>56</v>
      </c>
      <c r="D1424" s="1">
        <v>2021</v>
      </c>
      <c r="E1424" s="1" t="s">
        <v>3</v>
      </c>
      <c r="F1424" s="1">
        <v>27.299999999999997</v>
      </c>
    </row>
    <row r="1425" spans="1:6" x14ac:dyDescent="0.3">
      <c r="A1425" s="1" t="s">
        <v>37</v>
      </c>
      <c r="B1425" s="1" t="s">
        <v>34</v>
      </c>
      <c r="C1425" s="1" t="s">
        <v>57</v>
      </c>
      <c r="D1425" s="1">
        <v>2021</v>
      </c>
      <c r="E1425" s="1" t="s">
        <v>3</v>
      </c>
      <c r="F1425" s="1">
        <v>7.5</v>
      </c>
    </row>
    <row r="1426" spans="1:6" x14ac:dyDescent="0.3">
      <c r="A1426" s="1" t="s">
        <v>37</v>
      </c>
      <c r="B1426" s="1" t="s">
        <v>34</v>
      </c>
      <c r="C1426" s="1" t="s">
        <v>58</v>
      </c>
      <c r="D1426" s="1">
        <v>2021</v>
      </c>
      <c r="E1426" s="1" t="s">
        <v>3</v>
      </c>
      <c r="F1426" s="1">
        <v>5</v>
      </c>
    </row>
    <row r="1427" spans="1:6" x14ac:dyDescent="0.3">
      <c r="A1427" s="1" t="s">
        <v>38</v>
      </c>
      <c r="B1427" s="1" t="s">
        <v>5</v>
      </c>
      <c r="C1427" s="1" t="s">
        <v>40</v>
      </c>
      <c r="D1427" s="1">
        <v>2021</v>
      </c>
      <c r="E1427" s="1" t="s">
        <v>3</v>
      </c>
      <c r="F1427" s="1">
        <v>1286.5999999999999</v>
      </c>
    </row>
    <row r="1428" spans="1:6" x14ac:dyDescent="0.3">
      <c r="A1428" s="1" t="s">
        <v>38</v>
      </c>
      <c r="B1428" s="1" t="s">
        <v>5</v>
      </c>
      <c r="C1428" s="1" t="s">
        <v>41</v>
      </c>
      <c r="D1428" s="1">
        <v>2021</v>
      </c>
      <c r="E1428" s="1" t="s">
        <v>3</v>
      </c>
      <c r="F1428" s="1">
        <v>217.89999999999998</v>
      </c>
    </row>
    <row r="1429" spans="1:6" x14ac:dyDescent="0.3">
      <c r="A1429" s="1" t="s">
        <v>38</v>
      </c>
      <c r="B1429" s="1" t="s">
        <v>5</v>
      </c>
      <c r="C1429" s="1" t="s">
        <v>42</v>
      </c>
      <c r="D1429" s="1">
        <v>2021</v>
      </c>
      <c r="E1429" s="1" t="s">
        <v>3</v>
      </c>
      <c r="F1429" s="1">
        <v>136.19999999999999</v>
      </c>
    </row>
    <row r="1430" spans="1:6" x14ac:dyDescent="0.3">
      <c r="A1430" s="1" t="s">
        <v>38</v>
      </c>
      <c r="B1430" s="1" t="s">
        <v>5</v>
      </c>
      <c r="C1430" s="1" t="s">
        <v>43</v>
      </c>
      <c r="D1430" s="1">
        <v>2021</v>
      </c>
      <c r="E1430" s="1" t="s">
        <v>3</v>
      </c>
      <c r="F1430" s="1">
        <v>239</v>
      </c>
    </row>
    <row r="1431" spans="1:6" x14ac:dyDescent="0.3">
      <c r="A1431" s="1" t="s">
        <v>38</v>
      </c>
      <c r="B1431" s="1" t="s">
        <v>5</v>
      </c>
      <c r="C1431" s="1" t="s">
        <v>44</v>
      </c>
      <c r="D1431" s="1">
        <v>2021</v>
      </c>
      <c r="E1431" s="1" t="s">
        <v>3</v>
      </c>
      <c r="F1431" s="1">
        <v>338.9</v>
      </c>
    </row>
    <row r="1432" spans="1:6" x14ac:dyDescent="0.3">
      <c r="A1432" s="1" t="s">
        <v>38</v>
      </c>
      <c r="B1432" s="1" t="s">
        <v>5</v>
      </c>
      <c r="C1432" s="1" t="s">
        <v>45</v>
      </c>
      <c r="D1432" s="1">
        <v>2021</v>
      </c>
      <c r="E1432" s="1" t="s">
        <v>3</v>
      </c>
      <c r="F1432" s="1">
        <v>84.4</v>
      </c>
    </row>
    <row r="1433" spans="1:6" x14ac:dyDescent="0.3">
      <c r="A1433" s="1" t="s">
        <v>38</v>
      </c>
      <c r="B1433" s="1" t="s">
        <v>5</v>
      </c>
      <c r="C1433" s="1" t="s">
        <v>46</v>
      </c>
      <c r="D1433" s="1">
        <v>2021</v>
      </c>
      <c r="E1433" s="1" t="s">
        <v>3</v>
      </c>
      <c r="F1433" s="1">
        <v>384.2</v>
      </c>
    </row>
    <row r="1434" spans="1:6" x14ac:dyDescent="0.3">
      <c r="A1434" s="1" t="s">
        <v>38</v>
      </c>
      <c r="B1434" s="1" t="s">
        <v>5</v>
      </c>
      <c r="C1434" s="1" t="s">
        <v>47</v>
      </c>
      <c r="D1434" s="1">
        <v>2021</v>
      </c>
      <c r="E1434" s="1" t="s">
        <v>3</v>
      </c>
      <c r="F1434" s="1">
        <v>403.90000000000003</v>
      </c>
    </row>
    <row r="1435" spans="1:6" x14ac:dyDescent="0.3">
      <c r="A1435" s="1" t="s">
        <v>38</v>
      </c>
      <c r="B1435" s="1" t="s">
        <v>5</v>
      </c>
      <c r="C1435" s="1" t="s">
        <v>48</v>
      </c>
      <c r="D1435" s="1">
        <v>2021</v>
      </c>
      <c r="E1435" s="1" t="s">
        <v>3</v>
      </c>
      <c r="F1435" s="1">
        <v>1286.5999999999999</v>
      </c>
    </row>
    <row r="1436" spans="1:6" x14ac:dyDescent="0.3">
      <c r="A1436" s="1" t="s">
        <v>38</v>
      </c>
      <c r="B1436" s="1" t="s">
        <v>5</v>
      </c>
      <c r="C1436" s="1" t="s">
        <v>49</v>
      </c>
      <c r="D1436" s="1">
        <v>2021</v>
      </c>
      <c r="E1436" s="1" t="s">
        <v>3</v>
      </c>
      <c r="F1436" s="1">
        <v>855.6</v>
      </c>
    </row>
    <row r="1437" spans="1:6" x14ac:dyDescent="0.3">
      <c r="A1437" s="1" t="s">
        <v>38</v>
      </c>
      <c r="B1437" s="1" t="s">
        <v>5</v>
      </c>
      <c r="C1437" s="1" t="s">
        <v>50</v>
      </c>
      <c r="D1437" s="1">
        <v>2021</v>
      </c>
      <c r="E1437" s="1" t="s">
        <v>3</v>
      </c>
      <c r="F1437" s="1">
        <v>188.5</v>
      </c>
    </row>
    <row r="1438" spans="1:6" x14ac:dyDescent="0.3">
      <c r="A1438" s="1" t="s">
        <v>38</v>
      </c>
      <c r="B1438" s="1" t="s">
        <v>5</v>
      </c>
      <c r="C1438" s="1" t="s">
        <v>51</v>
      </c>
      <c r="D1438" s="1">
        <v>2021</v>
      </c>
      <c r="E1438" s="1" t="s">
        <v>3</v>
      </c>
      <c r="F1438" s="1">
        <v>434.6</v>
      </c>
    </row>
    <row r="1439" spans="1:6" x14ac:dyDescent="0.3">
      <c r="A1439" s="1" t="s">
        <v>38</v>
      </c>
      <c r="B1439" s="1" t="s">
        <v>5</v>
      </c>
      <c r="C1439" s="1" t="s">
        <v>52</v>
      </c>
      <c r="D1439" s="1">
        <v>2021</v>
      </c>
      <c r="E1439" s="1" t="s">
        <v>3</v>
      </c>
      <c r="F1439" s="1">
        <v>1134.4000000000001</v>
      </c>
    </row>
    <row r="1440" spans="1:6" x14ac:dyDescent="0.3">
      <c r="A1440" s="1" t="s">
        <v>38</v>
      </c>
      <c r="B1440" s="1" t="s">
        <v>5</v>
      </c>
      <c r="C1440" s="1" t="s">
        <v>53</v>
      </c>
      <c r="D1440" s="1">
        <v>2021</v>
      </c>
      <c r="E1440" s="1" t="s">
        <v>3</v>
      </c>
      <c r="F1440" s="1">
        <v>278</v>
      </c>
    </row>
    <row r="1441" spans="1:6" x14ac:dyDescent="0.3">
      <c r="A1441" s="1" t="s">
        <v>38</v>
      </c>
      <c r="B1441" s="1" t="s">
        <v>5</v>
      </c>
      <c r="C1441" s="1" t="s">
        <v>54</v>
      </c>
      <c r="D1441" s="1">
        <v>2021</v>
      </c>
      <c r="E1441" s="1" t="s">
        <v>3</v>
      </c>
      <c r="F1441" s="1">
        <v>84.2</v>
      </c>
    </row>
    <row r="1442" spans="1:6" x14ac:dyDescent="0.3">
      <c r="A1442" s="1" t="s">
        <v>38</v>
      </c>
      <c r="B1442" s="1" t="s">
        <v>5</v>
      </c>
      <c r="C1442" s="1" t="s">
        <v>55</v>
      </c>
      <c r="D1442" s="1">
        <v>2021</v>
      </c>
      <c r="E1442" s="1" t="s">
        <v>3</v>
      </c>
      <c r="F1442" s="1">
        <v>233.5</v>
      </c>
    </row>
    <row r="1443" spans="1:6" x14ac:dyDescent="0.3">
      <c r="A1443" s="1" t="s">
        <v>38</v>
      </c>
      <c r="B1443" s="1" t="s">
        <v>5</v>
      </c>
      <c r="C1443" s="1" t="s">
        <v>56</v>
      </c>
      <c r="D1443" s="1">
        <v>2021</v>
      </c>
      <c r="E1443" s="1" t="s">
        <v>3</v>
      </c>
      <c r="F1443" s="1">
        <v>56.599999999999994</v>
      </c>
    </row>
    <row r="1444" spans="1:6" x14ac:dyDescent="0.3">
      <c r="A1444" s="1" t="s">
        <v>38</v>
      </c>
      <c r="B1444" s="1" t="s">
        <v>5</v>
      </c>
      <c r="C1444" s="1" t="s">
        <v>57</v>
      </c>
      <c r="D1444" s="1">
        <v>2021</v>
      </c>
      <c r="E1444" s="1" t="s">
        <v>3</v>
      </c>
      <c r="F1444" s="1">
        <v>13.9</v>
      </c>
    </row>
    <row r="1445" spans="1:6" x14ac:dyDescent="0.3">
      <c r="A1445" s="1" t="s">
        <v>38</v>
      </c>
      <c r="B1445" s="1" t="s">
        <v>5</v>
      </c>
      <c r="C1445" s="1" t="s">
        <v>58</v>
      </c>
      <c r="D1445" s="1">
        <v>2021</v>
      </c>
      <c r="E1445" s="1" t="s">
        <v>3</v>
      </c>
      <c r="F1445" s="1">
        <v>11.2</v>
      </c>
    </row>
    <row r="1446" spans="1:6" x14ac:dyDescent="0.3">
      <c r="A1446" s="1" t="s">
        <v>38</v>
      </c>
      <c r="B1446" s="1" t="s">
        <v>33</v>
      </c>
      <c r="C1446" s="1" t="s">
        <v>40</v>
      </c>
      <c r="D1446" s="1">
        <v>2021</v>
      </c>
      <c r="E1446" s="1" t="s">
        <v>3</v>
      </c>
      <c r="F1446" s="1">
        <v>820.40000000000009</v>
      </c>
    </row>
    <row r="1447" spans="1:6" x14ac:dyDescent="0.3">
      <c r="A1447" s="1" t="s">
        <v>38</v>
      </c>
      <c r="B1447" s="1" t="s">
        <v>33</v>
      </c>
      <c r="C1447" s="1" t="s">
        <v>41</v>
      </c>
      <c r="D1447" s="1">
        <v>2021</v>
      </c>
      <c r="E1447" s="1" t="s">
        <v>3</v>
      </c>
      <c r="F1447" s="1">
        <v>130.5</v>
      </c>
    </row>
    <row r="1448" spans="1:6" x14ac:dyDescent="0.3">
      <c r="A1448" s="1" t="s">
        <v>38</v>
      </c>
      <c r="B1448" s="1" t="s">
        <v>33</v>
      </c>
      <c r="C1448" s="1" t="s">
        <v>42</v>
      </c>
      <c r="D1448" s="1">
        <v>2021</v>
      </c>
      <c r="E1448" s="1" t="s">
        <v>3</v>
      </c>
      <c r="F1448" s="1">
        <v>77.5</v>
      </c>
    </row>
    <row r="1449" spans="1:6" x14ac:dyDescent="0.3">
      <c r="A1449" s="1" t="s">
        <v>38</v>
      </c>
      <c r="B1449" s="1" t="s">
        <v>33</v>
      </c>
      <c r="C1449" s="1" t="s">
        <v>43</v>
      </c>
      <c r="D1449" s="1">
        <v>2021</v>
      </c>
      <c r="E1449" s="1" t="s">
        <v>3</v>
      </c>
      <c r="F1449" s="1">
        <v>142.1</v>
      </c>
    </row>
    <row r="1450" spans="1:6" x14ac:dyDescent="0.3">
      <c r="A1450" s="1" t="s">
        <v>38</v>
      </c>
      <c r="B1450" s="1" t="s">
        <v>33</v>
      </c>
      <c r="C1450" s="1" t="s">
        <v>44</v>
      </c>
      <c r="D1450" s="1">
        <v>2021</v>
      </c>
      <c r="E1450" s="1" t="s">
        <v>3</v>
      </c>
      <c r="F1450" s="1">
        <v>191.1</v>
      </c>
    </row>
    <row r="1451" spans="1:6" x14ac:dyDescent="0.3">
      <c r="A1451" s="1" t="s">
        <v>38</v>
      </c>
      <c r="B1451" s="1" t="s">
        <v>33</v>
      </c>
      <c r="C1451" s="1" t="s">
        <v>45</v>
      </c>
      <c r="D1451" s="1">
        <v>2021</v>
      </c>
      <c r="E1451" s="1" t="s">
        <v>3</v>
      </c>
      <c r="F1451" s="1">
        <v>51</v>
      </c>
    </row>
    <row r="1452" spans="1:6" x14ac:dyDescent="0.3">
      <c r="A1452" s="1" t="s">
        <v>38</v>
      </c>
      <c r="B1452" s="1" t="s">
        <v>33</v>
      </c>
      <c r="C1452" s="1" t="s">
        <v>46</v>
      </c>
      <c r="D1452" s="1">
        <v>2021</v>
      </c>
      <c r="E1452" s="1" t="s">
        <v>3</v>
      </c>
      <c r="F1452" s="1">
        <v>246.10000000000002</v>
      </c>
    </row>
    <row r="1453" spans="1:6" x14ac:dyDescent="0.3">
      <c r="A1453" s="1" t="s">
        <v>38</v>
      </c>
      <c r="B1453" s="1" t="s">
        <v>33</v>
      </c>
      <c r="C1453" s="1" t="s">
        <v>47</v>
      </c>
      <c r="D1453" s="1">
        <v>2021</v>
      </c>
      <c r="E1453" s="1" t="s">
        <v>3</v>
      </c>
      <c r="F1453" s="1">
        <v>261.70000000000005</v>
      </c>
    </row>
    <row r="1454" spans="1:6" x14ac:dyDescent="0.3">
      <c r="A1454" s="1" t="s">
        <v>38</v>
      </c>
      <c r="B1454" s="1" t="s">
        <v>33</v>
      </c>
      <c r="C1454" s="1" t="s">
        <v>48</v>
      </c>
      <c r="D1454" s="1">
        <v>2021</v>
      </c>
      <c r="E1454" s="1" t="s">
        <v>3</v>
      </c>
      <c r="F1454" s="1">
        <v>744.3</v>
      </c>
    </row>
    <row r="1455" spans="1:6" x14ac:dyDescent="0.3">
      <c r="A1455" s="1" t="s">
        <v>38</v>
      </c>
      <c r="B1455" s="1" t="s">
        <v>33</v>
      </c>
      <c r="C1455" s="1" t="s">
        <v>49</v>
      </c>
      <c r="D1455" s="1">
        <v>2021</v>
      </c>
      <c r="E1455" s="1" t="s">
        <v>3</v>
      </c>
      <c r="F1455" s="1">
        <v>526.9</v>
      </c>
    </row>
    <row r="1456" spans="1:6" x14ac:dyDescent="0.3">
      <c r="A1456" s="1" t="s">
        <v>38</v>
      </c>
      <c r="B1456" s="1" t="s">
        <v>33</v>
      </c>
      <c r="C1456" s="1" t="s">
        <v>50</v>
      </c>
      <c r="D1456" s="1">
        <v>2021</v>
      </c>
      <c r="E1456" s="1" t="s">
        <v>3</v>
      </c>
      <c r="F1456" s="1">
        <v>123.5</v>
      </c>
    </row>
    <row r="1457" spans="1:6" x14ac:dyDescent="0.3">
      <c r="A1457" s="1" t="s">
        <v>38</v>
      </c>
      <c r="B1457" s="1" t="s">
        <v>33</v>
      </c>
      <c r="C1457" s="1" t="s">
        <v>51</v>
      </c>
      <c r="D1457" s="1">
        <v>2021</v>
      </c>
      <c r="E1457" s="1" t="s">
        <v>3</v>
      </c>
      <c r="F1457" s="1">
        <v>257.8</v>
      </c>
    </row>
    <row r="1458" spans="1:6" x14ac:dyDescent="0.3">
      <c r="A1458" s="1" t="s">
        <v>38</v>
      </c>
      <c r="B1458" s="1" t="s">
        <v>33</v>
      </c>
      <c r="C1458" s="1" t="s">
        <v>52</v>
      </c>
      <c r="D1458" s="1">
        <v>2021</v>
      </c>
      <c r="E1458" s="1" t="s">
        <v>3</v>
      </c>
      <c r="F1458" s="1">
        <v>627</v>
      </c>
    </row>
    <row r="1459" spans="1:6" x14ac:dyDescent="0.3">
      <c r="A1459" s="1" t="s">
        <v>38</v>
      </c>
      <c r="B1459" s="1" t="s">
        <v>33</v>
      </c>
      <c r="C1459" s="1" t="s">
        <v>53</v>
      </c>
      <c r="D1459" s="1">
        <v>2021</v>
      </c>
      <c r="E1459" s="1" t="s">
        <v>3</v>
      </c>
      <c r="F1459" s="1">
        <v>171.3</v>
      </c>
    </row>
    <row r="1460" spans="1:6" x14ac:dyDescent="0.3">
      <c r="A1460" s="1" t="s">
        <v>38</v>
      </c>
      <c r="B1460" s="1" t="s">
        <v>33</v>
      </c>
      <c r="C1460" s="1" t="s">
        <v>54</v>
      </c>
      <c r="D1460" s="1">
        <v>2021</v>
      </c>
      <c r="E1460" s="1" t="s">
        <v>3</v>
      </c>
      <c r="F1460" s="1">
        <v>50.2</v>
      </c>
    </row>
    <row r="1461" spans="1:6" x14ac:dyDescent="0.3">
      <c r="A1461" s="1" t="s">
        <v>38</v>
      </c>
      <c r="B1461" s="1" t="s">
        <v>33</v>
      </c>
      <c r="C1461" s="1" t="s">
        <v>55</v>
      </c>
      <c r="D1461" s="1">
        <v>2021</v>
      </c>
      <c r="E1461" s="1" t="s">
        <v>3</v>
      </c>
      <c r="F1461" s="1">
        <v>131</v>
      </c>
    </row>
    <row r="1462" spans="1:6" x14ac:dyDescent="0.3">
      <c r="A1462" s="1" t="s">
        <v>38</v>
      </c>
      <c r="B1462" s="1" t="s">
        <v>33</v>
      </c>
      <c r="C1462" s="1" t="s">
        <v>56</v>
      </c>
      <c r="D1462" s="1">
        <v>2021</v>
      </c>
      <c r="E1462" s="1" t="s">
        <v>3</v>
      </c>
      <c r="F1462" s="1">
        <v>35.1</v>
      </c>
    </row>
    <row r="1463" spans="1:6" x14ac:dyDescent="0.3">
      <c r="A1463" s="1" t="s">
        <v>38</v>
      </c>
      <c r="B1463" s="1" t="s">
        <v>33</v>
      </c>
      <c r="C1463" s="1" t="s">
        <v>57</v>
      </c>
      <c r="D1463" s="1">
        <v>2021</v>
      </c>
      <c r="E1463" s="1" t="s">
        <v>3</v>
      </c>
      <c r="F1463" s="1">
        <v>9.3000000000000007</v>
      </c>
    </row>
    <row r="1464" spans="1:6" x14ac:dyDescent="0.3">
      <c r="A1464" s="1" t="s">
        <v>38</v>
      </c>
      <c r="B1464" s="1" t="s">
        <v>33</v>
      </c>
      <c r="C1464" s="1" t="s">
        <v>58</v>
      </c>
      <c r="D1464" s="1">
        <v>2021</v>
      </c>
      <c r="E1464" s="1" t="s">
        <v>3</v>
      </c>
      <c r="F1464" s="1">
        <v>7.4</v>
      </c>
    </row>
    <row r="1465" spans="1:6" x14ac:dyDescent="0.3">
      <c r="A1465" s="1" t="s">
        <v>38</v>
      </c>
      <c r="B1465" s="1" t="s">
        <v>34</v>
      </c>
      <c r="C1465" s="1" t="s">
        <v>40</v>
      </c>
      <c r="D1465" s="1">
        <v>2021</v>
      </c>
      <c r="E1465" s="1" t="s">
        <v>3</v>
      </c>
      <c r="F1465" s="1">
        <v>466.3</v>
      </c>
    </row>
    <row r="1466" spans="1:6" x14ac:dyDescent="0.3">
      <c r="A1466" s="1" t="s">
        <v>38</v>
      </c>
      <c r="B1466" s="1" t="s">
        <v>34</v>
      </c>
      <c r="C1466" s="1" t="s">
        <v>41</v>
      </c>
      <c r="D1466" s="1">
        <v>2021</v>
      </c>
      <c r="E1466" s="1" t="s">
        <v>3</v>
      </c>
      <c r="F1466" s="1">
        <v>87.4</v>
      </c>
    </row>
    <row r="1467" spans="1:6" x14ac:dyDescent="0.3">
      <c r="A1467" s="1" t="s">
        <v>38</v>
      </c>
      <c r="B1467" s="1" t="s">
        <v>34</v>
      </c>
      <c r="C1467" s="1" t="s">
        <v>42</v>
      </c>
      <c r="D1467" s="1">
        <v>2021</v>
      </c>
      <c r="E1467" s="1" t="s">
        <v>3</v>
      </c>
      <c r="F1467" s="1">
        <v>58.7</v>
      </c>
    </row>
    <row r="1468" spans="1:6" x14ac:dyDescent="0.3">
      <c r="A1468" s="1" t="s">
        <v>38</v>
      </c>
      <c r="B1468" s="1" t="s">
        <v>34</v>
      </c>
      <c r="C1468" s="1" t="s">
        <v>43</v>
      </c>
      <c r="D1468" s="1">
        <v>2021</v>
      </c>
      <c r="E1468" s="1" t="s">
        <v>3</v>
      </c>
      <c r="F1468" s="1">
        <v>96.9</v>
      </c>
    </row>
    <row r="1469" spans="1:6" x14ac:dyDescent="0.3">
      <c r="A1469" s="1" t="s">
        <v>38</v>
      </c>
      <c r="B1469" s="1" t="s">
        <v>34</v>
      </c>
      <c r="C1469" s="1" t="s">
        <v>44</v>
      </c>
      <c r="D1469" s="1">
        <v>2021</v>
      </c>
      <c r="E1469" s="1" t="s">
        <v>3</v>
      </c>
      <c r="F1469" s="1">
        <v>147.80000000000001</v>
      </c>
    </row>
    <row r="1470" spans="1:6" x14ac:dyDescent="0.3">
      <c r="A1470" s="1" t="s">
        <v>38</v>
      </c>
      <c r="B1470" s="1" t="s">
        <v>34</v>
      </c>
      <c r="C1470" s="1" t="s">
        <v>45</v>
      </c>
      <c r="D1470" s="1">
        <v>2021</v>
      </c>
      <c r="E1470" s="1" t="s">
        <v>3</v>
      </c>
      <c r="F1470" s="1">
        <v>33.4</v>
      </c>
    </row>
    <row r="1471" spans="1:6" x14ac:dyDescent="0.3">
      <c r="A1471" s="1" t="s">
        <v>38</v>
      </c>
      <c r="B1471" s="1" t="s">
        <v>34</v>
      </c>
      <c r="C1471" s="1" t="s">
        <v>46</v>
      </c>
      <c r="D1471" s="1">
        <v>2021</v>
      </c>
      <c r="E1471" s="1" t="s">
        <v>3</v>
      </c>
      <c r="F1471" s="1">
        <v>138.1</v>
      </c>
    </row>
    <row r="1472" spans="1:6" x14ac:dyDescent="0.3">
      <c r="A1472" s="1" t="s">
        <v>38</v>
      </c>
      <c r="B1472" s="1" t="s">
        <v>34</v>
      </c>
      <c r="C1472" s="1" t="s">
        <v>47</v>
      </c>
      <c r="D1472" s="1">
        <v>2021</v>
      </c>
      <c r="E1472" s="1" t="s">
        <v>3</v>
      </c>
      <c r="F1472" s="1">
        <v>142.30000000000001</v>
      </c>
    </row>
    <row r="1473" spans="1:6" x14ac:dyDescent="0.3">
      <c r="A1473" s="1" t="s">
        <v>38</v>
      </c>
      <c r="B1473" s="1" t="s">
        <v>34</v>
      </c>
      <c r="C1473" s="1" t="s">
        <v>48</v>
      </c>
      <c r="D1473" s="1">
        <v>2021</v>
      </c>
      <c r="E1473" s="1" t="s">
        <v>3</v>
      </c>
      <c r="F1473" s="1">
        <v>542.20000000000005</v>
      </c>
    </row>
    <row r="1474" spans="1:6" x14ac:dyDescent="0.3">
      <c r="A1474" s="1" t="s">
        <v>38</v>
      </c>
      <c r="B1474" s="1" t="s">
        <v>34</v>
      </c>
      <c r="C1474" s="1" t="s">
        <v>49</v>
      </c>
      <c r="D1474" s="1">
        <v>2021</v>
      </c>
      <c r="E1474" s="1" t="s">
        <v>3</v>
      </c>
      <c r="F1474" s="1">
        <v>328.6</v>
      </c>
    </row>
    <row r="1475" spans="1:6" x14ac:dyDescent="0.3">
      <c r="A1475" s="1" t="s">
        <v>38</v>
      </c>
      <c r="B1475" s="1" t="s">
        <v>34</v>
      </c>
      <c r="C1475" s="1" t="s">
        <v>50</v>
      </c>
      <c r="D1475" s="1">
        <v>2021</v>
      </c>
      <c r="E1475" s="1" t="s">
        <v>3</v>
      </c>
      <c r="F1475" s="1">
        <v>65</v>
      </c>
    </row>
    <row r="1476" spans="1:6" x14ac:dyDescent="0.3">
      <c r="A1476" s="1" t="s">
        <v>38</v>
      </c>
      <c r="B1476" s="1" t="s">
        <v>34</v>
      </c>
      <c r="C1476" s="1" t="s">
        <v>51</v>
      </c>
      <c r="D1476" s="1">
        <v>2021</v>
      </c>
      <c r="E1476" s="1" t="s">
        <v>3</v>
      </c>
      <c r="F1476" s="1">
        <v>176.8</v>
      </c>
    </row>
    <row r="1477" spans="1:6" x14ac:dyDescent="0.3">
      <c r="A1477" s="1" t="s">
        <v>38</v>
      </c>
      <c r="B1477" s="1" t="s">
        <v>34</v>
      </c>
      <c r="C1477" s="1" t="s">
        <v>52</v>
      </c>
      <c r="D1477" s="1">
        <v>2021</v>
      </c>
      <c r="E1477" s="1" t="s">
        <v>3</v>
      </c>
      <c r="F1477" s="1">
        <v>507.4</v>
      </c>
    </row>
    <row r="1478" spans="1:6" x14ac:dyDescent="0.3">
      <c r="A1478" s="1" t="s">
        <v>38</v>
      </c>
      <c r="B1478" s="1" t="s">
        <v>34</v>
      </c>
      <c r="C1478" s="1" t="s">
        <v>53</v>
      </c>
      <c r="D1478" s="1">
        <v>2021</v>
      </c>
      <c r="E1478" s="1" t="s">
        <v>3</v>
      </c>
      <c r="F1478" s="1">
        <v>106.8</v>
      </c>
    </row>
    <row r="1479" spans="1:6" x14ac:dyDescent="0.3">
      <c r="A1479" s="1" t="s">
        <v>38</v>
      </c>
      <c r="B1479" s="1" t="s">
        <v>34</v>
      </c>
      <c r="C1479" s="1" t="s">
        <v>54</v>
      </c>
      <c r="D1479" s="1">
        <v>2021</v>
      </c>
      <c r="E1479" s="1" t="s">
        <v>3</v>
      </c>
      <c r="F1479" s="1">
        <v>33.9</v>
      </c>
    </row>
    <row r="1480" spans="1:6" x14ac:dyDescent="0.3">
      <c r="A1480" s="1" t="s">
        <v>38</v>
      </c>
      <c r="B1480" s="1" t="s">
        <v>34</v>
      </c>
      <c r="C1480" s="1" t="s">
        <v>55</v>
      </c>
      <c r="D1480" s="1">
        <v>2021</v>
      </c>
      <c r="E1480" s="1" t="s">
        <v>3</v>
      </c>
      <c r="F1480" s="1">
        <v>102.4</v>
      </c>
    </row>
    <row r="1481" spans="1:6" x14ac:dyDescent="0.3">
      <c r="A1481" s="1" t="s">
        <v>38</v>
      </c>
      <c r="B1481" s="1" t="s">
        <v>34</v>
      </c>
      <c r="C1481" s="1" t="s">
        <v>56</v>
      </c>
      <c r="D1481" s="1">
        <v>2021</v>
      </c>
      <c r="E1481" s="1" t="s">
        <v>3</v>
      </c>
      <c r="F1481" s="1">
        <v>21.3</v>
      </c>
    </row>
    <row r="1482" spans="1:6" x14ac:dyDescent="0.3">
      <c r="A1482" s="1" t="s">
        <v>38</v>
      </c>
      <c r="B1482" s="1" t="s">
        <v>34</v>
      </c>
      <c r="C1482" s="1" t="s">
        <v>57</v>
      </c>
      <c r="D1482" s="1">
        <v>2021</v>
      </c>
      <c r="E1482" s="1" t="s">
        <v>3</v>
      </c>
      <c r="F1482" s="1">
        <v>4.5999999999999996</v>
      </c>
    </row>
    <row r="1483" spans="1:6" x14ac:dyDescent="0.3">
      <c r="A1483" s="1" t="s">
        <v>38</v>
      </c>
      <c r="B1483" s="1" t="s">
        <v>34</v>
      </c>
      <c r="C1483" s="1" t="s">
        <v>58</v>
      </c>
      <c r="D1483" s="1">
        <v>2021</v>
      </c>
      <c r="E1483" s="1" t="s">
        <v>3</v>
      </c>
      <c r="F1483" s="1">
        <v>3.9</v>
      </c>
    </row>
    <row r="1484" spans="1:6" x14ac:dyDescent="0.3">
      <c r="A1484" s="1" t="s">
        <v>39</v>
      </c>
      <c r="B1484" s="1" t="s">
        <v>5</v>
      </c>
      <c r="C1484" s="1" t="s">
        <v>40</v>
      </c>
      <c r="D1484" s="1">
        <v>2021</v>
      </c>
      <c r="E1484" s="1" t="s">
        <v>3</v>
      </c>
      <c r="F1484" s="1">
        <v>448.20000000000005</v>
      </c>
    </row>
    <row r="1485" spans="1:6" x14ac:dyDescent="0.3">
      <c r="A1485" s="1" t="s">
        <v>39</v>
      </c>
      <c r="B1485" s="1" t="s">
        <v>5</v>
      </c>
      <c r="C1485" s="1" t="s">
        <v>41</v>
      </c>
      <c r="D1485" s="1">
        <v>2021</v>
      </c>
      <c r="E1485" s="1" t="s">
        <v>3</v>
      </c>
      <c r="F1485" s="1">
        <v>29.6</v>
      </c>
    </row>
    <row r="1486" spans="1:6" x14ac:dyDescent="0.3">
      <c r="A1486" s="1" t="s">
        <v>39</v>
      </c>
      <c r="B1486" s="1" t="s">
        <v>5</v>
      </c>
      <c r="C1486" s="1" t="s">
        <v>42</v>
      </c>
      <c r="D1486" s="1">
        <v>2021</v>
      </c>
      <c r="E1486" s="1" t="s">
        <v>3</v>
      </c>
      <c r="F1486" s="1">
        <v>25.7</v>
      </c>
    </row>
    <row r="1487" spans="1:6" x14ac:dyDescent="0.3">
      <c r="A1487" s="1" t="s">
        <v>39</v>
      </c>
      <c r="B1487" s="1" t="s">
        <v>5</v>
      </c>
      <c r="C1487" s="1" t="s">
        <v>43</v>
      </c>
      <c r="D1487" s="1">
        <v>2021</v>
      </c>
      <c r="E1487" s="1" t="s">
        <v>3</v>
      </c>
      <c r="F1487" s="1">
        <v>53.7</v>
      </c>
    </row>
    <row r="1488" spans="1:6" x14ac:dyDescent="0.3">
      <c r="A1488" s="1" t="s">
        <v>39</v>
      </c>
      <c r="B1488" s="1" t="s">
        <v>5</v>
      </c>
      <c r="C1488" s="1" t="s">
        <v>44</v>
      </c>
      <c r="D1488" s="1">
        <v>2021</v>
      </c>
      <c r="E1488" s="1" t="s">
        <v>3</v>
      </c>
      <c r="F1488" s="1">
        <v>130.19999999999999</v>
      </c>
    </row>
    <row r="1489" spans="1:6" x14ac:dyDescent="0.3">
      <c r="A1489" s="1" t="s">
        <v>39</v>
      </c>
      <c r="B1489" s="1" t="s">
        <v>5</v>
      </c>
      <c r="C1489" s="1" t="s">
        <v>45</v>
      </c>
      <c r="D1489" s="1">
        <v>2021</v>
      </c>
      <c r="E1489" s="1" t="s">
        <v>3</v>
      </c>
      <c r="F1489" s="1">
        <v>15.5</v>
      </c>
    </row>
    <row r="1490" spans="1:6" x14ac:dyDescent="0.3">
      <c r="A1490" s="1" t="s">
        <v>39</v>
      </c>
      <c r="B1490" s="1" t="s">
        <v>5</v>
      </c>
      <c r="C1490" s="1" t="s">
        <v>46</v>
      </c>
      <c r="D1490" s="1">
        <v>2021</v>
      </c>
      <c r="E1490" s="1" t="s">
        <v>3</v>
      </c>
      <c r="F1490" s="1">
        <v>58.9</v>
      </c>
    </row>
    <row r="1491" spans="1:6" x14ac:dyDescent="0.3">
      <c r="A1491" s="1" t="s">
        <v>39</v>
      </c>
      <c r="B1491" s="1" t="s">
        <v>5</v>
      </c>
      <c r="C1491" s="1" t="s">
        <v>47</v>
      </c>
      <c r="D1491" s="1">
        <v>2021</v>
      </c>
      <c r="E1491" s="1" t="s">
        <v>3</v>
      </c>
      <c r="F1491" s="1">
        <v>84.4</v>
      </c>
    </row>
    <row r="1492" spans="1:6" x14ac:dyDescent="0.3">
      <c r="A1492" s="1" t="s">
        <v>39</v>
      </c>
      <c r="B1492" s="1" t="s">
        <v>5</v>
      </c>
      <c r="C1492" s="1" t="s">
        <v>48</v>
      </c>
      <c r="D1492" s="1">
        <v>2021</v>
      </c>
      <c r="E1492" s="1" t="s">
        <v>3</v>
      </c>
      <c r="F1492" s="1">
        <v>239.7</v>
      </c>
    </row>
    <row r="1493" spans="1:6" x14ac:dyDescent="0.3">
      <c r="A1493" s="1" t="s">
        <v>39</v>
      </c>
      <c r="B1493" s="1" t="s">
        <v>5</v>
      </c>
      <c r="C1493" s="1" t="s">
        <v>49</v>
      </c>
      <c r="D1493" s="1">
        <v>2021</v>
      </c>
      <c r="E1493" s="1" t="s">
        <v>3</v>
      </c>
      <c r="F1493" s="1">
        <v>216.7</v>
      </c>
    </row>
    <row r="1494" spans="1:6" x14ac:dyDescent="0.3">
      <c r="A1494" s="1" t="s">
        <v>39</v>
      </c>
      <c r="B1494" s="1" t="s">
        <v>5</v>
      </c>
      <c r="C1494" s="1" t="s">
        <v>50</v>
      </c>
      <c r="D1494" s="1">
        <v>2021</v>
      </c>
      <c r="E1494" s="1" t="s">
        <v>3</v>
      </c>
      <c r="F1494" s="1">
        <v>50.7</v>
      </c>
    </row>
    <row r="1495" spans="1:6" x14ac:dyDescent="0.3">
      <c r="A1495" s="1" t="s">
        <v>39</v>
      </c>
      <c r="B1495" s="1" t="s">
        <v>5</v>
      </c>
      <c r="C1495" s="1" t="s">
        <v>51</v>
      </c>
      <c r="D1495" s="1">
        <v>2021</v>
      </c>
      <c r="E1495" s="1" t="s">
        <v>3</v>
      </c>
      <c r="F1495" s="1">
        <v>71.099999999999994</v>
      </c>
    </row>
    <row r="1496" spans="1:6" x14ac:dyDescent="0.3">
      <c r="A1496" s="1" t="s">
        <v>39</v>
      </c>
      <c r="B1496" s="1" t="s">
        <v>5</v>
      </c>
      <c r="C1496" s="1" t="s">
        <v>52</v>
      </c>
      <c r="D1496" s="1">
        <v>2021</v>
      </c>
      <c r="E1496" s="1" t="s">
        <v>3</v>
      </c>
      <c r="F1496" s="1">
        <v>207</v>
      </c>
    </row>
    <row r="1497" spans="1:6" x14ac:dyDescent="0.3">
      <c r="A1497" s="1" t="s">
        <v>39</v>
      </c>
      <c r="B1497" s="1" t="s">
        <v>5</v>
      </c>
      <c r="C1497" s="1" t="s">
        <v>53</v>
      </c>
      <c r="D1497" s="1">
        <v>2021</v>
      </c>
      <c r="E1497" s="1" t="s">
        <v>3</v>
      </c>
      <c r="F1497" s="1">
        <v>57.8</v>
      </c>
    </row>
    <row r="1498" spans="1:6" x14ac:dyDescent="0.3">
      <c r="A1498" s="1" t="s">
        <v>39</v>
      </c>
      <c r="B1498" s="1" t="s">
        <v>5</v>
      </c>
      <c r="C1498" s="1" t="s">
        <v>54</v>
      </c>
      <c r="D1498" s="1">
        <v>2021</v>
      </c>
      <c r="E1498" s="1" t="s">
        <v>3</v>
      </c>
      <c r="F1498" s="1">
        <v>12.8</v>
      </c>
    </row>
    <row r="1499" spans="1:6" x14ac:dyDescent="0.3">
      <c r="A1499" s="1" t="s">
        <v>39</v>
      </c>
      <c r="B1499" s="1" t="s">
        <v>5</v>
      </c>
      <c r="C1499" s="1" t="s">
        <v>55</v>
      </c>
      <c r="D1499" s="1">
        <v>2021</v>
      </c>
      <c r="E1499" s="1" t="s">
        <v>3</v>
      </c>
      <c r="F1499" s="1">
        <v>42.9</v>
      </c>
    </row>
    <row r="1500" spans="1:6" x14ac:dyDescent="0.3">
      <c r="A1500" s="1" t="s">
        <v>39</v>
      </c>
      <c r="B1500" s="1" t="s">
        <v>5</v>
      </c>
      <c r="C1500" s="1" t="s">
        <v>56</v>
      </c>
      <c r="D1500" s="1">
        <v>2021</v>
      </c>
      <c r="E1500" s="1" t="s">
        <v>3</v>
      </c>
      <c r="F1500" s="1">
        <v>10.3</v>
      </c>
    </row>
    <row r="1501" spans="1:6" x14ac:dyDescent="0.3">
      <c r="A1501" s="1" t="s">
        <v>39</v>
      </c>
      <c r="B1501" s="1" t="s">
        <v>5</v>
      </c>
      <c r="C1501" s="1" t="s">
        <v>57</v>
      </c>
      <c r="D1501" s="1">
        <v>2021</v>
      </c>
      <c r="E1501" s="1" t="s">
        <v>3</v>
      </c>
      <c r="F1501" s="1">
        <v>5.6</v>
      </c>
    </row>
    <row r="1502" spans="1:6" x14ac:dyDescent="0.3">
      <c r="A1502" s="1" t="s">
        <v>39</v>
      </c>
      <c r="B1502" s="1" t="s">
        <v>5</v>
      </c>
      <c r="C1502" s="1" t="s">
        <v>58</v>
      </c>
      <c r="D1502" s="1">
        <v>2021</v>
      </c>
      <c r="E1502" s="1" t="s">
        <v>3</v>
      </c>
      <c r="F1502" s="1">
        <v>3.5</v>
      </c>
    </row>
    <row r="1503" spans="1:6" x14ac:dyDescent="0.3">
      <c r="A1503" s="1" t="s">
        <v>39</v>
      </c>
      <c r="B1503" s="1" t="s">
        <v>33</v>
      </c>
      <c r="C1503" s="1" t="s">
        <v>40</v>
      </c>
      <c r="D1503" s="1">
        <v>2021</v>
      </c>
      <c r="E1503" s="1" t="s">
        <v>3</v>
      </c>
      <c r="F1503" s="1">
        <v>222.7</v>
      </c>
    </row>
    <row r="1504" spans="1:6" x14ac:dyDescent="0.3">
      <c r="A1504" s="1" t="s">
        <v>39</v>
      </c>
      <c r="B1504" s="1" t="s">
        <v>33</v>
      </c>
      <c r="C1504" s="1" t="s">
        <v>41</v>
      </c>
      <c r="D1504" s="1">
        <v>2021</v>
      </c>
      <c r="E1504" s="1" t="s">
        <v>3</v>
      </c>
      <c r="F1504" s="1">
        <v>12.9</v>
      </c>
    </row>
    <row r="1505" spans="1:6" x14ac:dyDescent="0.3">
      <c r="A1505" s="1" t="s">
        <v>39</v>
      </c>
      <c r="B1505" s="1" t="s">
        <v>33</v>
      </c>
      <c r="C1505" s="1" t="s">
        <v>42</v>
      </c>
      <c r="D1505" s="1">
        <v>2021</v>
      </c>
      <c r="E1505" s="1" t="s">
        <v>3</v>
      </c>
      <c r="F1505" s="1">
        <v>12.799999999999999</v>
      </c>
    </row>
    <row r="1506" spans="1:6" x14ac:dyDescent="0.3">
      <c r="A1506" s="1" t="s">
        <v>39</v>
      </c>
      <c r="B1506" s="1" t="s">
        <v>33</v>
      </c>
      <c r="C1506" s="1" t="s">
        <v>43</v>
      </c>
      <c r="D1506" s="1">
        <v>2021</v>
      </c>
      <c r="E1506" s="1" t="s">
        <v>3</v>
      </c>
      <c r="F1506" s="1">
        <v>26.4</v>
      </c>
    </row>
    <row r="1507" spans="1:6" x14ac:dyDescent="0.3">
      <c r="A1507" s="1" t="s">
        <v>39</v>
      </c>
      <c r="B1507" s="1" t="s">
        <v>33</v>
      </c>
      <c r="C1507" s="1" t="s">
        <v>44</v>
      </c>
      <c r="D1507" s="1">
        <v>2021</v>
      </c>
      <c r="E1507" s="1" t="s">
        <v>3</v>
      </c>
      <c r="F1507" s="1">
        <v>68.7</v>
      </c>
    </row>
    <row r="1508" spans="1:6" x14ac:dyDescent="0.3">
      <c r="A1508" s="1" t="s">
        <v>39</v>
      </c>
      <c r="B1508" s="1" t="s">
        <v>33</v>
      </c>
      <c r="C1508" s="1" t="s">
        <v>45</v>
      </c>
      <c r="D1508" s="1">
        <v>2021</v>
      </c>
      <c r="E1508" s="1" t="s">
        <v>3</v>
      </c>
      <c r="F1508" s="1">
        <v>7.5</v>
      </c>
    </row>
    <row r="1509" spans="1:6" x14ac:dyDescent="0.3">
      <c r="A1509" s="1" t="s">
        <v>39</v>
      </c>
      <c r="B1509" s="1" t="s">
        <v>33</v>
      </c>
      <c r="C1509" s="1" t="s">
        <v>46</v>
      </c>
      <c r="D1509" s="1">
        <v>2021</v>
      </c>
      <c r="E1509" s="1" t="s">
        <v>3</v>
      </c>
      <c r="F1509" s="1">
        <v>28.7</v>
      </c>
    </row>
    <row r="1510" spans="1:6" x14ac:dyDescent="0.3">
      <c r="A1510" s="1" t="s">
        <v>39</v>
      </c>
      <c r="B1510" s="1" t="s">
        <v>33</v>
      </c>
      <c r="C1510" s="1" t="s">
        <v>47</v>
      </c>
      <c r="D1510" s="1">
        <v>2021</v>
      </c>
      <c r="E1510" s="1" t="s">
        <v>3</v>
      </c>
      <c r="F1510" s="1">
        <v>34.5</v>
      </c>
    </row>
    <row r="1511" spans="1:6" x14ac:dyDescent="0.3">
      <c r="A1511" s="1" t="s">
        <v>39</v>
      </c>
      <c r="B1511" s="1" t="s">
        <v>33</v>
      </c>
      <c r="C1511" s="1" t="s">
        <v>48</v>
      </c>
      <c r="D1511" s="1">
        <v>2021</v>
      </c>
      <c r="E1511" s="1" t="s">
        <v>3</v>
      </c>
      <c r="F1511" s="1">
        <v>110.19999999999999</v>
      </c>
    </row>
    <row r="1512" spans="1:6" x14ac:dyDescent="0.3">
      <c r="A1512" s="1" t="s">
        <v>39</v>
      </c>
      <c r="B1512" s="1" t="s">
        <v>33</v>
      </c>
      <c r="C1512" s="1" t="s">
        <v>49</v>
      </c>
      <c r="D1512" s="1">
        <v>2021</v>
      </c>
      <c r="E1512" s="1" t="s">
        <v>3</v>
      </c>
      <c r="F1512" s="1">
        <v>100.1</v>
      </c>
    </row>
    <row r="1513" spans="1:6" x14ac:dyDescent="0.3">
      <c r="A1513" s="1" t="s">
        <v>39</v>
      </c>
      <c r="B1513" s="1" t="s">
        <v>33</v>
      </c>
      <c r="C1513" s="1" t="s">
        <v>50</v>
      </c>
      <c r="D1513" s="1">
        <v>2021</v>
      </c>
      <c r="E1513" s="1" t="s">
        <v>3</v>
      </c>
      <c r="F1513" s="1">
        <v>22.3</v>
      </c>
    </row>
    <row r="1514" spans="1:6" x14ac:dyDescent="0.3">
      <c r="A1514" s="1" t="s">
        <v>39</v>
      </c>
      <c r="B1514" s="1" t="s">
        <v>33</v>
      </c>
      <c r="C1514" s="1" t="s">
        <v>51</v>
      </c>
      <c r="D1514" s="1">
        <v>2021</v>
      </c>
      <c r="E1514" s="1" t="s">
        <v>3</v>
      </c>
      <c r="F1514" s="1">
        <v>36.200000000000003</v>
      </c>
    </row>
    <row r="1515" spans="1:6" x14ac:dyDescent="0.3">
      <c r="A1515" s="1" t="s">
        <v>39</v>
      </c>
      <c r="B1515" s="1" t="s">
        <v>33</v>
      </c>
      <c r="C1515" s="1" t="s">
        <v>52</v>
      </c>
      <c r="D1515" s="1">
        <v>2021</v>
      </c>
      <c r="E1515" s="1" t="s">
        <v>3</v>
      </c>
      <c r="F1515" s="1">
        <v>101.6</v>
      </c>
    </row>
    <row r="1516" spans="1:6" x14ac:dyDescent="0.3">
      <c r="A1516" s="1" t="s">
        <v>39</v>
      </c>
      <c r="B1516" s="1" t="s">
        <v>33</v>
      </c>
      <c r="C1516" s="1" t="s">
        <v>53</v>
      </c>
      <c r="D1516" s="1">
        <v>2021</v>
      </c>
      <c r="E1516" s="1" t="s">
        <v>3</v>
      </c>
      <c r="F1516" s="1">
        <v>28</v>
      </c>
    </row>
    <row r="1517" spans="1:6" x14ac:dyDescent="0.3">
      <c r="A1517" s="1" t="s">
        <v>39</v>
      </c>
      <c r="B1517" s="1" t="s">
        <v>33</v>
      </c>
      <c r="C1517" s="1" t="s">
        <v>54</v>
      </c>
      <c r="D1517" s="1">
        <v>2021</v>
      </c>
      <c r="E1517" s="1" t="s">
        <v>3</v>
      </c>
      <c r="F1517" s="1">
        <v>6.8</v>
      </c>
    </row>
    <row r="1518" spans="1:6" x14ac:dyDescent="0.3">
      <c r="A1518" s="1" t="s">
        <v>39</v>
      </c>
      <c r="B1518" s="1" t="s">
        <v>33</v>
      </c>
      <c r="C1518" s="1" t="s">
        <v>55</v>
      </c>
      <c r="D1518" s="1">
        <v>2021</v>
      </c>
      <c r="E1518" s="1" t="s">
        <v>3</v>
      </c>
      <c r="F1518" s="1">
        <v>21.7</v>
      </c>
    </row>
    <row r="1519" spans="1:6" x14ac:dyDescent="0.3">
      <c r="A1519" s="1" t="s">
        <v>39</v>
      </c>
      <c r="B1519" s="1" t="s">
        <v>33</v>
      </c>
      <c r="C1519" s="1" t="s">
        <v>56</v>
      </c>
      <c r="D1519" s="1">
        <v>2021</v>
      </c>
      <c r="E1519" s="1" t="s">
        <v>3</v>
      </c>
      <c r="F1519" s="1">
        <v>4.3000000000000007</v>
      </c>
    </row>
    <row r="1520" spans="1:6" x14ac:dyDescent="0.3">
      <c r="A1520" s="1" t="s">
        <v>39</v>
      </c>
      <c r="B1520" s="1" t="s">
        <v>33</v>
      </c>
      <c r="C1520" s="1" t="s">
        <v>57</v>
      </c>
      <c r="D1520" s="1">
        <v>2021</v>
      </c>
      <c r="E1520" s="1" t="s">
        <v>3</v>
      </c>
      <c r="F1520" s="1">
        <v>2.7</v>
      </c>
    </row>
    <row r="1521" spans="1:6" x14ac:dyDescent="0.3">
      <c r="A1521" s="1" t="s">
        <v>39</v>
      </c>
      <c r="B1521" s="1" t="s">
        <v>33</v>
      </c>
      <c r="C1521" s="1" t="s">
        <v>58</v>
      </c>
      <c r="D1521" s="1">
        <v>2021</v>
      </c>
      <c r="E1521" s="1" t="s">
        <v>3</v>
      </c>
      <c r="F1521" s="1">
        <v>2.2999999999999998</v>
      </c>
    </row>
    <row r="1522" spans="1:6" x14ac:dyDescent="0.3">
      <c r="A1522" s="1" t="s">
        <v>39</v>
      </c>
      <c r="B1522" s="1" t="s">
        <v>34</v>
      </c>
      <c r="C1522" s="1" t="s">
        <v>40</v>
      </c>
      <c r="D1522" s="1">
        <v>2021</v>
      </c>
      <c r="E1522" s="1" t="s">
        <v>3</v>
      </c>
      <c r="F1522" s="1">
        <v>225.5</v>
      </c>
    </row>
    <row r="1523" spans="1:6" x14ac:dyDescent="0.3">
      <c r="A1523" s="1" t="s">
        <v>39</v>
      </c>
      <c r="B1523" s="1" t="s">
        <v>34</v>
      </c>
      <c r="C1523" s="1" t="s">
        <v>41</v>
      </c>
      <c r="D1523" s="1">
        <v>2021</v>
      </c>
      <c r="E1523" s="1" t="s">
        <v>3</v>
      </c>
      <c r="F1523" s="1">
        <v>16.7</v>
      </c>
    </row>
    <row r="1524" spans="1:6" x14ac:dyDescent="0.3">
      <c r="A1524" s="1" t="s">
        <v>39</v>
      </c>
      <c r="B1524" s="1" t="s">
        <v>34</v>
      </c>
      <c r="C1524" s="1" t="s">
        <v>42</v>
      </c>
      <c r="D1524" s="1">
        <v>2021</v>
      </c>
      <c r="E1524" s="1" t="s">
        <v>3</v>
      </c>
      <c r="F1524" s="1">
        <v>12.9</v>
      </c>
    </row>
    <row r="1525" spans="1:6" x14ac:dyDescent="0.3">
      <c r="A1525" s="1" t="s">
        <v>39</v>
      </c>
      <c r="B1525" s="1" t="s">
        <v>34</v>
      </c>
      <c r="C1525" s="1" t="s">
        <v>43</v>
      </c>
      <c r="D1525" s="1">
        <v>2021</v>
      </c>
      <c r="E1525" s="1" t="s">
        <v>3</v>
      </c>
      <c r="F1525" s="1">
        <v>27.4</v>
      </c>
    </row>
    <row r="1526" spans="1:6" x14ac:dyDescent="0.3">
      <c r="A1526" s="1" t="s">
        <v>39</v>
      </c>
      <c r="B1526" s="1" t="s">
        <v>34</v>
      </c>
      <c r="C1526" s="1" t="s">
        <v>44</v>
      </c>
      <c r="D1526" s="1">
        <v>2021</v>
      </c>
      <c r="E1526" s="1" t="s">
        <v>3</v>
      </c>
      <c r="F1526" s="1">
        <v>61.4</v>
      </c>
    </row>
    <row r="1527" spans="1:6" x14ac:dyDescent="0.3">
      <c r="A1527" s="1" t="s">
        <v>39</v>
      </c>
      <c r="B1527" s="1" t="s">
        <v>34</v>
      </c>
      <c r="C1527" s="1" t="s">
        <v>45</v>
      </c>
      <c r="D1527" s="1">
        <v>2021</v>
      </c>
      <c r="E1527" s="1" t="s">
        <v>3</v>
      </c>
      <c r="F1527" s="1">
        <v>8</v>
      </c>
    </row>
    <row r="1528" spans="1:6" x14ac:dyDescent="0.3">
      <c r="A1528" s="1" t="s">
        <v>39</v>
      </c>
      <c r="B1528" s="1" t="s">
        <v>34</v>
      </c>
      <c r="C1528" s="1" t="s">
        <v>46</v>
      </c>
      <c r="D1528" s="1">
        <v>2021</v>
      </c>
      <c r="E1528" s="1" t="s">
        <v>3</v>
      </c>
      <c r="F1528" s="1">
        <v>30.200000000000003</v>
      </c>
    </row>
    <row r="1529" spans="1:6" x14ac:dyDescent="0.3">
      <c r="A1529" s="1" t="s">
        <v>39</v>
      </c>
      <c r="B1529" s="1" t="s">
        <v>34</v>
      </c>
      <c r="C1529" s="1" t="s">
        <v>47</v>
      </c>
      <c r="D1529" s="1">
        <v>2021</v>
      </c>
      <c r="E1529" s="1" t="s">
        <v>3</v>
      </c>
      <c r="F1529" s="1">
        <v>50</v>
      </c>
    </row>
    <row r="1530" spans="1:6" x14ac:dyDescent="0.3">
      <c r="A1530" s="1" t="s">
        <v>39</v>
      </c>
      <c r="B1530" s="1" t="s">
        <v>34</v>
      </c>
      <c r="C1530" s="1" t="s">
        <v>48</v>
      </c>
      <c r="D1530" s="1">
        <v>2021</v>
      </c>
      <c r="E1530" s="1" t="s">
        <v>3</v>
      </c>
      <c r="F1530" s="1">
        <v>129.5</v>
      </c>
    </row>
    <row r="1531" spans="1:6" x14ac:dyDescent="0.3">
      <c r="A1531" s="1" t="s">
        <v>39</v>
      </c>
      <c r="B1531" s="1" t="s">
        <v>34</v>
      </c>
      <c r="C1531" s="1" t="s">
        <v>49</v>
      </c>
      <c r="D1531" s="1">
        <v>2021</v>
      </c>
      <c r="E1531" s="1" t="s">
        <v>3</v>
      </c>
      <c r="F1531" s="1">
        <v>116.5</v>
      </c>
    </row>
    <row r="1532" spans="1:6" x14ac:dyDescent="0.3">
      <c r="A1532" s="1" t="s">
        <v>39</v>
      </c>
      <c r="B1532" s="1" t="s">
        <v>34</v>
      </c>
      <c r="C1532" s="1" t="s">
        <v>50</v>
      </c>
      <c r="D1532" s="1">
        <v>2021</v>
      </c>
      <c r="E1532" s="1" t="s">
        <v>3</v>
      </c>
      <c r="F1532" s="1">
        <v>28.5</v>
      </c>
    </row>
    <row r="1533" spans="1:6" x14ac:dyDescent="0.3">
      <c r="A1533" s="1" t="s">
        <v>39</v>
      </c>
      <c r="B1533" s="1" t="s">
        <v>34</v>
      </c>
      <c r="C1533" s="1" t="s">
        <v>51</v>
      </c>
      <c r="D1533" s="1">
        <v>2021</v>
      </c>
      <c r="E1533" s="1" t="s">
        <v>3</v>
      </c>
      <c r="F1533" s="1">
        <v>34.9</v>
      </c>
    </row>
    <row r="1534" spans="1:6" x14ac:dyDescent="0.3">
      <c r="A1534" s="1" t="s">
        <v>39</v>
      </c>
      <c r="B1534" s="1" t="s">
        <v>34</v>
      </c>
      <c r="C1534" s="1" t="s">
        <v>52</v>
      </c>
      <c r="D1534" s="1">
        <v>2021</v>
      </c>
      <c r="E1534" s="1" t="s">
        <v>3</v>
      </c>
      <c r="F1534" s="1">
        <v>105.4</v>
      </c>
    </row>
    <row r="1535" spans="1:6" x14ac:dyDescent="0.3">
      <c r="A1535" s="1" t="s">
        <v>39</v>
      </c>
      <c r="B1535" s="1" t="s">
        <v>34</v>
      </c>
      <c r="C1535" s="1" t="s">
        <v>53</v>
      </c>
      <c r="D1535" s="1">
        <v>2021</v>
      </c>
      <c r="E1535" s="1" t="s">
        <v>3</v>
      </c>
      <c r="F1535" s="1">
        <v>29.799999999999997</v>
      </c>
    </row>
    <row r="1536" spans="1:6" x14ac:dyDescent="0.3">
      <c r="A1536" s="1" t="s">
        <v>39</v>
      </c>
      <c r="B1536" s="1" t="s">
        <v>34</v>
      </c>
      <c r="C1536" s="1" t="s">
        <v>54</v>
      </c>
      <c r="D1536" s="1">
        <v>2021</v>
      </c>
      <c r="E1536" s="1" t="s">
        <v>3</v>
      </c>
      <c r="F1536" s="1">
        <v>6</v>
      </c>
    </row>
    <row r="1537" spans="1:6" x14ac:dyDescent="0.3">
      <c r="A1537" s="1" t="s">
        <v>39</v>
      </c>
      <c r="B1537" s="1" t="s">
        <v>34</v>
      </c>
      <c r="C1537" s="1" t="s">
        <v>55</v>
      </c>
      <c r="D1537" s="1">
        <v>2021</v>
      </c>
      <c r="E1537" s="1" t="s">
        <v>3</v>
      </c>
      <c r="F1537" s="1">
        <v>21.299999999999997</v>
      </c>
    </row>
    <row r="1538" spans="1:6" x14ac:dyDescent="0.3">
      <c r="A1538" s="1" t="s">
        <v>39</v>
      </c>
      <c r="B1538" s="1" t="s">
        <v>34</v>
      </c>
      <c r="C1538" s="1" t="s">
        <v>56</v>
      </c>
      <c r="D1538" s="1">
        <v>2021</v>
      </c>
      <c r="E1538" s="1" t="s">
        <v>3</v>
      </c>
      <c r="F1538" s="1">
        <v>5.9</v>
      </c>
    </row>
    <row r="1539" spans="1:6" x14ac:dyDescent="0.3">
      <c r="A1539" s="1" t="s">
        <v>39</v>
      </c>
      <c r="B1539" s="1" t="s">
        <v>34</v>
      </c>
      <c r="C1539" s="1" t="s">
        <v>57</v>
      </c>
      <c r="D1539" s="1">
        <v>2021</v>
      </c>
      <c r="E1539" s="1" t="s">
        <v>3</v>
      </c>
      <c r="F1539" s="1">
        <v>3</v>
      </c>
    </row>
    <row r="1540" spans="1:6" x14ac:dyDescent="0.3">
      <c r="A1540" s="1" t="s">
        <v>39</v>
      </c>
      <c r="B1540" s="1" t="s">
        <v>34</v>
      </c>
      <c r="C1540" s="1" t="s">
        <v>58</v>
      </c>
      <c r="D1540" s="1">
        <v>2021</v>
      </c>
      <c r="E1540" s="1" t="s">
        <v>3</v>
      </c>
      <c r="F1540" s="1">
        <v>1.2</v>
      </c>
    </row>
    <row r="1541" spans="1:6" x14ac:dyDescent="0.3">
      <c r="A1541" s="1" t="s">
        <v>37</v>
      </c>
      <c r="B1541" s="1" t="s">
        <v>5</v>
      </c>
      <c r="C1541" s="1" t="s">
        <v>40</v>
      </c>
      <c r="D1541" s="1">
        <v>2020</v>
      </c>
      <c r="E1541" s="1" t="s">
        <v>3</v>
      </c>
      <c r="F1541" s="1">
        <v>1713.1999999999998</v>
      </c>
    </row>
    <row r="1542" spans="1:6" x14ac:dyDescent="0.3">
      <c r="A1542" s="1" t="s">
        <v>37</v>
      </c>
      <c r="B1542" s="1" t="s">
        <v>5</v>
      </c>
      <c r="C1542" s="1" t="s">
        <v>41</v>
      </c>
      <c r="D1542" s="1">
        <v>2020</v>
      </c>
      <c r="E1542" s="1" t="s">
        <v>3</v>
      </c>
      <c r="F1542" s="1">
        <v>251.60000000000002</v>
      </c>
    </row>
    <row r="1543" spans="1:6" x14ac:dyDescent="0.3">
      <c r="A1543" s="1" t="s">
        <v>37</v>
      </c>
      <c r="B1543" s="1" t="s">
        <v>5</v>
      </c>
      <c r="C1543" s="1" t="s">
        <v>42</v>
      </c>
      <c r="D1543" s="1">
        <v>2020</v>
      </c>
      <c r="E1543" s="1" t="s">
        <v>3</v>
      </c>
      <c r="F1543" s="1">
        <v>166.8</v>
      </c>
    </row>
    <row r="1544" spans="1:6" x14ac:dyDescent="0.3">
      <c r="A1544" s="1" t="s">
        <v>37</v>
      </c>
      <c r="B1544" s="1" t="s">
        <v>5</v>
      </c>
      <c r="C1544" s="1" t="s">
        <v>43</v>
      </c>
      <c r="D1544" s="1">
        <v>2020</v>
      </c>
      <c r="E1544" s="1" t="s">
        <v>3</v>
      </c>
      <c r="F1544" s="1">
        <v>302</v>
      </c>
    </row>
    <row r="1545" spans="1:6" x14ac:dyDescent="0.3">
      <c r="A1545" s="1" t="s">
        <v>37</v>
      </c>
      <c r="B1545" s="1" t="s">
        <v>5</v>
      </c>
      <c r="C1545" s="1" t="s">
        <v>44</v>
      </c>
      <c r="D1545" s="1">
        <v>2020</v>
      </c>
      <c r="E1545" s="1" t="s">
        <v>3</v>
      </c>
      <c r="F1545" s="1">
        <v>479.4</v>
      </c>
    </row>
    <row r="1546" spans="1:6" x14ac:dyDescent="0.3">
      <c r="A1546" s="1" t="s">
        <v>37</v>
      </c>
      <c r="B1546" s="1" t="s">
        <v>5</v>
      </c>
      <c r="C1546" s="1" t="s">
        <v>45</v>
      </c>
      <c r="D1546" s="1">
        <v>2020</v>
      </c>
      <c r="E1546" s="1" t="s">
        <v>3</v>
      </c>
      <c r="F1546" s="1">
        <v>99.8</v>
      </c>
    </row>
    <row r="1547" spans="1:6" x14ac:dyDescent="0.3">
      <c r="A1547" s="1" t="s">
        <v>37</v>
      </c>
      <c r="B1547" s="1" t="s">
        <v>5</v>
      </c>
      <c r="C1547" s="1" t="s">
        <v>46</v>
      </c>
      <c r="D1547" s="1">
        <v>2020</v>
      </c>
      <c r="E1547" s="1" t="s">
        <v>3</v>
      </c>
      <c r="F1547" s="1">
        <v>453.4</v>
      </c>
    </row>
    <row r="1548" spans="1:6" x14ac:dyDescent="0.3">
      <c r="A1548" s="1" t="s">
        <v>37</v>
      </c>
      <c r="B1548" s="1" t="s">
        <v>5</v>
      </c>
      <c r="C1548" s="1" t="s">
        <v>47</v>
      </c>
      <c r="D1548" s="1">
        <v>2020</v>
      </c>
      <c r="E1548" s="1" t="s">
        <v>3</v>
      </c>
      <c r="F1548" s="1">
        <v>463.5</v>
      </c>
    </row>
    <row r="1549" spans="1:6" x14ac:dyDescent="0.3">
      <c r="A1549" s="1" t="s">
        <v>37</v>
      </c>
      <c r="B1549" s="1" t="s">
        <v>5</v>
      </c>
      <c r="C1549" s="1" t="s">
        <v>48</v>
      </c>
      <c r="D1549" s="1">
        <v>2020</v>
      </c>
      <c r="E1549" s="1" t="s">
        <v>3</v>
      </c>
      <c r="F1549" s="1">
        <v>1511.1</v>
      </c>
    </row>
    <row r="1550" spans="1:6" x14ac:dyDescent="0.3">
      <c r="A1550" s="1" t="s">
        <v>37</v>
      </c>
      <c r="B1550" s="1" t="s">
        <v>5</v>
      </c>
      <c r="C1550" s="1" t="s">
        <v>49</v>
      </c>
      <c r="D1550" s="1">
        <v>2020</v>
      </c>
      <c r="E1550" s="1" t="s">
        <v>3</v>
      </c>
      <c r="F1550" s="1">
        <v>1069.5999999999999</v>
      </c>
    </row>
    <row r="1551" spans="1:6" x14ac:dyDescent="0.3">
      <c r="A1551" s="1" t="s">
        <v>37</v>
      </c>
      <c r="B1551" s="1" t="s">
        <v>5</v>
      </c>
      <c r="C1551" s="1" t="s">
        <v>50</v>
      </c>
      <c r="D1551" s="1">
        <v>2020</v>
      </c>
      <c r="E1551" s="1" t="s">
        <v>3</v>
      </c>
      <c r="F1551" s="1">
        <v>234.5</v>
      </c>
    </row>
    <row r="1552" spans="1:6" x14ac:dyDescent="0.3">
      <c r="A1552" s="1" t="s">
        <v>37</v>
      </c>
      <c r="B1552" s="1" t="s">
        <v>5</v>
      </c>
      <c r="C1552" s="1" t="s">
        <v>51</v>
      </c>
      <c r="D1552" s="1">
        <v>2020</v>
      </c>
      <c r="E1552" s="1" t="s">
        <v>3</v>
      </c>
      <c r="F1552" s="1">
        <v>515.79999999999995</v>
      </c>
    </row>
    <row r="1553" spans="1:6" x14ac:dyDescent="0.3">
      <c r="A1553" s="1" t="s">
        <v>37</v>
      </c>
      <c r="B1553" s="1" t="s">
        <v>5</v>
      </c>
      <c r="C1553" s="1" t="s">
        <v>52</v>
      </c>
      <c r="D1553" s="1">
        <v>2020</v>
      </c>
      <c r="E1553" s="1" t="s">
        <v>3</v>
      </c>
      <c r="F1553" s="1">
        <v>1294</v>
      </c>
    </row>
    <row r="1554" spans="1:6" x14ac:dyDescent="0.3">
      <c r="A1554" s="1" t="s">
        <v>37</v>
      </c>
      <c r="B1554" s="1" t="s">
        <v>5</v>
      </c>
      <c r="C1554" s="1" t="s">
        <v>53</v>
      </c>
      <c r="D1554" s="1">
        <v>2020</v>
      </c>
      <c r="E1554" s="1" t="s">
        <v>3</v>
      </c>
      <c r="F1554" s="1">
        <v>322.7</v>
      </c>
    </row>
    <row r="1555" spans="1:6" x14ac:dyDescent="0.3">
      <c r="A1555" s="1" t="s">
        <v>37</v>
      </c>
      <c r="B1555" s="1" t="s">
        <v>5</v>
      </c>
      <c r="C1555" s="1" t="s">
        <v>54</v>
      </c>
      <c r="D1555" s="1">
        <v>2020</v>
      </c>
      <c r="E1555" s="1" t="s">
        <v>3</v>
      </c>
      <c r="F1555" s="1">
        <v>98.8</v>
      </c>
    </row>
    <row r="1556" spans="1:6" x14ac:dyDescent="0.3">
      <c r="A1556" s="1" t="s">
        <v>37</v>
      </c>
      <c r="B1556" s="1" t="s">
        <v>5</v>
      </c>
      <c r="C1556" s="1" t="s">
        <v>55</v>
      </c>
      <c r="D1556" s="1">
        <v>2020</v>
      </c>
      <c r="E1556" s="1" t="s">
        <v>3</v>
      </c>
      <c r="F1556" s="1">
        <v>284.79999999999995</v>
      </c>
    </row>
    <row r="1557" spans="1:6" x14ac:dyDescent="0.3">
      <c r="A1557" s="1" t="s">
        <v>37</v>
      </c>
      <c r="B1557" s="1" t="s">
        <v>5</v>
      </c>
      <c r="C1557" s="1" t="s">
        <v>56</v>
      </c>
      <c r="D1557" s="1">
        <v>2020</v>
      </c>
      <c r="E1557" s="1" t="s">
        <v>3</v>
      </c>
      <c r="F1557" s="1">
        <v>67.5</v>
      </c>
    </row>
    <row r="1558" spans="1:6" x14ac:dyDescent="0.3">
      <c r="A1558" s="1" t="s">
        <v>37</v>
      </c>
      <c r="B1558" s="1" t="s">
        <v>5</v>
      </c>
      <c r="C1558" s="1" t="s">
        <v>57</v>
      </c>
      <c r="D1558" s="1">
        <v>2020</v>
      </c>
      <c r="E1558" s="1" t="s">
        <v>3</v>
      </c>
      <c r="F1558" s="1">
        <v>19.2</v>
      </c>
    </row>
    <row r="1559" spans="1:6" x14ac:dyDescent="0.3">
      <c r="A1559" s="1" t="s">
        <v>37</v>
      </c>
      <c r="B1559" s="1" t="s">
        <v>5</v>
      </c>
      <c r="C1559" s="1" t="s">
        <v>58</v>
      </c>
      <c r="D1559" s="1">
        <v>2020</v>
      </c>
      <c r="E1559" s="1" t="s">
        <v>3</v>
      </c>
      <c r="F1559" s="1">
        <v>14.5</v>
      </c>
    </row>
    <row r="1560" spans="1:6" x14ac:dyDescent="0.3">
      <c r="A1560" s="1" t="s">
        <v>37</v>
      </c>
      <c r="B1560" s="1" t="s">
        <v>33</v>
      </c>
      <c r="C1560" s="1" t="s">
        <v>40</v>
      </c>
      <c r="D1560" s="1">
        <v>2020</v>
      </c>
      <c r="E1560" s="1" t="s">
        <v>3</v>
      </c>
      <c r="F1560" s="1">
        <v>1028.3</v>
      </c>
    </row>
    <row r="1561" spans="1:6" x14ac:dyDescent="0.3">
      <c r="A1561" s="1" t="s">
        <v>37</v>
      </c>
      <c r="B1561" s="1" t="s">
        <v>33</v>
      </c>
      <c r="C1561" s="1" t="s">
        <v>41</v>
      </c>
      <c r="D1561" s="1">
        <v>2020</v>
      </c>
      <c r="E1561" s="1" t="s">
        <v>3</v>
      </c>
      <c r="F1561" s="1">
        <v>146.5</v>
      </c>
    </row>
    <row r="1562" spans="1:6" x14ac:dyDescent="0.3">
      <c r="A1562" s="1" t="s">
        <v>37</v>
      </c>
      <c r="B1562" s="1" t="s">
        <v>33</v>
      </c>
      <c r="C1562" s="1" t="s">
        <v>42</v>
      </c>
      <c r="D1562" s="1">
        <v>2020</v>
      </c>
      <c r="E1562" s="1" t="s">
        <v>3</v>
      </c>
      <c r="F1562" s="1">
        <v>94.699999999999989</v>
      </c>
    </row>
    <row r="1563" spans="1:6" x14ac:dyDescent="0.3">
      <c r="A1563" s="1" t="s">
        <v>37</v>
      </c>
      <c r="B1563" s="1" t="s">
        <v>33</v>
      </c>
      <c r="C1563" s="1" t="s">
        <v>43</v>
      </c>
      <c r="D1563" s="1">
        <v>2020</v>
      </c>
      <c r="E1563" s="1" t="s">
        <v>3</v>
      </c>
      <c r="F1563" s="1">
        <v>173.6</v>
      </c>
    </row>
    <row r="1564" spans="1:6" x14ac:dyDescent="0.3">
      <c r="A1564" s="1" t="s">
        <v>37</v>
      </c>
      <c r="B1564" s="1" t="s">
        <v>33</v>
      </c>
      <c r="C1564" s="1" t="s">
        <v>44</v>
      </c>
      <c r="D1564" s="1">
        <v>2020</v>
      </c>
      <c r="E1564" s="1" t="s">
        <v>3</v>
      </c>
      <c r="F1564" s="1">
        <v>270.10000000000002</v>
      </c>
    </row>
    <row r="1565" spans="1:6" x14ac:dyDescent="0.3">
      <c r="A1565" s="1" t="s">
        <v>37</v>
      </c>
      <c r="B1565" s="1" t="s">
        <v>33</v>
      </c>
      <c r="C1565" s="1" t="s">
        <v>45</v>
      </c>
      <c r="D1565" s="1">
        <v>2020</v>
      </c>
      <c r="E1565" s="1" t="s">
        <v>3</v>
      </c>
      <c r="F1565" s="1">
        <v>59.2</v>
      </c>
    </row>
    <row r="1566" spans="1:6" x14ac:dyDescent="0.3">
      <c r="A1566" s="1" t="s">
        <v>37</v>
      </c>
      <c r="B1566" s="1" t="s">
        <v>33</v>
      </c>
      <c r="C1566" s="1" t="s">
        <v>46</v>
      </c>
      <c r="D1566" s="1">
        <v>2020</v>
      </c>
      <c r="E1566" s="1" t="s">
        <v>3</v>
      </c>
      <c r="F1566" s="1">
        <v>272.70000000000005</v>
      </c>
    </row>
    <row r="1567" spans="1:6" x14ac:dyDescent="0.3">
      <c r="A1567" s="1" t="s">
        <v>37</v>
      </c>
      <c r="B1567" s="1" t="s">
        <v>33</v>
      </c>
      <c r="C1567" s="1" t="s">
        <v>47</v>
      </c>
      <c r="D1567" s="1">
        <v>2020</v>
      </c>
      <c r="E1567" s="1" t="s">
        <v>3</v>
      </c>
      <c r="F1567" s="1">
        <v>286.5</v>
      </c>
    </row>
    <row r="1568" spans="1:6" x14ac:dyDescent="0.3">
      <c r="A1568" s="1" t="s">
        <v>37</v>
      </c>
      <c r="B1568" s="1" t="s">
        <v>33</v>
      </c>
      <c r="C1568" s="1" t="s">
        <v>48</v>
      </c>
      <c r="D1568" s="1">
        <v>2020</v>
      </c>
      <c r="E1568" s="1" t="s">
        <v>3</v>
      </c>
      <c r="F1568" s="1">
        <v>868.7</v>
      </c>
    </row>
    <row r="1569" spans="1:6" x14ac:dyDescent="0.3">
      <c r="A1569" s="1" t="s">
        <v>37</v>
      </c>
      <c r="B1569" s="1" t="s">
        <v>33</v>
      </c>
      <c r="C1569" s="1" t="s">
        <v>49</v>
      </c>
      <c r="D1569" s="1">
        <v>2020</v>
      </c>
      <c r="E1569" s="1" t="s">
        <v>3</v>
      </c>
      <c r="F1569" s="1">
        <v>644.5</v>
      </c>
    </row>
    <row r="1570" spans="1:6" x14ac:dyDescent="0.3">
      <c r="A1570" s="1" t="s">
        <v>37</v>
      </c>
      <c r="B1570" s="1" t="s">
        <v>33</v>
      </c>
      <c r="C1570" s="1" t="s">
        <v>50</v>
      </c>
      <c r="D1570" s="1">
        <v>2020</v>
      </c>
      <c r="E1570" s="1" t="s">
        <v>3</v>
      </c>
      <c r="F1570" s="1">
        <v>142.1</v>
      </c>
    </row>
    <row r="1571" spans="1:6" x14ac:dyDescent="0.3">
      <c r="A1571" s="1" t="s">
        <v>37</v>
      </c>
      <c r="B1571" s="1" t="s">
        <v>33</v>
      </c>
      <c r="C1571" s="1" t="s">
        <v>51</v>
      </c>
      <c r="D1571" s="1">
        <v>2020</v>
      </c>
      <c r="E1571" s="1" t="s">
        <v>3</v>
      </c>
      <c r="F1571" s="1">
        <v>299.8</v>
      </c>
    </row>
    <row r="1572" spans="1:6" x14ac:dyDescent="0.3">
      <c r="A1572" s="1" t="s">
        <v>37</v>
      </c>
      <c r="B1572" s="1" t="s">
        <v>33</v>
      </c>
      <c r="C1572" s="1" t="s">
        <v>52</v>
      </c>
      <c r="D1572" s="1">
        <v>2020</v>
      </c>
      <c r="E1572" s="1" t="s">
        <v>3</v>
      </c>
      <c r="F1572" s="1">
        <v>705.09999999999991</v>
      </c>
    </row>
    <row r="1573" spans="1:6" x14ac:dyDescent="0.3">
      <c r="A1573" s="1" t="s">
        <v>37</v>
      </c>
      <c r="B1573" s="1" t="s">
        <v>33</v>
      </c>
      <c r="C1573" s="1" t="s">
        <v>53</v>
      </c>
      <c r="D1573" s="1">
        <v>2020</v>
      </c>
      <c r="E1573" s="1" t="s">
        <v>3</v>
      </c>
      <c r="F1573" s="1">
        <v>201.7</v>
      </c>
    </row>
    <row r="1574" spans="1:6" x14ac:dyDescent="0.3">
      <c r="A1574" s="1" t="s">
        <v>37</v>
      </c>
      <c r="B1574" s="1" t="s">
        <v>33</v>
      </c>
      <c r="C1574" s="1" t="s">
        <v>54</v>
      </c>
      <c r="D1574" s="1">
        <v>2020</v>
      </c>
      <c r="E1574" s="1" t="s">
        <v>3</v>
      </c>
      <c r="F1574" s="1">
        <v>59.7</v>
      </c>
    </row>
    <row r="1575" spans="1:6" x14ac:dyDescent="0.3">
      <c r="A1575" s="1" t="s">
        <v>37</v>
      </c>
      <c r="B1575" s="1" t="s">
        <v>33</v>
      </c>
      <c r="C1575" s="1" t="s">
        <v>55</v>
      </c>
      <c r="D1575" s="1">
        <v>2020</v>
      </c>
      <c r="E1575" s="1" t="s">
        <v>3</v>
      </c>
      <c r="F1575" s="1">
        <v>155.5</v>
      </c>
    </row>
    <row r="1576" spans="1:6" x14ac:dyDescent="0.3">
      <c r="A1576" s="1" t="s">
        <v>37</v>
      </c>
      <c r="B1576" s="1" t="s">
        <v>33</v>
      </c>
      <c r="C1576" s="1" t="s">
        <v>56</v>
      </c>
      <c r="D1576" s="1">
        <v>2020</v>
      </c>
      <c r="E1576" s="1" t="s">
        <v>3</v>
      </c>
      <c r="F1576" s="1">
        <v>41</v>
      </c>
    </row>
    <row r="1577" spans="1:6" x14ac:dyDescent="0.3">
      <c r="A1577" s="1" t="s">
        <v>37</v>
      </c>
      <c r="B1577" s="1" t="s">
        <v>33</v>
      </c>
      <c r="C1577" s="1" t="s">
        <v>57</v>
      </c>
      <c r="D1577" s="1">
        <v>2020</v>
      </c>
      <c r="E1577" s="1" t="s">
        <v>3</v>
      </c>
      <c r="F1577" s="1">
        <v>12.6</v>
      </c>
    </row>
    <row r="1578" spans="1:6" x14ac:dyDescent="0.3">
      <c r="A1578" s="1" t="s">
        <v>37</v>
      </c>
      <c r="B1578" s="1" t="s">
        <v>33</v>
      </c>
      <c r="C1578" s="1" t="s">
        <v>58</v>
      </c>
      <c r="D1578" s="1">
        <v>2020</v>
      </c>
      <c r="E1578" s="1" t="s">
        <v>3</v>
      </c>
      <c r="F1578" s="1">
        <v>8.5</v>
      </c>
    </row>
    <row r="1579" spans="1:6" x14ac:dyDescent="0.3">
      <c r="A1579" s="1" t="s">
        <v>37</v>
      </c>
      <c r="B1579" s="1" t="s">
        <v>34</v>
      </c>
      <c r="C1579" s="1" t="s">
        <v>40</v>
      </c>
      <c r="D1579" s="1">
        <v>2020</v>
      </c>
      <c r="E1579" s="1" t="s">
        <v>3</v>
      </c>
      <c r="F1579" s="1">
        <v>684.8</v>
      </c>
    </row>
    <row r="1580" spans="1:6" x14ac:dyDescent="0.3">
      <c r="A1580" s="1" t="s">
        <v>37</v>
      </c>
      <c r="B1580" s="1" t="s">
        <v>34</v>
      </c>
      <c r="C1580" s="1" t="s">
        <v>41</v>
      </c>
      <c r="D1580" s="1">
        <v>2020</v>
      </c>
      <c r="E1580" s="1" t="s">
        <v>3</v>
      </c>
      <c r="F1580" s="1">
        <v>105.1</v>
      </c>
    </row>
    <row r="1581" spans="1:6" x14ac:dyDescent="0.3">
      <c r="A1581" s="1" t="s">
        <v>37</v>
      </c>
      <c r="B1581" s="1" t="s">
        <v>34</v>
      </c>
      <c r="C1581" s="1" t="s">
        <v>42</v>
      </c>
      <c r="D1581" s="1">
        <v>2020</v>
      </c>
      <c r="E1581" s="1" t="s">
        <v>3</v>
      </c>
      <c r="F1581" s="1">
        <v>72.099999999999994</v>
      </c>
    </row>
    <row r="1582" spans="1:6" x14ac:dyDescent="0.3">
      <c r="A1582" s="1" t="s">
        <v>37</v>
      </c>
      <c r="B1582" s="1" t="s">
        <v>34</v>
      </c>
      <c r="C1582" s="1" t="s">
        <v>43</v>
      </c>
      <c r="D1582" s="1">
        <v>2020</v>
      </c>
      <c r="E1582" s="1" t="s">
        <v>3</v>
      </c>
      <c r="F1582" s="1">
        <v>128.39999999999998</v>
      </c>
    </row>
    <row r="1583" spans="1:6" x14ac:dyDescent="0.3">
      <c r="A1583" s="1" t="s">
        <v>37</v>
      </c>
      <c r="B1583" s="1" t="s">
        <v>34</v>
      </c>
      <c r="C1583" s="1" t="s">
        <v>44</v>
      </c>
      <c r="D1583" s="1">
        <v>2020</v>
      </c>
      <c r="E1583" s="1" t="s">
        <v>3</v>
      </c>
      <c r="F1583" s="1">
        <v>209.3</v>
      </c>
    </row>
    <row r="1584" spans="1:6" x14ac:dyDescent="0.3">
      <c r="A1584" s="1" t="s">
        <v>37</v>
      </c>
      <c r="B1584" s="1" t="s">
        <v>34</v>
      </c>
      <c r="C1584" s="1" t="s">
        <v>45</v>
      </c>
      <c r="D1584" s="1">
        <v>2020</v>
      </c>
      <c r="E1584" s="1" t="s">
        <v>3</v>
      </c>
      <c r="F1584" s="1">
        <v>40.6</v>
      </c>
    </row>
    <row r="1585" spans="1:6" x14ac:dyDescent="0.3">
      <c r="A1585" s="1" t="s">
        <v>37</v>
      </c>
      <c r="B1585" s="1" t="s">
        <v>34</v>
      </c>
      <c r="C1585" s="1" t="s">
        <v>46</v>
      </c>
      <c r="D1585" s="1">
        <v>2020</v>
      </c>
      <c r="E1585" s="1" t="s">
        <v>3</v>
      </c>
      <c r="F1585" s="1">
        <v>180.7</v>
      </c>
    </row>
    <row r="1586" spans="1:6" x14ac:dyDescent="0.3">
      <c r="A1586" s="1" t="s">
        <v>37</v>
      </c>
      <c r="B1586" s="1" t="s">
        <v>34</v>
      </c>
      <c r="C1586" s="1" t="s">
        <v>47</v>
      </c>
      <c r="D1586" s="1">
        <v>2020</v>
      </c>
      <c r="E1586" s="1" t="s">
        <v>3</v>
      </c>
      <c r="F1586" s="1">
        <v>176.9</v>
      </c>
    </row>
    <row r="1587" spans="1:6" x14ac:dyDescent="0.3">
      <c r="A1587" s="1" t="s">
        <v>37</v>
      </c>
      <c r="B1587" s="1" t="s">
        <v>34</v>
      </c>
      <c r="C1587" s="1" t="s">
        <v>48</v>
      </c>
      <c r="D1587" s="1">
        <v>2020</v>
      </c>
      <c r="E1587" s="1" t="s">
        <v>3</v>
      </c>
      <c r="F1587" s="1">
        <v>642.29999999999995</v>
      </c>
    </row>
    <row r="1588" spans="1:6" x14ac:dyDescent="0.3">
      <c r="A1588" s="1" t="s">
        <v>37</v>
      </c>
      <c r="B1588" s="1" t="s">
        <v>34</v>
      </c>
      <c r="C1588" s="1" t="s">
        <v>49</v>
      </c>
      <c r="D1588" s="1">
        <v>2020</v>
      </c>
      <c r="E1588" s="1" t="s">
        <v>3</v>
      </c>
      <c r="F1588" s="1">
        <v>425.1</v>
      </c>
    </row>
    <row r="1589" spans="1:6" x14ac:dyDescent="0.3">
      <c r="A1589" s="1" t="s">
        <v>37</v>
      </c>
      <c r="B1589" s="1" t="s">
        <v>34</v>
      </c>
      <c r="C1589" s="1" t="s">
        <v>50</v>
      </c>
      <c r="D1589" s="1">
        <v>2020</v>
      </c>
      <c r="E1589" s="1" t="s">
        <v>3</v>
      </c>
      <c r="F1589" s="1">
        <v>92.6</v>
      </c>
    </row>
    <row r="1590" spans="1:6" x14ac:dyDescent="0.3">
      <c r="A1590" s="1" t="s">
        <v>37</v>
      </c>
      <c r="B1590" s="1" t="s">
        <v>34</v>
      </c>
      <c r="C1590" s="1" t="s">
        <v>51</v>
      </c>
      <c r="D1590" s="1">
        <v>2020</v>
      </c>
      <c r="E1590" s="1" t="s">
        <v>3</v>
      </c>
      <c r="F1590" s="1">
        <v>215.89999999999998</v>
      </c>
    </row>
    <row r="1591" spans="1:6" x14ac:dyDescent="0.3">
      <c r="A1591" s="1" t="s">
        <v>37</v>
      </c>
      <c r="B1591" s="1" t="s">
        <v>34</v>
      </c>
      <c r="C1591" s="1" t="s">
        <v>52</v>
      </c>
      <c r="D1591" s="1">
        <v>2020</v>
      </c>
      <c r="E1591" s="1" t="s">
        <v>3</v>
      </c>
      <c r="F1591" s="1">
        <v>588.79999999999995</v>
      </c>
    </row>
    <row r="1592" spans="1:6" x14ac:dyDescent="0.3">
      <c r="A1592" s="1" t="s">
        <v>37</v>
      </c>
      <c r="B1592" s="1" t="s">
        <v>34</v>
      </c>
      <c r="C1592" s="1" t="s">
        <v>53</v>
      </c>
      <c r="D1592" s="1">
        <v>2020</v>
      </c>
      <c r="E1592" s="1" t="s">
        <v>3</v>
      </c>
      <c r="F1592" s="1">
        <v>121</v>
      </c>
    </row>
    <row r="1593" spans="1:6" x14ac:dyDescent="0.3">
      <c r="A1593" s="1" t="s">
        <v>37</v>
      </c>
      <c r="B1593" s="1" t="s">
        <v>34</v>
      </c>
      <c r="C1593" s="1" t="s">
        <v>54</v>
      </c>
      <c r="D1593" s="1">
        <v>2020</v>
      </c>
      <c r="E1593" s="1" t="s">
        <v>3</v>
      </c>
      <c r="F1593" s="1">
        <v>39.099999999999994</v>
      </c>
    </row>
    <row r="1594" spans="1:6" x14ac:dyDescent="0.3">
      <c r="A1594" s="1" t="s">
        <v>37</v>
      </c>
      <c r="B1594" s="1" t="s">
        <v>34</v>
      </c>
      <c r="C1594" s="1" t="s">
        <v>55</v>
      </c>
      <c r="D1594" s="1">
        <v>2020</v>
      </c>
      <c r="E1594" s="1" t="s">
        <v>3</v>
      </c>
      <c r="F1594" s="1">
        <v>129.30000000000001</v>
      </c>
    </row>
    <row r="1595" spans="1:6" x14ac:dyDescent="0.3">
      <c r="A1595" s="1" t="s">
        <v>37</v>
      </c>
      <c r="B1595" s="1" t="s">
        <v>34</v>
      </c>
      <c r="C1595" s="1" t="s">
        <v>56</v>
      </c>
      <c r="D1595" s="1">
        <v>2020</v>
      </c>
      <c r="E1595" s="1" t="s">
        <v>3</v>
      </c>
      <c r="F1595" s="1">
        <v>26.4</v>
      </c>
    </row>
    <row r="1596" spans="1:6" x14ac:dyDescent="0.3">
      <c r="A1596" s="1" t="s">
        <v>37</v>
      </c>
      <c r="B1596" s="1" t="s">
        <v>34</v>
      </c>
      <c r="C1596" s="1" t="s">
        <v>57</v>
      </c>
      <c r="D1596" s="1">
        <v>2020</v>
      </c>
      <c r="E1596" s="1" t="s">
        <v>3</v>
      </c>
      <c r="F1596" s="1">
        <v>6.7</v>
      </c>
    </row>
    <row r="1597" spans="1:6" x14ac:dyDescent="0.3">
      <c r="A1597" s="1" t="s">
        <v>37</v>
      </c>
      <c r="B1597" s="1" t="s">
        <v>34</v>
      </c>
      <c r="C1597" s="1" t="s">
        <v>58</v>
      </c>
      <c r="D1597" s="1">
        <v>2020</v>
      </c>
      <c r="E1597" s="1" t="s">
        <v>3</v>
      </c>
      <c r="F1597" s="1">
        <v>6</v>
      </c>
    </row>
    <row r="1598" spans="1:6" x14ac:dyDescent="0.3">
      <c r="A1598" s="1" t="s">
        <v>38</v>
      </c>
      <c r="B1598" s="1" t="s">
        <v>5</v>
      </c>
      <c r="C1598" s="1" t="s">
        <v>40</v>
      </c>
      <c r="D1598" s="1">
        <v>2020</v>
      </c>
      <c r="E1598" s="1" t="s">
        <v>3</v>
      </c>
      <c r="F1598" s="1">
        <v>1264.2</v>
      </c>
    </row>
    <row r="1599" spans="1:6" x14ac:dyDescent="0.3">
      <c r="A1599" s="1" t="s">
        <v>38</v>
      </c>
      <c r="B1599" s="1" t="s">
        <v>5</v>
      </c>
      <c r="C1599" s="1" t="s">
        <v>41</v>
      </c>
      <c r="D1599" s="1">
        <v>2020</v>
      </c>
      <c r="E1599" s="1" t="s">
        <v>3</v>
      </c>
      <c r="F1599" s="1">
        <v>216.4</v>
      </c>
    </row>
    <row r="1600" spans="1:6" x14ac:dyDescent="0.3">
      <c r="A1600" s="1" t="s">
        <v>38</v>
      </c>
      <c r="B1600" s="1" t="s">
        <v>5</v>
      </c>
      <c r="C1600" s="1" t="s">
        <v>42</v>
      </c>
      <c r="D1600" s="1">
        <v>2020</v>
      </c>
      <c r="E1600" s="1" t="s">
        <v>3</v>
      </c>
      <c r="F1600" s="1">
        <v>136.30000000000001</v>
      </c>
    </row>
    <row r="1601" spans="1:6" x14ac:dyDescent="0.3">
      <c r="A1601" s="1" t="s">
        <v>38</v>
      </c>
      <c r="B1601" s="1" t="s">
        <v>5</v>
      </c>
      <c r="C1601" s="1" t="s">
        <v>43</v>
      </c>
      <c r="D1601" s="1">
        <v>2020</v>
      </c>
      <c r="E1601" s="1" t="s">
        <v>3</v>
      </c>
      <c r="F1601" s="1">
        <v>241.7</v>
      </c>
    </row>
    <row r="1602" spans="1:6" x14ac:dyDescent="0.3">
      <c r="A1602" s="1" t="s">
        <v>38</v>
      </c>
      <c r="B1602" s="1" t="s">
        <v>5</v>
      </c>
      <c r="C1602" s="1" t="s">
        <v>44</v>
      </c>
      <c r="D1602" s="1">
        <v>2020</v>
      </c>
      <c r="E1602" s="1" t="s">
        <v>3</v>
      </c>
      <c r="F1602" s="1">
        <v>361.9</v>
      </c>
    </row>
    <row r="1603" spans="1:6" x14ac:dyDescent="0.3">
      <c r="A1603" s="1" t="s">
        <v>38</v>
      </c>
      <c r="B1603" s="1" t="s">
        <v>5</v>
      </c>
      <c r="C1603" s="1" t="s">
        <v>45</v>
      </c>
      <c r="D1603" s="1">
        <v>2020</v>
      </c>
      <c r="E1603" s="1" t="s">
        <v>3</v>
      </c>
      <c r="F1603" s="1">
        <v>84.199999999999989</v>
      </c>
    </row>
    <row r="1604" spans="1:6" x14ac:dyDescent="0.3">
      <c r="A1604" s="1" t="s">
        <v>38</v>
      </c>
      <c r="B1604" s="1" t="s">
        <v>5</v>
      </c>
      <c r="C1604" s="1" t="s">
        <v>46</v>
      </c>
      <c r="D1604" s="1">
        <v>2020</v>
      </c>
      <c r="E1604" s="1" t="s">
        <v>3</v>
      </c>
      <c r="F1604" s="1">
        <v>389</v>
      </c>
    </row>
    <row r="1605" spans="1:6" x14ac:dyDescent="0.3">
      <c r="A1605" s="1" t="s">
        <v>38</v>
      </c>
      <c r="B1605" s="1" t="s">
        <v>5</v>
      </c>
      <c r="C1605" s="1" t="s">
        <v>47</v>
      </c>
      <c r="D1605" s="1">
        <v>2020</v>
      </c>
      <c r="E1605" s="1" t="s">
        <v>3</v>
      </c>
      <c r="F1605" s="1">
        <v>370.5</v>
      </c>
    </row>
    <row r="1606" spans="1:6" x14ac:dyDescent="0.3">
      <c r="A1606" s="1" t="s">
        <v>38</v>
      </c>
      <c r="B1606" s="1" t="s">
        <v>5</v>
      </c>
      <c r="C1606" s="1" t="s">
        <v>48</v>
      </c>
      <c r="D1606" s="1">
        <v>2020</v>
      </c>
      <c r="E1606" s="1" t="s">
        <v>3</v>
      </c>
      <c r="F1606" s="1">
        <v>1256.7</v>
      </c>
    </row>
    <row r="1607" spans="1:6" x14ac:dyDescent="0.3">
      <c r="A1607" s="1" t="s">
        <v>38</v>
      </c>
      <c r="B1607" s="1" t="s">
        <v>5</v>
      </c>
      <c r="C1607" s="1" t="s">
        <v>49</v>
      </c>
      <c r="D1607" s="1">
        <v>2020</v>
      </c>
      <c r="E1607" s="1" t="s">
        <v>3</v>
      </c>
      <c r="F1607" s="1">
        <v>864.6</v>
      </c>
    </row>
    <row r="1608" spans="1:6" x14ac:dyDescent="0.3">
      <c r="A1608" s="1" t="s">
        <v>38</v>
      </c>
      <c r="B1608" s="1" t="s">
        <v>5</v>
      </c>
      <c r="C1608" s="1" t="s">
        <v>50</v>
      </c>
      <c r="D1608" s="1">
        <v>2020</v>
      </c>
      <c r="E1608" s="1" t="s">
        <v>3</v>
      </c>
      <c r="F1608" s="1">
        <v>178.1</v>
      </c>
    </row>
    <row r="1609" spans="1:6" x14ac:dyDescent="0.3">
      <c r="A1609" s="1" t="s">
        <v>38</v>
      </c>
      <c r="B1609" s="1" t="s">
        <v>5</v>
      </c>
      <c r="C1609" s="1" t="s">
        <v>51</v>
      </c>
      <c r="D1609" s="1">
        <v>2020</v>
      </c>
      <c r="E1609" s="1" t="s">
        <v>3</v>
      </c>
      <c r="F1609" s="1">
        <v>443.59999999999997</v>
      </c>
    </row>
    <row r="1610" spans="1:6" x14ac:dyDescent="0.3">
      <c r="A1610" s="1" t="s">
        <v>38</v>
      </c>
      <c r="B1610" s="1" t="s">
        <v>5</v>
      </c>
      <c r="C1610" s="1" t="s">
        <v>52</v>
      </c>
      <c r="D1610" s="1">
        <v>2020</v>
      </c>
      <c r="E1610" s="1" t="s">
        <v>3</v>
      </c>
      <c r="F1610" s="1">
        <v>1087.4000000000001</v>
      </c>
    </row>
    <row r="1611" spans="1:6" x14ac:dyDescent="0.3">
      <c r="A1611" s="1" t="s">
        <v>38</v>
      </c>
      <c r="B1611" s="1" t="s">
        <v>5</v>
      </c>
      <c r="C1611" s="1" t="s">
        <v>53</v>
      </c>
      <c r="D1611" s="1">
        <v>2020</v>
      </c>
      <c r="E1611" s="1" t="s">
        <v>3</v>
      </c>
      <c r="F1611" s="1">
        <v>263.10000000000002</v>
      </c>
    </row>
    <row r="1612" spans="1:6" x14ac:dyDescent="0.3">
      <c r="A1612" s="1" t="s">
        <v>38</v>
      </c>
      <c r="B1612" s="1" t="s">
        <v>5</v>
      </c>
      <c r="C1612" s="1" t="s">
        <v>54</v>
      </c>
      <c r="D1612" s="1">
        <v>2020</v>
      </c>
      <c r="E1612" s="1" t="s">
        <v>3</v>
      </c>
      <c r="F1612" s="1">
        <v>85.4</v>
      </c>
    </row>
    <row r="1613" spans="1:6" x14ac:dyDescent="0.3">
      <c r="A1613" s="1" t="s">
        <v>38</v>
      </c>
      <c r="B1613" s="1" t="s">
        <v>5</v>
      </c>
      <c r="C1613" s="1" t="s">
        <v>55</v>
      </c>
      <c r="D1613" s="1">
        <v>2020</v>
      </c>
      <c r="E1613" s="1" t="s">
        <v>3</v>
      </c>
      <c r="F1613" s="1">
        <v>245.10000000000002</v>
      </c>
    </row>
    <row r="1614" spans="1:6" x14ac:dyDescent="0.3">
      <c r="A1614" s="1" t="s">
        <v>38</v>
      </c>
      <c r="B1614" s="1" t="s">
        <v>5</v>
      </c>
      <c r="C1614" s="1" t="s">
        <v>56</v>
      </c>
      <c r="D1614" s="1">
        <v>2020</v>
      </c>
      <c r="E1614" s="1" t="s">
        <v>3</v>
      </c>
      <c r="F1614" s="1">
        <v>58.5</v>
      </c>
    </row>
    <row r="1615" spans="1:6" x14ac:dyDescent="0.3">
      <c r="A1615" s="1" t="s">
        <v>38</v>
      </c>
      <c r="B1615" s="1" t="s">
        <v>5</v>
      </c>
      <c r="C1615" s="1" t="s">
        <v>57</v>
      </c>
      <c r="D1615" s="1">
        <v>2020</v>
      </c>
      <c r="E1615" s="1" t="s">
        <v>3</v>
      </c>
      <c r="F1615" s="1">
        <v>13.8</v>
      </c>
    </row>
    <row r="1616" spans="1:6" x14ac:dyDescent="0.3">
      <c r="A1616" s="1" t="s">
        <v>38</v>
      </c>
      <c r="B1616" s="1" t="s">
        <v>5</v>
      </c>
      <c r="C1616" s="1" t="s">
        <v>58</v>
      </c>
      <c r="D1616" s="1">
        <v>2020</v>
      </c>
      <c r="E1616" s="1" t="s">
        <v>3</v>
      </c>
      <c r="F1616" s="1">
        <v>9.9</v>
      </c>
    </row>
    <row r="1617" spans="1:6" x14ac:dyDescent="0.3">
      <c r="A1617" s="1" t="s">
        <v>38</v>
      </c>
      <c r="B1617" s="1" t="s">
        <v>33</v>
      </c>
      <c r="C1617" s="1" t="s">
        <v>40</v>
      </c>
      <c r="D1617" s="1">
        <v>2020</v>
      </c>
      <c r="E1617" s="1" t="s">
        <v>3</v>
      </c>
      <c r="F1617" s="1">
        <v>806.8</v>
      </c>
    </row>
    <row r="1618" spans="1:6" x14ac:dyDescent="0.3">
      <c r="A1618" s="1" t="s">
        <v>38</v>
      </c>
      <c r="B1618" s="1" t="s">
        <v>33</v>
      </c>
      <c r="C1618" s="1" t="s">
        <v>41</v>
      </c>
      <c r="D1618" s="1">
        <v>2020</v>
      </c>
      <c r="E1618" s="1" t="s">
        <v>3</v>
      </c>
      <c r="F1618" s="1">
        <v>128.30000000000001</v>
      </c>
    </row>
    <row r="1619" spans="1:6" x14ac:dyDescent="0.3">
      <c r="A1619" s="1" t="s">
        <v>38</v>
      </c>
      <c r="B1619" s="1" t="s">
        <v>33</v>
      </c>
      <c r="C1619" s="1" t="s">
        <v>42</v>
      </c>
      <c r="D1619" s="1">
        <v>2020</v>
      </c>
      <c r="E1619" s="1" t="s">
        <v>3</v>
      </c>
      <c r="F1619" s="1">
        <v>76.800000000000011</v>
      </c>
    </row>
    <row r="1620" spans="1:6" x14ac:dyDescent="0.3">
      <c r="A1620" s="1" t="s">
        <v>38</v>
      </c>
      <c r="B1620" s="1" t="s">
        <v>33</v>
      </c>
      <c r="C1620" s="1" t="s">
        <v>43</v>
      </c>
      <c r="D1620" s="1">
        <v>2020</v>
      </c>
      <c r="E1620" s="1" t="s">
        <v>3</v>
      </c>
      <c r="F1620" s="1">
        <v>143.1</v>
      </c>
    </row>
    <row r="1621" spans="1:6" x14ac:dyDescent="0.3">
      <c r="A1621" s="1" t="s">
        <v>38</v>
      </c>
      <c r="B1621" s="1" t="s">
        <v>33</v>
      </c>
      <c r="C1621" s="1" t="s">
        <v>44</v>
      </c>
      <c r="D1621" s="1">
        <v>2020</v>
      </c>
      <c r="E1621" s="1" t="s">
        <v>3</v>
      </c>
      <c r="F1621" s="1">
        <v>207.5</v>
      </c>
    </row>
    <row r="1622" spans="1:6" x14ac:dyDescent="0.3">
      <c r="A1622" s="1" t="s">
        <v>38</v>
      </c>
      <c r="B1622" s="1" t="s">
        <v>33</v>
      </c>
      <c r="C1622" s="1" t="s">
        <v>45</v>
      </c>
      <c r="D1622" s="1">
        <v>2020</v>
      </c>
      <c r="E1622" s="1" t="s">
        <v>3</v>
      </c>
      <c r="F1622" s="1">
        <v>50.5</v>
      </c>
    </row>
    <row r="1623" spans="1:6" x14ac:dyDescent="0.3">
      <c r="A1623" s="1" t="s">
        <v>38</v>
      </c>
      <c r="B1623" s="1" t="s">
        <v>33</v>
      </c>
      <c r="C1623" s="1" t="s">
        <v>46</v>
      </c>
      <c r="D1623" s="1">
        <v>2020</v>
      </c>
      <c r="E1623" s="1" t="s">
        <v>3</v>
      </c>
      <c r="F1623" s="1">
        <v>239.5</v>
      </c>
    </row>
    <row r="1624" spans="1:6" x14ac:dyDescent="0.3">
      <c r="A1624" s="1" t="s">
        <v>38</v>
      </c>
      <c r="B1624" s="1" t="s">
        <v>33</v>
      </c>
      <c r="C1624" s="1" t="s">
        <v>47</v>
      </c>
      <c r="D1624" s="1">
        <v>2020</v>
      </c>
      <c r="E1624" s="1" t="s">
        <v>3</v>
      </c>
      <c r="F1624" s="1">
        <v>243.70000000000002</v>
      </c>
    </row>
    <row r="1625" spans="1:6" x14ac:dyDescent="0.3">
      <c r="A1625" s="1" t="s">
        <v>38</v>
      </c>
      <c r="B1625" s="1" t="s">
        <v>33</v>
      </c>
      <c r="C1625" s="1" t="s">
        <v>48</v>
      </c>
      <c r="D1625" s="1">
        <v>2020</v>
      </c>
      <c r="E1625" s="1" t="s">
        <v>3</v>
      </c>
      <c r="F1625" s="1">
        <v>738</v>
      </c>
    </row>
    <row r="1626" spans="1:6" x14ac:dyDescent="0.3">
      <c r="A1626" s="1" t="s">
        <v>38</v>
      </c>
      <c r="B1626" s="1" t="s">
        <v>33</v>
      </c>
      <c r="C1626" s="1" t="s">
        <v>49</v>
      </c>
      <c r="D1626" s="1">
        <v>2020</v>
      </c>
      <c r="E1626" s="1" t="s">
        <v>3</v>
      </c>
      <c r="F1626" s="1">
        <v>540.9</v>
      </c>
    </row>
    <row r="1627" spans="1:6" x14ac:dyDescent="0.3">
      <c r="A1627" s="1" t="s">
        <v>38</v>
      </c>
      <c r="B1627" s="1" t="s">
        <v>33</v>
      </c>
      <c r="C1627" s="1" t="s">
        <v>50</v>
      </c>
      <c r="D1627" s="1">
        <v>2020</v>
      </c>
      <c r="E1627" s="1" t="s">
        <v>3</v>
      </c>
      <c r="F1627" s="1">
        <v>115.39999999999999</v>
      </c>
    </row>
    <row r="1628" spans="1:6" x14ac:dyDescent="0.3">
      <c r="A1628" s="1" t="s">
        <v>38</v>
      </c>
      <c r="B1628" s="1" t="s">
        <v>33</v>
      </c>
      <c r="C1628" s="1" t="s">
        <v>51</v>
      </c>
      <c r="D1628" s="1">
        <v>2020</v>
      </c>
      <c r="E1628" s="1" t="s">
        <v>3</v>
      </c>
      <c r="F1628" s="1">
        <v>262.89999999999998</v>
      </c>
    </row>
    <row r="1629" spans="1:6" x14ac:dyDescent="0.3">
      <c r="A1629" s="1" t="s">
        <v>38</v>
      </c>
      <c r="B1629" s="1" t="s">
        <v>33</v>
      </c>
      <c r="C1629" s="1" t="s">
        <v>52</v>
      </c>
      <c r="D1629" s="1">
        <v>2020</v>
      </c>
      <c r="E1629" s="1" t="s">
        <v>3</v>
      </c>
      <c r="F1629" s="1">
        <v>603.70000000000005</v>
      </c>
    </row>
    <row r="1630" spans="1:6" x14ac:dyDescent="0.3">
      <c r="A1630" s="1" t="s">
        <v>38</v>
      </c>
      <c r="B1630" s="1" t="s">
        <v>33</v>
      </c>
      <c r="C1630" s="1" t="s">
        <v>53</v>
      </c>
      <c r="D1630" s="1">
        <v>2020</v>
      </c>
      <c r="E1630" s="1" t="s">
        <v>3</v>
      </c>
      <c r="F1630" s="1">
        <v>171.7</v>
      </c>
    </row>
    <row r="1631" spans="1:6" x14ac:dyDescent="0.3">
      <c r="A1631" s="1" t="s">
        <v>38</v>
      </c>
      <c r="B1631" s="1" t="s">
        <v>33</v>
      </c>
      <c r="C1631" s="1" t="s">
        <v>54</v>
      </c>
      <c r="D1631" s="1">
        <v>2020</v>
      </c>
      <c r="E1631" s="1" t="s">
        <v>3</v>
      </c>
      <c r="F1631" s="1">
        <v>52.6</v>
      </c>
    </row>
    <row r="1632" spans="1:6" x14ac:dyDescent="0.3">
      <c r="A1632" s="1" t="s">
        <v>38</v>
      </c>
      <c r="B1632" s="1" t="s">
        <v>33</v>
      </c>
      <c r="C1632" s="1" t="s">
        <v>55</v>
      </c>
      <c r="D1632" s="1">
        <v>2020</v>
      </c>
      <c r="E1632" s="1" t="s">
        <v>3</v>
      </c>
      <c r="F1632" s="1">
        <v>134.19999999999999</v>
      </c>
    </row>
    <row r="1633" spans="1:6" x14ac:dyDescent="0.3">
      <c r="A1633" s="1" t="s">
        <v>38</v>
      </c>
      <c r="B1633" s="1" t="s">
        <v>33</v>
      </c>
      <c r="C1633" s="1" t="s">
        <v>56</v>
      </c>
      <c r="D1633" s="1">
        <v>2020</v>
      </c>
      <c r="E1633" s="1" t="s">
        <v>3</v>
      </c>
      <c r="F1633" s="1">
        <v>36.6</v>
      </c>
    </row>
    <row r="1634" spans="1:6" x14ac:dyDescent="0.3">
      <c r="A1634" s="1" t="s">
        <v>38</v>
      </c>
      <c r="B1634" s="1" t="s">
        <v>33</v>
      </c>
      <c r="C1634" s="1" t="s">
        <v>57</v>
      </c>
      <c r="D1634" s="1">
        <v>2020</v>
      </c>
      <c r="E1634" s="1" t="s">
        <v>3</v>
      </c>
      <c r="F1634" s="1">
        <v>9.5</v>
      </c>
    </row>
    <row r="1635" spans="1:6" x14ac:dyDescent="0.3">
      <c r="A1635" s="1" t="s">
        <v>38</v>
      </c>
      <c r="B1635" s="1" t="s">
        <v>33</v>
      </c>
      <c r="C1635" s="1" t="s">
        <v>58</v>
      </c>
      <c r="D1635" s="1">
        <v>2020</v>
      </c>
      <c r="E1635" s="1" t="s">
        <v>3</v>
      </c>
      <c r="F1635" s="1">
        <v>6.1999999999999993</v>
      </c>
    </row>
    <row r="1636" spans="1:6" x14ac:dyDescent="0.3">
      <c r="A1636" s="1" t="s">
        <v>38</v>
      </c>
      <c r="B1636" s="1" t="s">
        <v>34</v>
      </c>
      <c r="C1636" s="1" t="s">
        <v>40</v>
      </c>
      <c r="D1636" s="1">
        <v>2020</v>
      </c>
      <c r="E1636" s="1" t="s">
        <v>3</v>
      </c>
      <c r="F1636" s="1">
        <v>457.4</v>
      </c>
    </row>
    <row r="1637" spans="1:6" x14ac:dyDescent="0.3">
      <c r="A1637" s="1" t="s">
        <v>38</v>
      </c>
      <c r="B1637" s="1" t="s">
        <v>34</v>
      </c>
      <c r="C1637" s="1" t="s">
        <v>41</v>
      </c>
      <c r="D1637" s="1">
        <v>2020</v>
      </c>
      <c r="E1637" s="1" t="s">
        <v>3</v>
      </c>
      <c r="F1637" s="1">
        <v>88.199999999999989</v>
      </c>
    </row>
    <row r="1638" spans="1:6" x14ac:dyDescent="0.3">
      <c r="A1638" s="1" t="s">
        <v>38</v>
      </c>
      <c r="B1638" s="1" t="s">
        <v>34</v>
      </c>
      <c r="C1638" s="1" t="s">
        <v>42</v>
      </c>
      <c r="D1638" s="1">
        <v>2020</v>
      </c>
      <c r="E1638" s="1" t="s">
        <v>3</v>
      </c>
      <c r="F1638" s="1">
        <v>59.4</v>
      </c>
    </row>
    <row r="1639" spans="1:6" x14ac:dyDescent="0.3">
      <c r="A1639" s="1" t="s">
        <v>38</v>
      </c>
      <c r="B1639" s="1" t="s">
        <v>34</v>
      </c>
      <c r="C1639" s="1" t="s">
        <v>43</v>
      </c>
      <c r="D1639" s="1">
        <v>2020</v>
      </c>
      <c r="E1639" s="1" t="s">
        <v>3</v>
      </c>
      <c r="F1639" s="1">
        <v>98.6</v>
      </c>
    </row>
    <row r="1640" spans="1:6" x14ac:dyDescent="0.3">
      <c r="A1640" s="1" t="s">
        <v>38</v>
      </c>
      <c r="B1640" s="1" t="s">
        <v>34</v>
      </c>
      <c r="C1640" s="1" t="s">
        <v>44</v>
      </c>
      <c r="D1640" s="1">
        <v>2020</v>
      </c>
      <c r="E1640" s="1" t="s">
        <v>3</v>
      </c>
      <c r="F1640" s="1">
        <v>154.4</v>
      </c>
    </row>
    <row r="1641" spans="1:6" x14ac:dyDescent="0.3">
      <c r="A1641" s="1" t="s">
        <v>38</v>
      </c>
      <c r="B1641" s="1" t="s">
        <v>34</v>
      </c>
      <c r="C1641" s="1" t="s">
        <v>45</v>
      </c>
      <c r="D1641" s="1">
        <v>2020</v>
      </c>
      <c r="E1641" s="1" t="s">
        <v>3</v>
      </c>
      <c r="F1641" s="1">
        <v>33.5</v>
      </c>
    </row>
    <row r="1642" spans="1:6" x14ac:dyDescent="0.3">
      <c r="A1642" s="1" t="s">
        <v>38</v>
      </c>
      <c r="B1642" s="1" t="s">
        <v>34</v>
      </c>
      <c r="C1642" s="1" t="s">
        <v>46</v>
      </c>
      <c r="D1642" s="1">
        <v>2020</v>
      </c>
      <c r="E1642" s="1" t="s">
        <v>3</v>
      </c>
      <c r="F1642" s="1">
        <v>149.4</v>
      </c>
    </row>
    <row r="1643" spans="1:6" x14ac:dyDescent="0.3">
      <c r="A1643" s="1" t="s">
        <v>38</v>
      </c>
      <c r="B1643" s="1" t="s">
        <v>34</v>
      </c>
      <c r="C1643" s="1" t="s">
        <v>47</v>
      </c>
      <c r="D1643" s="1">
        <v>2020</v>
      </c>
      <c r="E1643" s="1" t="s">
        <v>3</v>
      </c>
      <c r="F1643" s="1">
        <v>126.8</v>
      </c>
    </row>
    <row r="1644" spans="1:6" x14ac:dyDescent="0.3">
      <c r="A1644" s="1" t="s">
        <v>38</v>
      </c>
      <c r="B1644" s="1" t="s">
        <v>34</v>
      </c>
      <c r="C1644" s="1" t="s">
        <v>48</v>
      </c>
      <c r="D1644" s="1">
        <v>2020</v>
      </c>
      <c r="E1644" s="1" t="s">
        <v>3</v>
      </c>
      <c r="F1644" s="1">
        <v>518.59999999999991</v>
      </c>
    </row>
    <row r="1645" spans="1:6" x14ac:dyDescent="0.3">
      <c r="A1645" s="1" t="s">
        <v>38</v>
      </c>
      <c r="B1645" s="1" t="s">
        <v>34</v>
      </c>
      <c r="C1645" s="1" t="s">
        <v>49</v>
      </c>
      <c r="D1645" s="1">
        <v>2020</v>
      </c>
      <c r="E1645" s="1" t="s">
        <v>3</v>
      </c>
      <c r="F1645" s="1">
        <v>323.7</v>
      </c>
    </row>
    <row r="1646" spans="1:6" x14ac:dyDescent="0.3">
      <c r="A1646" s="1" t="s">
        <v>38</v>
      </c>
      <c r="B1646" s="1" t="s">
        <v>34</v>
      </c>
      <c r="C1646" s="1" t="s">
        <v>50</v>
      </c>
      <c r="D1646" s="1">
        <v>2020</v>
      </c>
      <c r="E1646" s="1" t="s">
        <v>3</v>
      </c>
      <c r="F1646" s="1">
        <v>62.8</v>
      </c>
    </row>
    <row r="1647" spans="1:6" x14ac:dyDescent="0.3">
      <c r="A1647" s="1" t="s">
        <v>38</v>
      </c>
      <c r="B1647" s="1" t="s">
        <v>34</v>
      </c>
      <c r="C1647" s="1" t="s">
        <v>51</v>
      </c>
      <c r="D1647" s="1">
        <v>2020</v>
      </c>
      <c r="E1647" s="1" t="s">
        <v>3</v>
      </c>
      <c r="F1647" s="1">
        <v>180.7</v>
      </c>
    </row>
    <row r="1648" spans="1:6" x14ac:dyDescent="0.3">
      <c r="A1648" s="1" t="s">
        <v>38</v>
      </c>
      <c r="B1648" s="1" t="s">
        <v>34</v>
      </c>
      <c r="C1648" s="1" t="s">
        <v>52</v>
      </c>
      <c r="D1648" s="1">
        <v>2020</v>
      </c>
      <c r="E1648" s="1" t="s">
        <v>3</v>
      </c>
      <c r="F1648" s="1">
        <v>483.7</v>
      </c>
    </row>
    <row r="1649" spans="1:6" x14ac:dyDescent="0.3">
      <c r="A1649" s="1" t="s">
        <v>38</v>
      </c>
      <c r="B1649" s="1" t="s">
        <v>34</v>
      </c>
      <c r="C1649" s="1" t="s">
        <v>53</v>
      </c>
      <c r="D1649" s="1">
        <v>2020</v>
      </c>
      <c r="E1649" s="1" t="s">
        <v>3</v>
      </c>
      <c r="F1649" s="1">
        <v>91.5</v>
      </c>
    </row>
    <row r="1650" spans="1:6" x14ac:dyDescent="0.3">
      <c r="A1650" s="1" t="s">
        <v>38</v>
      </c>
      <c r="B1650" s="1" t="s">
        <v>34</v>
      </c>
      <c r="C1650" s="1" t="s">
        <v>54</v>
      </c>
      <c r="D1650" s="1">
        <v>2020</v>
      </c>
      <c r="E1650" s="1" t="s">
        <v>3</v>
      </c>
      <c r="F1650" s="1">
        <v>32.799999999999997</v>
      </c>
    </row>
    <row r="1651" spans="1:6" x14ac:dyDescent="0.3">
      <c r="A1651" s="1" t="s">
        <v>38</v>
      </c>
      <c r="B1651" s="1" t="s">
        <v>34</v>
      </c>
      <c r="C1651" s="1" t="s">
        <v>55</v>
      </c>
      <c r="D1651" s="1">
        <v>2020</v>
      </c>
      <c r="E1651" s="1" t="s">
        <v>3</v>
      </c>
      <c r="F1651" s="1">
        <v>110.9</v>
      </c>
    </row>
    <row r="1652" spans="1:6" x14ac:dyDescent="0.3">
      <c r="A1652" s="1" t="s">
        <v>38</v>
      </c>
      <c r="B1652" s="1" t="s">
        <v>34</v>
      </c>
      <c r="C1652" s="1" t="s">
        <v>56</v>
      </c>
      <c r="D1652" s="1">
        <v>2020</v>
      </c>
      <c r="E1652" s="1" t="s">
        <v>3</v>
      </c>
      <c r="F1652" s="1">
        <v>21.9</v>
      </c>
    </row>
    <row r="1653" spans="1:6" x14ac:dyDescent="0.3">
      <c r="A1653" s="1" t="s">
        <v>38</v>
      </c>
      <c r="B1653" s="1" t="s">
        <v>34</v>
      </c>
      <c r="C1653" s="1" t="s">
        <v>57</v>
      </c>
      <c r="D1653" s="1">
        <v>2020</v>
      </c>
      <c r="E1653" s="1" t="s">
        <v>3</v>
      </c>
      <c r="F1653" s="1">
        <v>4.3</v>
      </c>
    </row>
    <row r="1654" spans="1:6" x14ac:dyDescent="0.3">
      <c r="A1654" s="1" t="s">
        <v>38</v>
      </c>
      <c r="B1654" s="1" t="s">
        <v>34</v>
      </c>
      <c r="C1654" s="1" t="s">
        <v>58</v>
      </c>
      <c r="D1654" s="1">
        <v>2020</v>
      </c>
      <c r="E1654" s="1" t="s">
        <v>3</v>
      </c>
      <c r="F1654" s="1">
        <v>3.7</v>
      </c>
    </row>
    <row r="1655" spans="1:6" x14ac:dyDescent="0.3">
      <c r="A1655" s="1" t="s">
        <v>39</v>
      </c>
      <c r="B1655" s="1" t="s">
        <v>5</v>
      </c>
      <c r="C1655" s="1" t="s">
        <v>40</v>
      </c>
      <c r="D1655" s="1">
        <v>2020</v>
      </c>
      <c r="E1655" s="1" t="s">
        <v>3</v>
      </c>
      <c r="F1655" s="1">
        <v>449</v>
      </c>
    </row>
    <row r="1656" spans="1:6" x14ac:dyDescent="0.3">
      <c r="A1656" s="1" t="s">
        <v>39</v>
      </c>
      <c r="B1656" s="1" t="s">
        <v>5</v>
      </c>
      <c r="C1656" s="1" t="s">
        <v>41</v>
      </c>
      <c r="D1656" s="1">
        <v>2020</v>
      </c>
      <c r="E1656" s="1" t="s">
        <v>3</v>
      </c>
      <c r="F1656" s="1">
        <v>35.099999999999994</v>
      </c>
    </row>
    <row r="1657" spans="1:6" x14ac:dyDescent="0.3">
      <c r="A1657" s="1" t="s">
        <v>39</v>
      </c>
      <c r="B1657" s="1" t="s">
        <v>5</v>
      </c>
      <c r="C1657" s="1" t="s">
        <v>42</v>
      </c>
      <c r="D1657" s="1">
        <v>2020</v>
      </c>
      <c r="E1657" s="1" t="s">
        <v>3</v>
      </c>
      <c r="F1657" s="1">
        <v>30.6</v>
      </c>
    </row>
    <row r="1658" spans="1:6" x14ac:dyDescent="0.3">
      <c r="A1658" s="1" t="s">
        <v>39</v>
      </c>
      <c r="B1658" s="1" t="s">
        <v>5</v>
      </c>
      <c r="C1658" s="1" t="s">
        <v>43</v>
      </c>
      <c r="D1658" s="1">
        <v>2020</v>
      </c>
      <c r="E1658" s="1" t="s">
        <v>3</v>
      </c>
      <c r="F1658" s="1">
        <v>60.3</v>
      </c>
    </row>
    <row r="1659" spans="1:6" x14ac:dyDescent="0.3">
      <c r="A1659" s="1" t="s">
        <v>39</v>
      </c>
      <c r="B1659" s="1" t="s">
        <v>5</v>
      </c>
      <c r="C1659" s="1" t="s">
        <v>44</v>
      </c>
      <c r="D1659" s="1">
        <v>2020</v>
      </c>
      <c r="E1659" s="1" t="s">
        <v>3</v>
      </c>
      <c r="F1659" s="1">
        <v>117.5</v>
      </c>
    </row>
    <row r="1660" spans="1:6" x14ac:dyDescent="0.3">
      <c r="A1660" s="1" t="s">
        <v>39</v>
      </c>
      <c r="B1660" s="1" t="s">
        <v>5</v>
      </c>
      <c r="C1660" s="1" t="s">
        <v>45</v>
      </c>
      <c r="D1660" s="1">
        <v>2020</v>
      </c>
      <c r="E1660" s="1" t="s">
        <v>3</v>
      </c>
      <c r="F1660" s="1">
        <v>15.7</v>
      </c>
    </row>
    <row r="1661" spans="1:6" x14ac:dyDescent="0.3">
      <c r="A1661" s="1" t="s">
        <v>39</v>
      </c>
      <c r="B1661" s="1" t="s">
        <v>5</v>
      </c>
      <c r="C1661" s="1" t="s">
        <v>46</v>
      </c>
      <c r="D1661" s="1">
        <v>2020</v>
      </c>
      <c r="E1661" s="1" t="s">
        <v>3</v>
      </c>
      <c r="F1661" s="1">
        <v>64.3</v>
      </c>
    </row>
    <row r="1662" spans="1:6" x14ac:dyDescent="0.3">
      <c r="A1662" s="1" t="s">
        <v>39</v>
      </c>
      <c r="B1662" s="1" t="s">
        <v>5</v>
      </c>
      <c r="C1662" s="1" t="s">
        <v>47</v>
      </c>
      <c r="D1662" s="1">
        <v>2020</v>
      </c>
      <c r="E1662" s="1" t="s">
        <v>3</v>
      </c>
      <c r="F1662" s="1">
        <v>93</v>
      </c>
    </row>
    <row r="1663" spans="1:6" x14ac:dyDescent="0.3">
      <c r="A1663" s="1" t="s">
        <v>39</v>
      </c>
      <c r="B1663" s="1" t="s">
        <v>5</v>
      </c>
      <c r="C1663" s="1" t="s">
        <v>48</v>
      </c>
      <c r="D1663" s="1">
        <v>2020</v>
      </c>
      <c r="E1663" s="1" t="s">
        <v>3</v>
      </c>
      <c r="F1663" s="1">
        <v>254.5</v>
      </c>
    </row>
    <row r="1664" spans="1:6" x14ac:dyDescent="0.3">
      <c r="A1664" s="1" t="s">
        <v>39</v>
      </c>
      <c r="B1664" s="1" t="s">
        <v>5</v>
      </c>
      <c r="C1664" s="1" t="s">
        <v>49</v>
      </c>
      <c r="D1664" s="1">
        <v>2020</v>
      </c>
      <c r="E1664" s="1" t="s">
        <v>3</v>
      </c>
      <c r="F1664" s="1">
        <v>205</v>
      </c>
    </row>
    <row r="1665" spans="1:6" x14ac:dyDescent="0.3">
      <c r="A1665" s="1" t="s">
        <v>39</v>
      </c>
      <c r="B1665" s="1" t="s">
        <v>5</v>
      </c>
      <c r="C1665" s="1" t="s">
        <v>50</v>
      </c>
      <c r="D1665" s="1">
        <v>2020</v>
      </c>
      <c r="E1665" s="1" t="s">
        <v>3</v>
      </c>
      <c r="F1665" s="1">
        <v>56.4</v>
      </c>
    </row>
    <row r="1666" spans="1:6" x14ac:dyDescent="0.3">
      <c r="A1666" s="1" t="s">
        <v>39</v>
      </c>
      <c r="B1666" s="1" t="s">
        <v>5</v>
      </c>
      <c r="C1666" s="1" t="s">
        <v>51</v>
      </c>
      <c r="D1666" s="1">
        <v>2020</v>
      </c>
      <c r="E1666" s="1" t="s">
        <v>3</v>
      </c>
      <c r="F1666" s="1">
        <v>72.199999999999989</v>
      </c>
    </row>
    <row r="1667" spans="1:6" x14ac:dyDescent="0.3">
      <c r="A1667" s="1" t="s">
        <v>39</v>
      </c>
      <c r="B1667" s="1" t="s">
        <v>5</v>
      </c>
      <c r="C1667" s="1" t="s">
        <v>52</v>
      </c>
      <c r="D1667" s="1">
        <v>2020</v>
      </c>
      <c r="E1667" s="1" t="s">
        <v>3</v>
      </c>
      <c r="F1667" s="1">
        <v>206.6</v>
      </c>
    </row>
    <row r="1668" spans="1:6" x14ac:dyDescent="0.3">
      <c r="A1668" s="1" t="s">
        <v>39</v>
      </c>
      <c r="B1668" s="1" t="s">
        <v>5</v>
      </c>
      <c r="C1668" s="1" t="s">
        <v>53</v>
      </c>
      <c r="D1668" s="1">
        <v>2020</v>
      </c>
      <c r="E1668" s="1" t="s">
        <v>3</v>
      </c>
      <c r="F1668" s="1">
        <v>59.6</v>
      </c>
    </row>
    <row r="1669" spans="1:6" x14ac:dyDescent="0.3">
      <c r="A1669" s="1" t="s">
        <v>39</v>
      </c>
      <c r="B1669" s="1" t="s">
        <v>5</v>
      </c>
      <c r="C1669" s="1" t="s">
        <v>54</v>
      </c>
      <c r="D1669" s="1">
        <v>2020</v>
      </c>
      <c r="E1669" s="1" t="s">
        <v>3</v>
      </c>
      <c r="F1669" s="1">
        <v>13.4</v>
      </c>
    </row>
    <row r="1670" spans="1:6" x14ac:dyDescent="0.3">
      <c r="A1670" s="1" t="s">
        <v>39</v>
      </c>
      <c r="B1670" s="1" t="s">
        <v>5</v>
      </c>
      <c r="C1670" s="1" t="s">
        <v>55</v>
      </c>
      <c r="D1670" s="1">
        <v>2020</v>
      </c>
      <c r="E1670" s="1" t="s">
        <v>3</v>
      </c>
      <c r="F1670" s="1">
        <v>39.799999999999997</v>
      </c>
    </row>
    <row r="1671" spans="1:6" x14ac:dyDescent="0.3">
      <c r="A1671" s="1" t="s">
        <v>39</v>
      </c>
      <c r="B1671" s="1" t="s">
        <v>5</v>
      </c>
      <c r="C1671" s="1" t="s">
        <v>56</v>
      </c>
      <c r="D1671" s="1">
        <v>2020</v>
      </c>
      <c r="E1671" s="1" t="s">
        <v>3</v>
      </c>
      <c r="F1671" s="1">
        <v>8.9</v>
      </c>
    </row>
    <row r="1672" spans="1:6" x14ac:dyDescent="0.3">
      <c r="A1672" s="1" t="s">
        <v>39</v>
      </c>
      <c r="B1672" s="1" t="s">
        <v>5</v>
      </c>
      <c r="C1672" s="1" t="s">
        <v>57</v>
      </c>
      <c r="D1672" s="1">
        <v>2020</v>
      </c>
      <c r="E1672" s="1" t="s">
        <v>3</v>
      </c>
      <c r="F1672" s="1">
        <v>5.4</v>
      </c>
    </row>
    <row r="1673" spans="1:6" x14ac:dyDescent="0.3">
      <c r="A1673" s="1" t="s">
        <v>39</v>
      </c>
      <c r="B1673" s="1" t="s">
        <v>5</v>
      </c>
      <c r="C1673" s="1" t="s">
        <v>58</v>
      </c>
      <c r="D1673" s="1">
        <v>2020</v>
      </c>
      <c r="E1673" s="1" t="s">
        <v>3</v>
      </c>
      <c r="F1673" s="1">
        <v>4.5999999999999996</v>
      </c>
    </row>
    <row r="1674" spans="1:6" x14ac:dyDescent="0.3">
      <c r="A1674" s="1" t="s">
        <v>39</v>
      </c>
      <c r="B1674" s="1" t="s">
        <v>33</v>
      </c>
      <c r="C1674" s="1" t="s">
        <v>40</v>
      </c>
      <c r="D1674" s="1">
        <v>2020</v>
      </c>
      <c r="E1674" s="1" t="s">
        <v>3</v>
      </c>
      <c r="F1674" s="1">
        <v>221.60000000000002</v>
      </c>
    </row>
    <row r="1675" spans="1:6" x14ac:dyDescent="0.3">
      <c r="A1675" s="1" t="s">
        <v>39</v>
      </c>
      <c r="B1675" s="1" t="s">
        <v>33</v>
      </c>
      <c r="C1675" s="1" t="s">
        <v>41</v>
      </c>
      <c r="D1675" s="1">
        <v>2020</v>
      </c>
      <c r="E1675" s="1" t="s">
        <v>3</v>
      </c>
      <c r="F1675" s="1">
        <v>18.2</v>
      </c>
    </row>
    <row r="1676" spans="1:6" x14ac:dyDescent="0.3">
      <c r="A1676" s="1" t="s">
        <v>39</v>
      </c>
      <c r="B1676" s="1" t="s">
        <v>33</v>
      </c>
      <c r="C1676" s="1" t="s">
        <v>42</v>
      </c>
      <c r="D1676" s="1">
        <v>2020</v>
      </c>
      <c r="E1676" s="1" t="s">
        <v>3</v>
      </c>
      <c r="F1676" s="1">
        <v>17.8</v>
      </c>
    </row>
    <row r="1677" spans="1:6" x14ac:dyDescent="0.3">
      <c r="A1677" s="1" t="s">
        <v>39</v>
      </c>
      <c r="B1677" s="1" t="s">
        <v>33</v>
      </c>
      <c r="C1677" s="1" t="s">
        <v>43</v>
      </c>
      <c r="D1677" s="1">
        <v>2020</v>
      </c>
      <c r="E1677" s="1" t="s">
        <v>3</v>
      </c>
      <c r="F1677" s="1">
        <v>30.6</v>
      </c>
    </row>
    <row r="1678" spans="1:6" x14ac:dyDescent="0.3">
      <c r="A1678" s="1" t="s">
        <v>39</v>
      </c>
      <c r="B1678" s="1" t="s">
        <v>33</v>
      </c>
      <c r="C1678" s="1" t="s">
        <v>44</v>
      </c>
      <c r="D1678" s="1">
        <v>2020</v>
      </c>
      <c r="E1678" s="1" t="s">
        <v>3</v>
      </c>
      <c r="F1678" s="1">
        <v>62.6</v>
      </c>
    </row>
    <row r="1679" spans="1:6" x14ac:dyDescent="0.3">
      <c r="A1679" s="1" t="s">
        <v>39</v>
      </c>
      <c r="B1679" s="1" t="s">
        <v>33</v>
      </c>
      <c r="C1679" s="1" t="s">
        <v>45</v>
      </c>
      <c r="D1679" s="1">
        <v>2020</v>
      </c>
      <c r="E1679" s="1" t="s">
        <v>3</v>
      </c>
      <c r="F1679" s="1">
        <v>8.6</v>
      </c>
    </row>
    <row r="1680" spans="1:6" x14ac:dyDescent="0.3">
      <c r="A1680" s="1" t="s">
        <v>39</v>
      </c>
      <c r="B1680" s="1" t="s">
        <v>33</v>
      </c>
      <c r="C1680" s="1" t="s">
        <v>46</v>
      </c>
      <c r="D1680" s="1">
        <v>2020</v>
      </c>
      <c r="E1680" s="1" t="s">
        <v>3</v>
      </c>
      <c r="F1680" s="1">
        <v>33.200000000000003</v>
      </c>
    </row>
    <row r="1681" spans="1:6" x14ac:dyDescent="0.3">
      <c r="A1681" s="1" t="s">
        <v>39</v>
      </c>
      <c r="B1681" s="1" t="s">
        <v>33</v>
      </c>
      <c r="C1681" s="1" t="s">
        <v>47</v>
      </c>
      <c r="D1681" s="1">
        <v>2020</v>
      </c>
      <c r="E1681" s="1" t="s">
        <v>3</v>
      </c>
      <c r="F1681" s="1">
        <v>42.800000000000004</v>
      </c>
    </row>
    <row r="1682" spans="1:6" x14ac:dyDescent="0.3">
      <c r="A1682" s="1" t="s">
        <v>39</v>
      </c>
      <c r="B1682" s="1" t="s">
        <v>33</v>
      </c>
      <c r="C1682" s="1" t="s">
        <v>48</v>
      </c>
      <c r="D1682" s="1">
        <v>2020</v>
      </c>
      <c r="E1682" s="1" t="s">
        <v>3</v>
      </c>
      <c r="F1682" s="1">
        <v>130.69999999999999</v>
      </c>
    </row>
    <row r="1683" spans="1:6" x14ac:dyDescent="0.3">
      <c r="A1683" s="1" t="s">
        <v>39</v>
      </c>
      <c r="B1683" s="1" t="s">
        <v>33</v>
      </c>
      <c r="C1683" s="1" t="s">
        <v>49</v>
      </c>
      <c r="D1683" s="1">
        <v>2020</v>
      </c>
      <c r="E1683" s="1" t="s">
        <v>3</v>
      </c>
      <c r="F1683" s="1">
        <v>103.6</v>
      </c>
    </row>
    <row r="1684" spans="1:6" x14ac:dyDescent="0.3">
      <c r="A1684" s="1" t="s">
        <v>39</v>
      </c>
      <c r="B1684" s="1" t="s">
        <v>33</v>
      </c>
      <c r="C1684" s="1" t="s">
        <v>50</v>
      </c>
      <c r="D1684" s="1">
        <v>2020</v>
      </c>
      <c r="E1684" s="1" t="s">
        <v>3</v>
      </c>
      <c r="F1684" s="1">
        <v>26.700000000000003</v>
      </c>
    </row>
    <row r="1685" spans="1:6" x14ac:dyDescent="0.3">
      <c r="A1685" s="1" t="s">
        <v>39</v>
      </c>
      <c r="B1685" s="1" t="s">
        <v>33</v>
      </c>
      <c r="C1685" s="1" t="s">
        <v>51</v>
      </c>
      <c r="D1685" s="1">
        <v>2020</v>
      </c>
      <c r="E1685" s="1" t="s">
        <v>3</v>
      </c>
      <c r="F1685" s="1">
        <v>36.9</v>
      </c>
    </row>
    <row r="1686" spans="1:6" x14ac:dyDescent="0.3">
      <c r="A1686" s="1" t="s">
        <v>39</v>
      </c>
      <c r="B1686" s="1" t="s">
        <v>33</v>
      </c>
      <c r="C1686" s="1" t="s">
        <v>52</v>
      </c>
      <c r="D1686" s="1">
        <v>2020</v>
      </c>
      <c r="E1686" s="1" t="s">
        <v>3</v>
      </c>
      <c r="F1686" s="1">
        <v>101.5</v>
      </c>
    </row>
    <row r="1687" spans="1:6" x14ac:dyDescent="0.3">
      <c r="A1687" s="1" t="s">
        <v>39</v>
      </c>
      <c r="B1687" s="1" t="s">
        <v>33</v>
      </c>
      <c r="C1687" s="1" t="s">
        <v>53</v>
      </c>
      <c r="D1687" s="1">
        <v>2020</v>
      </c>
      <c r="E1687" s="1" t="s">
        <v>3</v>
      </c>
      <c r="F1687" s="1">
        <v>30</v>
      </c>
    </row>
    <row r="1688" spans="1:6" x14ac:dyDescent="0.3">
      <c r="A1688" s="1" t="s">
        <v>39</v>
      </c>
      <c r="B1688" s="1" t="s">
        <v>33</v>
      </c>
      <c r="C1688" s="1" t="s">
        <v>54</v>
      </c>
      <c r="D1688" s="1">
        <v>2020</v>
      </c>
      <c r="E1688" s="1" t="s">
        <v>3</v>
      </c>
      <c r="F1688" s="1">
        <v>7.2</v>
      </c>
    </row>
    <row r="1689" spans="1:6" x14ac:dyDescent="0.3">
      <c r="A1689" s="1" t="s">
        <v>39</v>
      </c>
      <c r="B1689" s="1" t="s">
        <v>33</v>
      </c>
      <c r="C1689" s="1" t="s">
        <v>55</v>
      </c>
      <c r="D1689" s="1">
        <v>2020</v>
      </c>
      <c r="E1689" s="1" t="s">
        <v>3</v>
      </c>
      <c r="F1689" s="1">
        <v>21.5</v>
      </c>
    </row>
    <row r="1690" spans="1:6" x14ac:dyDescent="0.3">
      <c r="A1690" s="1" t="s">
        <v>39</v>
      </c>
      <c r="B1690" s="1" t="s">
        <v>33</v>
      </c>
      <c r="C1690" s="1" t="s">
        <v>56</v>
      </c>
      <c r="D1690" s="1">
        <v>2020</v>
      </c>
      <c r="E1690" s="1" t="s">
        <v>3</v>
      </c>
      <c r="F1690" s="1">
        <v>4.4000000000000004</v>
      </c>
    </row>
    <row r="1691" spans="1:6" x14ac:dyDescent="0.3">
      <c r="A1691" s="1" t="s">
        <v>39</v>
      </c>
      <c r="B1691" s="1" t="s">
        <v>33</v>
      </c>
      <c r="C1691" s="1" t="s">
        <v>57</v>
      </c>
      <c r="D1691" s="1">
        <v>2020</v>
      </c>
      <c r="E1691" s="1" t="s">
        <v>3</v>
      </c>
      <c r="F1691" s="1">
        <v>3</v>
      </c>
    </row>
    <row r="1692" spans="1:6" x14ac:dyDescent="0.3">
      <c r="A1692" s="1" t="s">
        <v>39</v>
      </c>
      <c r="B1692" s="1" t="s">
        <v>33</v>
      </c>
      <c r="C1692" s="1" t="s">
        <v>58</v>
      </c>
      <c r="D1692" s="1">
        <v>2020</v>
      </c>
      <c r="E1692" s="1" t="s">
        <v>3</v>
      </c>
      <c r="F1692" s="1">
        <v>2.2999999999999998</v>
      </c>
    </row>
    <row r="1693" spans="1:6" x14ac:dyDescent="0.3">
      <c r="A1693" s="1" t="s">
        <v>39</v>
      </c>
      <c r="B1693" s="1" t="s">
        <v>34</v>
      </c>
      <c r="C1693" s="1" t="s">
        <v>40</v>
      </c>
      <c r="D1693" s="1">
        <v>2020</v>
      </c>
      <c r="E1693" s="1" t="s">
        <v>3</v>
      </c>
      <c r="F1693" s="1">
        <v>227.4</v>
      </c>
    </row>
    <row r="1694" spans="1:6" x14ac:dyDescent="0.3">
      <c r="A1694" s="1" t="s">
        <v>39</v>
      </c>
      <c r="B1694" s="1" t="s">
        <v>34</v>
      </c>
      <c r="C1694" s="1" t="s">
        <v>41</v>
      </c>
      <c r="D1694" s="1">
        <v>2020</v>
      </c>
      <c r="E1694" s="1" t="s">
        <v>3</v>
      </c>
      <c r="F1694" s="1">
        <v>17</v>
      </c>
    </row>
    <row r="1695" spans="1:6" x14ac:dyDescent="0.3">
      <c r="A1695" s="1" t="s">
        <v>39</v>
      </c>
      <c r="B1695" s="1" t="s">
        <v>34</v>
      </c>
      <c r="C1695" s="1" t="s">
        <v>42</v>
      </c>
      <c r="D1695" s="1">
        <v>2020</v>
      </c>
      <c r="E1695" s="1" t="s">
        <v>3</v>
      </c>
      <c r="F1695" s="1">
        <v>12.8</v>
      </c>
    </row>
    <row r="1696" spans="1:6" x14ac:dyDescent="0.3">
      <c r="A1696" s="1" t="s">
        <v>39</v>
      </c>
      <c r="B1696" s="1" t="s">
        <v>34</v>
      </c>
      <c r="C1696" s="1" t="s">
        <v>43</v>
      </c>
      <c r="D1696" s="1">
        <v>2020</v>
      </c>
      <c r="E1696" s="1" t="s">
        <v>3</v>
      </c>
      <c r="F1696" s="1">
        <v>29.8</v>
      </c>
    </row>
    <row r="1697" spans="1:6" x14ac:dyDescent="0.3">
      <c r="A1697" s="1" t="s">
        <v>39</v>
      </c>
      <c r="B1697" s="1" t="s">
        <v>34</v>
      </c>
      <c r="C1697" s="1" t="s">
        <v>44</v>
      </c>
      <c r="D1697" s="1">
        <v>2020</v>
      </c>
      <c r="E1697" s="1" t="s">
        <v>3</v>
      </c>
      <c r="F1697" s="1">
        <v>54.9</v>
      </c>
    </row>
    <row r="1698" spans="1:6" x14ac:dyDescent="0.3">
      <c r="A1698" s="1" t="s">
        <v>39</v>
      </c>
      <c r="B1698" s="1" t="s">
        <v>34</v>
      </c>
      <c r="C1698" s="1" t="s">
        <v>45</v>
      </c>
      <c r="D1698" s="1">
        <v>2020</v>
      </c>
      <c r="E1698" s="1" t="s">
        <v>3</v>
      </c>
      <c r="F1698" s="1">
        <v>7</v>
      </c>
    </row>
    <row r="1699" spans="1:6" x14ac:dyDescent="0.3">
      <c r="A1699" s="1" t="s">
        <v>39</v>
      </c>
      <c r="B1699" s="1" t="s">
        <v>34</v>
      </c>
      <c r="C1699" s="1" t="s">
        <v>46</v>
      </c>
      <c r="D1699" s="1">
        <v>2020</v>
      </c>
      <c r="E1699" s="1" t="s">
        <v>3</v>
      </c>
      <c r="F1699" s="1">
        <v>31.299999999999997</v>
      </c>
    </row>
    <row r="1700" spans="1:6" x14ac:dyDescent="0.3">
      <c r="A1700" s="1" t="s">
        <v>39</v>
      </c>
      <c r="B1700" s="1" t="s">
        <v>34</v>
      </c>
      <c r="C1700" s="1" t="s">
        <v>47</v>
      </c>
      <c r="D1700" s="1">
        <v>2020</v>
      </c>
      <c r="E1700" s="1" t="s">
        <v>3</v>
      </c>
      <c r="F1700" s="1">
        <v>50.2</v>
      </c>
    </row>
    <row r="1701" spans="1:6" x14ac:dyDescent="0.3">
      <c r="A1701" s="1" t="s">
        <v>39</v>
      </c>
      <c r="B1701" s="1" t="s">
        <v>34</v>
      </c>
      <c r="C1701" s="1" t="s">
        <v>48</v>
      </c>
      <c r="D1701" s="1">
        <v>2020</v>
      </c>
      <c r="E1701" s="1" t="s">
        <v>3</v>
      </c>
      <c r="F1701" s="1">
        <v>123.8</v>
      </c>
    </row>
    <row r="1702" spans="1:6" x14ac:dyDescent="0.3">
      <c r="A1702" s="1" t="s">
        <v>39</v>
      </c>
      <c r="B1702" s="1" t="s">
        <v>34</v>
      </c>
      <c r="C1702" s="1" t="s">
        <v>49</v>
      </c>
      <c r="D1702" s="1">
        <v>2020</v>
      </c>
      <c r="E1702" s="1" t="s">
        <v>3</v>
      </c>
      <c r="F1702" s="1">
        <v>101.4</v>
      </c>
    </row>
    <row r="1703" spans="1:6" x14ac:dyDescent="0.3">
      <c r="A1703" s="1" t="s">
        <v>39</v>
      </c>
      <c r="B1703" s="1" t="s">
        <v>34</v>
      </c>
      <c r="C1703" s="1" t="s">
        <v>50</v>
      </c>
      <c r="D1703" s="1">
        <v>2020</v>
      </c>
      <c r="E1703" s="1" t="s">
        <v>3</v>
      </c>
      <c r="F1703" s="1">
        <v>29.7</v>
      </c>
    </row>
    <row r="1704" spans="1:6" x14ac:dyDescent="0.3">
      <c r="A1704" s="1" t="s">
        <v>39</v>
      </c>
      <c r="B1704" s="1" t="s">
        <v>34</v>
      </c>
      <c r="C1704" s="1" t="s">
        <v>51</v>
      </c>
      <c r="D1704" s="1">
        <v>2020</v>
      </c>
      <c r="E1704" s="1" t="s">
        <v>3</v>
      </c>
      <c r="F1704" s="1">
        <v>35.200000000000003</v>
      </c>
    </row>
    <row r="1705" spans="1:6" x14ac:dyDescent="0.3">
      <c r="A1705" s="1" t="s">
        <v>39</v>
      </c>
      <c r="B1705" s="1" t="s">
        <v>34</v>
      </c>
      <c r="C1705" s="1" t="s">
        <v>52</v>
      </c>
      <c r="D1705" s="1">
        <v>2020</v>
      </c>
      <c r="E1705" s="1" t="s">
        <v>3</v>
      </c>
      <c r="F1705" s="1">
        <v>105.1</v>
      </c>
    </row>
    <row r="1706" spans="1:6" x14ac:dyDescent="0.3">
      <c r="A1706" s="1" t="s">
        <v>39</v>
      </c>
      <c r="B1706" s="1" t="s">
        <v>34</v>
      </c>
      <c r="C1706" s="1" t="s">
        <v>53</v>
      </c>
      <c r="D1706" s="1">
        <v>2020</v>
      </c>
      <c r="E1706" s="1" t="s">
        <v>3</v>
      </c>
      <c r="F1706" s="1">
        <v>29.5</v>
      </c>
    </row>
    <row r="1707" spans="1:6" x14ac:dyDescent="0.3">
      <c r="A1707" s="1" t="s">
        <v>39</v>
      </c>
      <c r="B1707" s="1" t="s">
        <v>34</v>
      </c>
      <c r="C1707" s="1" t="s">
        <v>54</v>
      </c>
      <c r="D1707" s="1">
        <v>2020</v>
      </c>
      <c r="E1707" s="1" t="s">
        <v>3</v>
      </c>
      <c r="F1707" s="1">
        <v>6.3</v>
      </c>
    </row>
    <row r="1708" spans="1:6" x14ac:dyDescent="0.3">
      <c r="A1708" s="1" t="s">
        <v>39</v>
      </c>
      <c r="B1708" s="1" t="s">
        <v>34</v>
      </c>
      <c r="C1708" s="1" t="s">
        <v>55</v>
      </c>
      <c r="D1708" s="1">
        <v>2020</v>
      </c>
      <c r="E1708" s="1" t="s">
        <v>3</v>
      </c>
      <c r="F1708" s="1">
        <v>18.3</v>
      </c>
    </row>
    <row r="1709" spans="1:6" x14ac:dyDescent="0.3">
      <c r="A1709" s="1" t="s">
        <v>39</v>
      </c>
      <c r="B1709" s="1" t="s">
        <v>34</v>
      </c>
      <c r="C1709" s="1" t="s">
        <v>56</v>
      </c>
      <c r="D1709" s="1">
        <v>2020</v>
      </c>
      <c r="E1709" s="1" t="s">
        <v>3</v>
      </c>
      <c r="F1709" s="1">
        <v>4.5</v>
      </c>
    </row>
    <row r="1710" spans="1:6" x14ac:dyDescent="0.3">
      <c r="A1710" s="1" t="s">
        <v>39</v>
      </c>
      <c r="B1710" s="1" t="s">
        <v>34</v>
      </c>
      <c r="C1710" s="1" t="s">
        <v>57</v>
      </c>
      <c r="D1710" s="1">
        <v>2020</v>
      </c>
      <c r="E1710" s="1" t="s">
        <v>3</v>
      </c>
      <c r="F1710" s="1">
        <v>2.4</v>
      </c>
    </row>
    <row r="1711" spans="1:6" x14ac:dyDescent="0.3">
      <c r="A1711" s="1" t="s">
        <v>39</v>
      </c>
      <c r="B1711" s="1" t="s">
        <v>34</v>
      </c>
      <c r="C1711" s="1" t="s">
        <v>58</v>
      </c>
      <c r="D1711" s="1">
        <v>2020</v>
      </c>
      <c r="E1711" s="1" t="s">
        <v>3</v>
      </c>
      <c r="F1711" s="1">
        <v>2.2999999999999998</v>
      </c>
    </row>
    <row r="1712" spans="1:6" x14ac:dyDescent="0.3">
      <c r="A1712" s="1" t="s">
        <v>37</v>
      </c>
      <c r="B1712" s="1" t="s">
        <v>5</v>
      </c>
      <c r="C1712" s="1" t="s">
        <v>40</v>
      </c>
      <c r="D1712" s="1">
        <v>2019</v>
      </c>
      <c r="E1712" s="1" t="s">
        <v>3</v>
      </c>
      <c r="F1712" s="1">
        <v>1801.3000000000002</v>
      </c>
    </row>
    <row r="1713" spans="1:6" x14ac:dyDescent="0.3">
      <c r="A1713" s="1" t="s">
        <v>37</v>
      </c>
      <c r="B1713" s="1" t="s">
        <v>5</v>
      </c>
      <c r="C1713" s="1" t="s">
        <v>41</v>
      </c>
      <c r="D1713" s="1">
        <v>2019</v>
      </c>
      <c r="E1713" s="1" t="s">
        <v>3</v>
      </c>
      <c r="F1713" s="1">
        <v>264.60000000000002</v>
      </c>
    </row>
    <row r="1714" spans="1:6" x14ac:dyDescent="0.3">
      <c r="A1714" s="1" t="s">
        <v>37</v>
      </c>
      <c r="B1714" s="1" t="s">
        <v>5</v>
      </c>
      <c r="C1714" s="1" t="s">
        <v>42</v>
      </c>
      <c r="D1714" s="1">
        <v>2019</v>
      </c>
      <c r="E1714" s="1" t="s">
        <v>3</v>
      </c>
      <c r="F1714" s="1">
        <v>178</v>
      </c>
    </row>
    <row r="1715" spans="1:6" x14ac:dyDescent="0.3">
      <c r="A1715" s="1" t="s">
        <v>37</v>
      </c>
      <c r="B1715" s="1" t="s">
        <v>5</v>
      </c>
      <c r="C1715" s="1" t="s">
        <v>43</v>
      </c>
      <c r="D1715" s="1">
        <v>2019</v>
      </c>
      <c r="E1715" s="1" t="s">
        <v>3</v>
      </c>
      <c r="F1715" s="1">
        <v>321.10000000000002</v>
      </c>
    </row>
    <row r="1716" spans="1:6" x14ac:dyDescent="0.3">
      <c r="A1716" s="1" t="s">
        <v>37</v>
      </c>
      <c r="B1716" s="1" t="s">
        <v>5</v>
      </c>
      <c r="C1716" s="1" t="s">
        <v>44</v>
      </c>
      <c r="D1716" s="1">
        <v>2019</v>
      </c>
      <c r="E1716" s="1" t="s">
        <v>3</v>
      </c>
      <c r="F1716" s="1">
        <v>520.1</v>
      </c>
    </row>
    <row r="1717" spans="1:6" x14ac:dyDescent="0.3">
      <c r="A1717" s="1" t="s">
        <v>37</v>
      </c>
      <c r="B1717" s="1" t="s">
        <v>5</v>
      </c>
      <c r="C1717" s="1" t="s">
        <v>45</v>
      </c>
      <c r="D1717" s="1">
        <v>2019</v>
      </c>
      <c r="E1717" s="1" t="s">
        <v>3</v>
      </c>
      <c r="F1717" s="1">
        <v>107.9</v>
      </c>
    </row>
    <row r="1718" spans="1:6" x14ac:dyDescent="0.3">
      <c r="A1718" s="1" t="s">
        <v>37</v>
      </c>
      <c r="B1718" s="1" t="s">
        <v>5</v>
      </c>
      <c r="C1718" s="1" t="s">
        <v>46</v>
      </c>
      <c r="D1718" s="1">
        <v>2019</v>
      </c>
      <c r="E1718" s="1" t="s">
        <v>3</v>
      </c>
      <c r="F1718" s="1">
        <v>463.59999999999997</v>
      </c>
    </row>
    <row r="1719" spans="1:6" x14ac:dyDescent="0.3">
      <c r="A1719" s="1" t="s">
        <v>37</v>
      </c>
      <c r="B1719" s="1" t="s">
        <v>5</v>
      </c>
      <c r="C1719" s="1" t="s">
        <v>47</v>
      </c>
      <c r="D1719" s="1">
        <v>2019</v>
      </c>
      <c r="E1719" s="1" t="s">
        <v>3</v>
      </c>
      <c r="F1719" s="1">
        <v>472.29999999999995</v>
      </c>
    </row>
    <row r="1720" spans="1:6" x14ac:dyDescent="0.3">
      <c r="A1720" s="1" t="s">
        <v>37</v>
      </c>
      <c r="B1720" s="1" t="s">
        <v>5</v>
      </c>
      <c r="C1720" s="1" t="s">
        <v>48</v>
      </c>
      <c r="D1720" s="1">
        <v>2019</v>
      </c>
      <c r="E1720" s="1" t="s">
        <v>3</v>
      </c>
      <c r="F1720" s="1">
        <v>1545.5</v>
      </c>
    </row>
    <row r="1721" spans="1:6" x14ac:dyDescent="0.3">
      <c r="A1721" s="1" t="s">
        <v>37</v>
      </c>
      <c r="B1721" s="1" t="s">
        <v>5</v>
      </c>
      <c r="C1721" s="1" t="s">
        <v>49</v>
      </c>
      <c r="D1721" s="1">
        <v>2019</v>
      </c>
      <c r="E1721" s="1" t="s">
        <v>3</v>
      </c>
      <c r="F1721" s="1">
        <v>1109</v>
      </c>
    </row>
    <row r="1722" spans="1:6" x14ac:dyDescent="0.3">
      <c r="A1722" s="1" t="s">
        <v>37</v>
      </c>
      <c r="B1722" s="1" t="s">
        <v>5</v>
      </c>
      <c r="C1722" s="1" t="s">
        <v>50</v>
      </c>
      <c r="D1722" s="1">
        <v>2019</v>
      </c>
      <c r="E1722" s="1" t="s">
        <v>3</v>
      </c>
      <c r="F1722" s="1">
        <v>248.4</v>
      </c>
    </row>
    <row r="1723" spans="1:6" x14ac:dyDescent="0.3">
      <c r="A1723" s="1" t="s">
        <v>37</v>
      </c>
      <c r="B1723" s="1" t="s">
        <v>5</v>
      </c>
      <c r="C1723" s="1" t="s">
        <v>51</v>
      </c>
      <c r="D1723" s="1">
        <v>2019</v>
      </c>
      <c r="E1723" s="1" t="s">
        <v>3</v>
      </c>
      <c r="F1723" s="1">
        <v>538.5</v>
      </c>
    </row>
    <row r="1724" spans="1:6" x14ac:dyDescent="0.3">
      <c r="A1724" s="1" t="s">
        <v>37</v>
      </c>
      <c r="B1724" s="1" t="s">
        <v>5</v>
      </c>
      <c r="C1724" s="1" t="s">
        <v>52</v>
      </c>
      <c r="D1724" s="1">
        <v>2019</v>
      </c>
      <c r="E1724" s="1" t="s">
        <v>3</v>
      </c>
      <c r="F1724" s="1">
        <v>1340.3000000000002</v>
      </c>
    </row>
    <row r="1725" spans="1:6" x14ac:dyDescent="0.3">
      <c r="A1725" s="1" t="s">
        <v>37</v>
      </c>
      <c r="B1725" s="1" t="s">
        <v>5</v>
      </c>
      <c r="C1725" s="1" t="s">
        <v>53</v>
      </c>
      <c r="D1725" s="1">
        <v>2019</v>
      </c>
      <c r="E1725" s="1" t="s">
        <v>3</v>
      </c>
      <c r="F1725" s="1">
        <v>332.7</v>
      </c>
    </row>
    <row r="1726" spans="1:6" x14ac:dyDescent="0.3">
      <c r="A1726" s="1" t="s">
        <v>37</v>
      </c>
      <c r="B1726" s="1" t="s">
        <v>5</v>
      </c>
      <c r="C1726" s="1" t="s">
        <v>54</v>
      </c>
      <c r="D1726" s="1">
        <v>2019</v>
      </c>
      <c r="E1726" s="1" t="s">
        <v>3</v>
      </c>
      <c r="F1726" s="1">
        <v>104.10000000000001</v>
      </c>
    </row>
    <row r="1727" spans="1:6" x14ac:dyDescent="0.3">
      <c r="A1727" s="1" t="s">
        <v>37</v>
      </c>
      <c r="B1727" s="1" t="s">
        <v>5</v>
      </c>
      <c r="C1727" s="1" t="s">
        <v>55</v>
      </c>
      <c r="D1727" s="1">
        <v>2019</v>
      </c>
      <c r="E1727" s="1" t="s">
        <v>3</v>
      </c>
      <c r="F1727" s="1">
        <v>318.39999999999998</v>
      </c>
    </row>
    <row r="1728" spans="1:6" x14ac:dyDescent="0.3">
      <c r="A1728" s="1" t="s">
        <v>37</v>
      </c>
      <c r="B1728" s="1" t="s">
        <v>5</v>
      </c>
      <c r="C1728" s="1" t="s">
        <v>56</v>
      </c>
      <c r="D1728" s="1">
        <v>2019</v>
      </c>
      <c r="E1728" s="1" t="s">
        <v>3</v>
      </c>
      <c r="F1728" s="1">
        <v>71.699999999999989</v>
      </c>
    </row>
    <row r="1729" spans="1:6" x14ac:dyDescent="0.3">
      <c r="A1729" s="1" t="s">
        <v>37</v>
      </c>
      <c r="B1729" s="1" t="s">
        <v>5</v>
      </c>
      <c r="C1729" s="1" t="s">
        <v>57</v>
      </c>
      <c r="D1729" s="1">
        <v>2019</v>
      </c>
      <c r="E1729" s="1" t="s">
        <v>3</v>
      </c>
      <c r="F1729" s="1">
        <v>19.8</v>
      </c>
    </row>
    <row r="1730" spans="1:6" x14ac:dyDescent="0.3">
      <c r="A1730" s="1" t="s">
        <v>37</v>
      </c>
      <c r="B1730" s="1" t="s">
        <v>5</v>
      </c>
      <c r="C1730" s="1" t="s">
        <v>58</v>
      </c>
      <c r="D1730" s="1">
        <v>2019</v>
      </c>
      <c r="E1730" s="1" t="s">
        <v>3</v>
      </c>
      <c r="F1730" s="1">
        <v>14.600000000000001</v>
      </c>
    </row>
    <row r="1731" spans="1:6" x14ac:dyDescent="0.3">
      <c r="A1731" s="1" t="s">
        <v>37</v>
      </c>
      <c r="B1731" s="1" t="s">
        <v>33</v>
      </c>
      <c r="C1731" s="1" t="s">
        <v>40</v>
      </c>
      <c r="D1731" s="1">
        <v>2019</v>
      </c>
      <c r="E1731" s="1" t="s">
        <v>3</v>
      </c>
      <c r="F1731" s="1">
        <v>1059.4000000000001</v>
      </c>
    </row>
    <row r="1732" spans="1:6" x14ac:dyDescent="0.3">
      <c r="A1732" s="1" t="s">
        <v>37</v>
      </c>
      <c r="B1732" s="1" t="s">
        <v>33</v>
      </c>
      <c r="C1732" s="1" t="s">
        <v>41</v>
      </c>
      <c r="D1732" s="1">
        <v>2019</v>
      </c>
      <c r="E1732" s="1" t="s">
        <v>3</v>
      </c>
      <c r="F1732" s="1">
        <v>155.19999999999999</v>
      </c>
    </row>
    <row r="1733" spans="1:6" x14ac:dyDescent="0.3">
      <c r="A1733" s="1" t="s">
        <v>37</v>
      </c>
      <c r="B1733" s="1" t="s">
        <v>33</v>
      </c>
      <c r="C1733" s="1" t="s">
        <v>42</v>
      </c>
      <c r="D1733" s="1">
        <v>2019</v>
      </c>
      <c r="E1733" s="1" t="s">
        <v>3</v>
      </c>
      <c r="F1733" s="1">
        <v>101.60000000000001</v>
      </c>
    </row>
    <row r="1734" spans="1:6" x14ac:dyDescent="0.3">
      <c r="A1734" s="1" t="s">
        <v>37</v>
      </c>
      <c r="B1734" s="1" t="s">
        <v>33</v>
      </c>
      <c r="C1734" s="1" t="s">
        <v>43</v>
      </c>
      <c r="D1734" s="1">
        <v>2019</v>
      </c>
      <c r="E1734" s="1" t="s">
        <v>3</v>
      </c>
      <c r="F1734" s="1">
        <v>184.6</v>
      </c>
    </row>
    <row r="1735" spans="1:6" x14ac:dyDescent="0.3">
      <c r="A1735" s="1" t="s">
        <v>37</v>
      </c>
      <c r="B1735" s="1" t="s">
        <v>33</v>
      </c>
      <c r="C1735" s="1" t="s">
        <v>44</v>
      </c>
      <c r="D1735" s="1">
        <v>2019</v>
      </c>
      <c r="E1735" s="1" t="s">
        <v>3</v>
      </c>
      <c r="F1735" s="1">
        <v>293.39999999999998</v>
      </c>
    </row>
    <row r="1736" spans="1:6" x14ac:dyDescent="0.3">
      <c r="A1736" s="1" t="s">
        <v>37</v>
      </c>
      <c r="B1736" s="1" t="s">
        <v>33</v>
      </c>
      <c r="C1736" s="1" t="s">
        <v>45</v>
      </c>
      <c r="D1736" s="1">
        <v>2019</v>
      </c>
      <c r="E1736" s="1" t="s">
        <v>3</v>
      </c>
      <c r="F1736" s="1">
        <v>66.599999999999994</v>
      </c>
    </row>
    <row r="1737" spans="1:6" x14ac:dyDescent="0.3">
      <c r="A1737" s="1" t="s">
        <v>37</v>
      </c>
      <c r="B1737" s="1" t="s">
        <v>33</v>
      </c>
      <c r="C1737" s="1" t="s">
        <v>46</v>
      </c>
      <c r="D1737" s="1">
        <v>2019</v>
      </c>
      <c r="E1737" s="1" t="s">
        <v>3</v>
      </c>
      <c r="F1737" s="1">
        <v>281.7</v>
      </c>
    </row>
    <row r="1738" spans="1:6" x14ac:dyDescent="0.3">
      <c r="A1738" s="1" t="s">
        <v>37</v>
      </c>
      <c r="B1738" s="1" t="s">
        <v>33</v>
      </c>
      <c r="C1738" s="1" t="s">
        <v>47</v>
      </c>
      <c r="D1738" s="1">
        <v>2019</v>
      </c>
      <c r="E1738" s="1" t="s">
        <v>3</v>
      </c>
      <c r="F1738" s="1">
        <v>290.89999999999998</v>
      </c>
    </row>
    <row r="1739" spans="1:6" x14ac:dyDescent="0.3">
      <c r="A1739" s="1" t="s">
        <v>37</v>
      </c>
      <c r="B1739" s="1" t="s">
        <v>33</v>
      </c>
      <c r="C1739" s="1" t="s">
        <v>48</v>
      </c>
      <c r="D1739" s="1">
        <v>2019</v>
      </c>
      <c r="E1739" s="1" t="s">
        <v>3</v>
      </c>
      <c r="F1739" s="1">
        <v>882.3</v>
      </c>
    </row>
    <row r="1740" spans="1:6" x14ac:dyDescent="0.3">
      <c r="A1740" s="1" t="s">
        <v>37</v>
      </c>
      <c r="B1740" s="1" t="s">
        <v>33</v>
      </c>
      <c r="C1740" s="1" t="s">
        <v>49</v>
      </c>
      <c r="D1740" s="1">
        <v>2019</v>
      </c>
      <c r="E1740" s="1" t="s">
        <v>3</v>
      </c>
      <c r="F1740" s="1">
        <v>669.7</v>
      </c>
    </row>
    <row r="1741" spans="1:6" x14ac:dyDescent="0.3">
      <c r="A1741" s="1" t="s">
        <v>37</v>
      </c>
      <c r="B1741" s="1" t="s">
        <v>33</v>
      </c>
      <c r="C1741" s="1" t="s">
        <v>50</v>
      </c>
      <c r="D1741" s="1">
        <v>2019</v>
      </c>
      <c r="E1741" s="1" t="s">
        <v>3</v>
      </c>
      <c r="F1741" s="1">
        <v>154.19999999999999</v>
      </c>
    </row>
    <row r="1742" spans="1:6" x14ac:dyDescent="0.3">
      <c r="A1742" s="1" t="s">
        <v>37</v>
      </c>
      <c r="B1742" s="1" t="s">
        <v>33</v>
      </c>
      <c r="C1742" s="1" t="s">
        <v>51</v>
      </c>
      <c r="D1742" s="1">
        <v>2019</v>
      </c>
      <c r="E1742" s="1" t="s">
        <v>3</v>
      </c>
      <c r="F1742" s="1">
        <v>305.7</v>
      </c>
    </row>
    <row r="1743" spans="1:6" x14ac:dyDescent="0.3">
      <c r="A1743" s="1" t="s">
        <v>37</v>
      </c>
      <c r="B1743" s="1" t="s">
        <v>33</v>
      </c>
      <c r="C1743" s="1" t="s">
        <v>52</v>
      </c>
      <c r="D1743" s="1">
        <v>2019</v>
      </c>
      <c r="E1743" s="1" t="s">
        <v>3</v>
      </c>
      <c r="F1743" s="1">
        <v>721</v>
      </c>
    </row>
    <row r="1744" spans="1:6" x14ac:dyDescent="0.3">
      <c r="A1744" s="1" t="s">
        <v>37</v>
      </c>
      <c r="B1744" s="1" t="s">
        <v>33</v>
      </c>
      <c r="C1744" s="1" t="s">
        <v>53</v>
      </c>
      <c r="D1744" s="1">
        <v>2019</v>
      </c>
      <c r="E1744" s="1" t="s">
        <v>3</v>
      </c>
      <c r="F1744" s="1">
        <v>199.3</v>
      </c>
    </row>
    <row r="1745" spans="1:6" x14ac:dyDescent="0.3">
      <c r="A1745" s="1" t="s">
        <v>37</v>
      </c>
      <c r="B1745" s="1" t="s">
        <v>33</v>
      </c>
      <c r="C1745" s="1" t="s">
        <v>54</v>
      </c>
      <c r="D1745" s="1">
        <v>2019</v>
      </c>
      <c r="E1745" s="1" t="s">
        <v>3</v>
      </c>
      <c r="F1745" s="1">
        <v>60.1</v>
      </c>
    </row>
    <row r="1746" spans="1:6" x14ac:dyDescent="0.3">
      <c r="A1746" s="1" t="s">
        <v>37</v>
      </c>
      <c r="B1746" s="1" t="s">
        <v>33</v>
      </c>
      <c r="C1746" s="1" t="s">
        <v>55</v>
      </c>
      <c r="D1746" s="1">
        <v>2019</v>
      </c>
      <c r="E1746" s="1" t="s">
        <v>3</v>
      </c>
      <c r="F1746" s="1">
        <v>178.4</v>
      </c>
    </row>
    <row r="1747" spans="1:6" x14ac:dyDescent="0.3">
      <c r="A1747" s="1" t="s">
        <v>37</v>
      </c>
      <c r="B1747" s="1" t="s">
        <v>33</v>
      </c>
      <c r="C1747" s="1" t="s">
        <v>56</v>
      </c>
      <c r="D1747" s="1">
        <v>2019</v>
      </c>
      <c r="E1747" s="1" t="s">
        <v>3</v>
      </c>
      <c r="F1747" s="1">
        <v>42.5</v>
      </c>
    </row>
    <row r="1748" spans="1:6" x14ac:dyDescent="0.3">
      <c r="A1748" s="1" t="s">
        <v>37</v>
      </c>
      <c r="B1748" s="1" t="s">
        <v>33</v>
      </c>
      <c r="C1748" s="1" t="s">
        <v>57</v>
      </c>
      <c r="D1748" s="1">
        <v>2019</v>
      </c>
      <c r="E1748" s="1" t="s">
        <v>3</v>
      </c>
      <c r="F1748" s="1">
        <v>13.2</v>
      </c>
    </row>
    <row r="1749" spans="1:6" x14ac:dyDescent="0.3">
      <c r="A1749" s="1" t="s">
        <v>37</v>
      </c>
      <c r="B1749" s="1" t="s">
        <v>33</v>
      </c>
      <c r="C1749" s="1" t="s">
        <v>58</v>
      </c>
      <c r="D1749" s="1">
        <v>2019</v>
      </c>
      <c r="E1749" s="1" t="s">
        <v>3</v>
      </c>
      <c r="F1749" s="1">
        <v>9.1999999999999993</v>
      </c>
    </row>
    <row r="1750" spans="1:6" x14ac:dyDescent="0.3">
      <c r="A1750" s="1" t="s">
        <v>37</v>
      </c>
      <c r="B1750" s="1" t="s">
        <v>34</v>
      </c>
      <c r="C1750" s="1" t="s">
        <v>40</v>
      </c>
      <c r="D1750" s="1">
        <v>2019</v>
      </c>
      <c r="E1750" s="1" t="s">
        <v>3</v>
      </c>
      <c r="F1750" s="1">
        <v>741.7</v>
      </c>
    </row>
    <row r="1751" spans="1:6" x14ac:dyDescent="0.3">
      <c r="A1751" s="1" t="s">
        <v>37</v>
      </c>
      <c r="B1751" s="1" t="s">
        <v>34</v>
      </c>
      <c r="C1751" s="1" t="s">
        <v>41</v>
      </c>
      <c r="D1751" s="1">
        <v>2019</v>
      </c>
      <c r="E1751" s="1" t="s">
        <v>3</v>
      </c>
      <c r="F1751" s="1">
        <v>109.4</v>
      </c>
    </row>
    <row r="1752" spans="1:6" x14ac:dyDescent="0.3">
      <c r="A1752" s="1" t="s">
        <v>37</v>
      </c>
      <c r="B1752" s="1" t="s">
        <v>34</v>
      </c>
      <c r="C1752" s="1" t="s">
        <v>42</v>
      </c>
      <c r="D1752" s="1">
        <v>2019</v>
      </c>
      <c r="E1752" s="1" t="s">
        <v>3</v>
      </c>
      <c r="F1752" s="1">
        <v>76.3</v>
      </c>
    </row>
    <row r="1753" spans="1:6" x14ac:dyDescent="0.3">
      <c r="A1753" s="1" t="s">
        <v>37</v>
      </c>
      <c r="B1753" s="1" t="s">
        <v>34</v>
      </c>
      <c r="C1753" s="1" t="s">
        <v>43</v>
      </c>
      <c r="D1753" s="1">
        <v>2019</v>
      </c>
      <c r="E1753" s="1" t="s">
        <v>3</v>
      </c>
      <c r="F1753" s="1">
        <v>136.5</v>
      </c>
    </row>
    <row r="1754" spans="1:6" x14ac:dyDescent="0.3">
      <c r="A1754" s="1" t="s">
        <v>37</v>
      </c>
      <c r="B1754" s="1" t="s">
        <v>34</v>
      </c>
      <c r="C1754" s="1" t="s">
        <v>44</v>
      </c>
      <c r="D1754" s="1">
        <v>2019</v>
      </c>
      <c r="E1754" s="1" t="s">
        <v>3</v>
      </c>
      <c r="F1754" s="1">
        <v>226.7</v>
      </c>
    </row>
    <row r="1755" spans="1:6" x14ac:dyDescent="0.3">
      <c r="A1755" s="1" t="s">
        <v>37</v>
      </c>
      <c r="B1755" s="1" t="s">
        <v>34</v>
      </c>
      <c r="C1755" s="1" t="s">
        <v>45</v>
      </c>
      <c r="D1755" s="1">
        <v>2019</v>
      </c>
      <c r="E1755" s="1" t="s">
        <v>3</v>
      </c>
      <c r="F1755" s="1">
        <v>41.400000000000006</v>
      </c>
    </row>
    <row r="1756" spans="1:6" x14ac:dyDescent="0.3">
      <c r="A1756" s="1" t="s">
        <v>37</v>
      </c>
      <c r="B1756" s="1" t="s">
        <v>34</v>
      </c>
      <c r="C1756" s="1" t="s">
        <v>46</v>
      </c>
      <c r="D1756" s="1">
        <v>2019</v>
      </c>
      <c r="E1756" s="1" t="s">
        <v>3</v>
      </c>
      <c r="F1756" s="1">
        <v>181.9</v>
      </c>
    </row>
    <row r="1757" spans="1:6" x14ac:dyDescent="0.3">
      <c r="A1757" s="1" t="s">
        <v>37</v>
      </c>
      <c r="B1757" s="1" t="s">
        <v>34</v>
      </c>
      <c r="C1757" s="1" t="s">
        <v>47</v>
      </c>
      <c r="D1757" s="1">
        <v>2019</v>
      </c>
      <c r="E1757" s="1" t="s">
        <v>3</v>
      </c>
      <c r="F1757" s="1">
        <v>181.5</v>
      </c>
    </row>
    <row r="1758" spans="1:6" x14ac:dyDescent="0.3">
      <c r="A1758" s="1" t="s">
        <v>37</v>
      </c>
      <c r="B1758" s="1" t="s">
        <v>34</v>
      </c>
      <c r="C1758" s="1" t="s">
        <v>48</v>
      </c>
      <c r="D1758" s="1">
        <v>2019</v>
      </c>
      <c r="E1758" s="1" t="s">
        <v>3</v>
      </c>
      <c r="F1758" s="1">
        <v>663.2</v>
      </c>
    </row>
    <row r="1759" spans="1:6" x14ac:dyDescent="0.3">
      <c r="A1759" s="1" t="s">
        <v>37</v>
      </c>
      <c r="B1759" s="1" t="s">
        <v>34</v>
      </c>
      <c r="C1759" s="1" t="s">
        <v>49</v>
      </c>
      <c r="D1759" s="1">
        <v>2019</v>
      </c>
      <c r="E1759" s="1" t="s">
        <v>3</v>
      </c>
      <c r="F1759" s="1">
        <v>439.4</v>
      </c>
    </row>
    <row r="1760" spans="1:6" x14ac:dyDescent="0.3">
      <c r="A1760" s="1" t="s">
        <v>37</v>
      </c>
      <c r="B1760" s="1" t="s">
        <v>34</v>
      </c>
      <c r="C1760" s="1" t="s">
        <v>50</v>
      </c>
      <c r="D1760" s="1">
        <v>2019</v>
      </c>
      <c r="E1760" s="1" t="s">
        <v>3</v>
      </c>
      <c r="F1760" s="1">
        <v>94.1</v>
      </c>
    </row>
    <row r="1761" spans="1:6" x14ac:dyDescent="0.3">
      <c r="A1761" s="1" t="s">
        <v>37</v>
      </c>
      <c r="B1761" s="1" t="s">
        <v>34</v>
      </c>
      <c r="C1761" s="1" t="s">
        <v>51</v>
      </c>
      <c r="D1761" s="1">
        <v>2019</v>
      </c>
      <c r="E1761" s="1" t="s">
        <v>3</v>
      </c>
      <c r="F1761" s="1">
        <v>232.8</v>
      </c>
    </row>
    <row r="1762" spans="1:6" x14ac:dyDescent="0.3">
      <c r="A1762" s="1" t="s">
        <v>37</v>
      </c>
      <c r="B1762" s="1" t="s">
        <v>34</v>
      </c>
      <c r="C1762" s="1" t="s">
        <v>52</v>
      </c>
      <c r="D1762" s="1">
        <v>2019</v>
      </c>
      <c r="E1762" s="1" t="s">
        <v>3</v>
      </c>
      <c r="F1762" s="1">
        <v>619.20000000000005</v>
      </c>
    </row>
    <row r="1763" spans="1:6" x14ac:dyDescent="0.3">
      <c r="A1763" s="1" t="s">
        <v>37</v>
      </c>
      <c r="B1763" s="1" t="s">
        <v>34</v>
      </c>
      <c r="C1763" s="1" t="s">
        <v>53</v>
      </c>
      <c r="D1763" s="1">
        <v>2019</v>
      </c>
      <c r="E1763" s="1" t="s">
        <v>3</v>
      </c>
      <c r="F1763" s="1">
        <v>133.4</v>
      </c>
    </row>
    <row r="1764" spans="1:6" x14ac:dyDescent="0.3">
      <c r="A1764" s="1" t="s">
        <v>37</v>
      </c>
      <c r="B1764" s="1" t="s">
        <v>34</v>
      </c>
      <c r="C1764" s="1" t="s">
        <v>54</v>
      </c>
      <c r="D1764" s="1">
        <v>2019</v>
      </c>
      <c r="E1764" s="1" t="s">
        <v>3</v>
      </c>
      <c r="F1764" s="1">
        <v>44</v>
      </c>
    </row>
    <row r="1765" spans="1:6" x14ac:dyDescent="0.3">
      <c r="A1765" s="1" t="s">
        <v>37</v>
      </c>
      <c r="B1765" s="1" t="s">
        <v>34</v>
      </c>
      <c r="C1765" s="1" t="s">
        <v>55</v>
      </c>
      <c r="D1765" s="1">
        <v>2019</v>
      </c>
      <c r="E1765" s="1" t="s">
        <v>3</v>
      </c>
      <c r="F1765" s="1">
        <v>140</v>
      </c>
    </row>
    <row r="1766" spans="1:6" x14ac:dyDescent="0.3">
      <c r="A1766" s="1" t="s">
        <v>37</v>
      </c>
      <c r="B1766" s="1" t="s">
        <v>34</v>
      </c>
      <c r="C1766" s="1" t="s">
        <v>56</v>
      </c>
      <c r="D1766" s="1">
        <v>2019</v>
      </c>
      <c r="E1766" s="1" t="s">
        <v>3</v>
      </c>
      <c r="F1766" s="1">
        <v>29.2</v>
      </c>
    </row>
    <row r="1767" spans="1:6" x14ac:dyDescent="0.3">
      <c r="A1767" s="1" t="s">
        <v>37</v>
      </c>
      <c r="B1767" s="1" t="s">
        <v>34</v>
      </c>
      <c r="C1767" s="1" t="s">
        <v>57</v>
      </c>
      <c r="D1767" s="1">
        <v>2019</v>
      </c>
      <c r="E1767" s="1" t="s">
        <v>3</v>
      </c>
      <c r="F1767" s="1">
        <v>6.5</v>
      </c>
    </row>
    <row r="1768" spans="1:6" x14ac:dyDescent="0.3">
      <c r="A1768" s="1" t="s">
        <v>37</v>
      </c>
      <c r="B1768" s="1" t="s">
        <v>34</v>
      </c>
      <c r="C1768" s="1" t="s">
        <v>58</v>
      </c>
      <c r="D1768" s="1">
        <v>2019</v>
      </c>
      <c r="E1768" s="1" t="s">
        <v>3</v>
      </c>
      <c r="F1768" s="1">
        <v>5.4</v>
      </c>
    </row>
    <row r="1769" spans="1:6" x14ac:dyDescent="0.3">
      <c r="A1769" s="1" t="s">
        <v>38</v>
      </c>
      <c r="B1769" s="1" t="s">
        <v>5</v>
      </c>
      <c r="C1769" s="1" t="s">
        <v>40</v>
      </c>
      <c r="D1769" s="1">
        <v>2019</v>
      </c>
      <c r="E1769" s="1" t="s">
        <v>3</v>
      </c>
      <c r="F1769" s="1">
        <v>1351.1</v>
      </c>
    </row>
    <row r="1770" spans="1:6" x14ac:dyDescent="0.3">
      <c r="A1770" s="1" t="s">
        <v>38</v>
      </c>
      <c r="B1770" s="1" t="s">
        <v>5</v>
      </c>
      <c r="C1770" s="1" t="s">
        <v>41</v>
      </c>
      <c r="D1770" s="1">
        <v>2019</v>
      </c>
      <c r="E1770" s="1" t="s">
        <v>3</v>
      </c>
      <c r="F1770" s="1">
        <v>235</v>
      </c>
    </row>
    <row r="1771" spans="1:6" x14ac:dyDescent="0.3">
      <c r="A1771" s="1" t="s">
        <v>38</v>
      </c>
      <c r="B1771" s="1" t="s">
        <v>5</v>
      </c>
      <c r="C1771" s="1" t="s">
        <v>42</v>
      </c>
      <c r="D1771" s="1">
        <v>2019</v>
      </c>
      <c r="E1771" s="1" t="s">
        <v>3</v>
      </c>
      <c r="F1771" s="1">
        <v>143.80000000000001</v>
      </c>
    </row>
    <row r="1772" spans="1:6" x14ac:dyDescent="0.3">
      <c r="A1772" s="1" t="s">
        <v>38</v>
      </c>
      <c r="B1772" s="1" t="s">
        <v>5</v>
      </c>
      <c r="C1772" s="1" t="s">
        <v>43</v>
      </c>
      <c r="D1772" s="1">
        <v>2019</v>
      </c>
      <c r="E1772" s="1" t="s">
        <v>3</v>
      </c>
      <c r="F1772" s="1">
        <v>275.39999999999998</v>
      </c>
    </row>
    <row r="1773" spans="1:6" x14ac:dyDescent="0.3">
      <c r="A1773" s="1" t="s">
        <v>38</v>
      </c>
      <c r="B1773" s="1" t="s">
        <v>5</v>
      </c>
      <c r="C1773" s="1" t="s">
        <v>44</v>
      </c>
      <c r="D1773" s="1">
        <v>2019</v>
      </c>
      <c r="E1773" s="1" t="s">
        <v>3</v>
      </c>
      <c r="F1773" s="1">
        <v>402.6</v>
      </c>
    </row>
    <row r="1774" spans="1:6" x14ac:dyDescent="0.3">
      <c r="A1774" s="1" t="s">
        <v>38</v>
      </c>
      <c r="B1774" s="1" t="s">
        <v>5</v>
      </c>
      <c r="C1774" s="1" t="s">
        <v>45</v>
      </c>
      <c r="D1774" s="1">
        <v>2019</v>
      </c>
      <c r="E1774" s="1" t="s">
        <v>3</v>
      </c>
      <c r="F1774" s="1">
        <v>93.2</v>
      </c>
    </row>
    <row r="1775" spans="1:6" x14ac:dyDescent="0.3">
      <c r="A1775" s="1" t="s">
        <v>38</v>
      </c>
      <c r="B1775" s="1" t="s">
        <v>5</v>
      </c>
      <c r="C1775" s="1" t="s">
        <v>46</v>
      </c>
      <c r="D1775" s="1">
        <v>2019</v>
      </c>
      <c r="E1775" s="1" t="s">
        <v>3</v>
      </c>
      <c r="F1775" s="1">
        <v>403.79999999999995</v>
      </c>
    </row>
    <row r="1776" spans="1:6" x14ac:dyDescent="0.3">
      <c r="A1776" s="1" t="s">
        <v>38</v>
      </c>
      <c r="B1776" s="1" t="s">
        <v>5</v>
      </c>
      <c r="C1776" s="1" t="s">
        <v>47</v>
      </c>
      <c r="D1776" s="1">
        <v>2019</v>
      </c>
      <c r="E1776" s="1" t="s">
        <v>3</v>
      </c>
      <c r="F1776" s="1">
        <v>386.79999999999995</v>
      </c>
    </row>
    <row r="1777" spans="1:6" x14ac:dyDescent="0.3">
      <c r="A1777" s="1" t="s">
        <v>38</v>
      </c>
      <c r="B1777" s="1" t="s">
        <v>5</v>
      </c>
      <c r="C1777" s="1" t="s">
        <v>48</v>
      </c>
      <c r="D1777" s="1">
        <v>2019</v>
      </c>
      <c r="E1777" s="1" t="s">
        <v>3</v>
      </c>
      <c r="F1777" s="1">
        <v>1319.2</v>
      </c>
    </row>
    <row r="1778" spans="1:6" x14ac:dyDescent="0.3">
      <c r="A1778" s="1" t="s">
        <v>38</v>
      </c>
      <c r="B1778" s="1" t="s">
        <v>5</v>
      </c>
      <c r="C1778" s="1" t="s">
        <v>49</v>
      </c>
      <c r="D1778" s="1">
        <v>2019</v>
      </c>
      <c r="E1778" s="1" t="s">
        <v>3</v>
      </c>
      <c r="F1778" s="1">
        <v>925.8</v>
      </c>
    </row>
    <row r="1779" spans="1:6" x14ac:dyDescent="0.3">
      <c r="A1779" s="1" t="s">
        <v>38</v>
      </c>
      <c r="B1779" s="1" t="s">
        <v>5</v>
      </c>
      <c r="C1779" s="1" t="s">
        <v>50</v>
      </c>
      <c r="D1779" s="1">
        <v>2019</v>
      </c>
      <c r="E1779" s="1" t="s">
        <v>3</v>
      </c>
      <c r="F1779" s="1">
        <v>191.9</v>
      </c>
    </row>
    <row r="1780" spans="1:6" x14ac:dyDescent="0.3">
      <c r="A1780" s="1" t="s">
        <v>38</v>
      </c>
      <c r="B1780" s="1" t="s">
        <v>5</v>
      </c>
      <c r="C1780" s="1" t="s">
        <v>51</v>
      </c>
      <c r="D1780" s="1">
        <v>2019</v>
      </c>
      <c r="E1780" s="1" t="s">
        <v>3</v>
      </c>
      <c r="F1780" s="1">
        <v>461.9</v>
      </c>
    </row>
    <row r="1781" spans="1:6" x14ac:dyDescent="0.3">
      <c r="A1781" s="1" t="s">
        <v>38</v>
      </c>
      <c r="B1781" s="1" t="s">
        <v>5</v>
      </c>
      <c r="C1781" s="1" t="s">
        <v>52</v>
      </c>
      <c r="D1781" s="1">
        <v>2019</v>
      </c>
      <c r="E1781" s="1" t="s">
        <v>3</v>
      </c>
      <c r="F1781" s="1">
        <v>1160.4000000000001</v>
      </c>
    </row>
    <row r="1782" spans="1:6" x14ac:dyDescent="0.3">
      <c r="A1782" s="1" t="s">
        <v>38</v>
      </c>
      <c r="B1782" s="1" t="s">
        <v>5</v>
      </c>
      <c r="C1782" s="1" t="s">
        <v>53</v>
      </c>
      <c r="D1782" s="1">
        <v>2019</v>
      </c>
      <c r="E1782" s="1" t="s">
        <v>3</v>
      </c>
      <c r="F1782" s="1">
        <v>273.89999999999998</v>
      </c>
    </row>
    <row r="1783" spans="1:6" x14ac:dyDescent="0.3">
      <c r="A1783" s="1" t="s">
        <v>38</v>
      </c>
      <c r="B1783" s="1" t="s">
        <v>5</v>
      </c>
      <c r="C1783" s="1" t="s">
        <v>54</v>
      </c>
      <c r="D1783" s="1">
        <v>2019</v>
      </c>
      <c r="E1783" s="1" t="s">
        <v>3</v>
      </c>
      <c r="F1783" s="1">
        <v>93.3</v>
      </c>
    </row>
    <row r="1784" spans="1:6" x14ac:dyDescent="0.3">
      <c r="A1784" s="1" t="s">
        <v>38</v>
      </c>
      <c r="B1784" s="1" t="s">
        <v>5</v>
      </c>
      <c r="C1784" s="1" t="s">
        <v>55</v>
      </c>
      <c r="D1784" s="1">
        <v>2019</v>
      </c>
      <c r="E1784" s="1" t="s">
        <v>3</v>
      </c>
      <c r="F1784" s="1">
        <v>273.60000000000002</v>
      </c>
    </row>
    <row r="1785" spans="1:6" x14ac:dyDescent="0.3">
      <c r="A1785" s="1" t="s">
        <v>38</v>
      </c>
      <c r="B1785" s="1" t="s">
        <v>5</v>
      </c>
      <c r="C1785" s="1" t="s">
        <v>56</v>
      </c>
      <c r="D1785" s="1">
        <v>2019</v>
      </c>
      <c r="E1785" s="1" t="s">
        <v>3</v>
      </c>
      <c r="F1785" s="1">
        <v>63.6</v>
      </c>
    </row>
    <row r="1786" spans="1:6" x14ac:dyDescent="0.3">
      <c r="A1786" s="1" t="s">
        <v>38</v>
      </c>
      <c r="B1786" s="1" t="s">
        <v>5</v>
      </c>
      <c r="C1786" s="1" t="s">
        <v>57</v>
      </c>
      <c r="D1786" s="1">
        <v>2019</v>
      </c>
      <c r="E1786" s="1" t="s">
        <v>3</v>
      </c>
      <c r="F1786" s="1">
        <v>14.3</v>
      </c>
    </row>
    <row r="1787" spans="1:6" x14ac:dyDescent="0.3">
      <c r="A1787" s="1" t="s">
        <v>38</v>
      </c>
      <c r="B1787" s="1" t="s">
        <v>5</v>
      </c>
      <c r="C1787" s="1" t="s">
        <v>58</v>
      </c>
      <c r="D1787" s="1">
        <v>2019</v>
      </c>
      <c r="E1787" s="1" t="s">
        <v>3</v>
      </c>
      <c r="F1787" s="1">
        <v>10.1</v>
      </c>
    </row>
    <row r="1788" spans="1:6" x14ac:dyDescent="0.3">
      <c r="A1788" s="1" t="s">
        <v>38</v>
      </c>
      <c r="B1788" s="1" t="s">
        <v>33</v>
      </c>
      <c r="C1788" s="1" t="s">
        <v>40</v>
      </c>
      <c r="D1788" s="1">
        <v>2019</v>
      </c>
      <c r="E1788" s="1" t="s">
        <v>3</v>
      </c>
      <c r="F1788" s="1">
        <v>845.2</v>
      </c>
    </row>
    <row r="1789" spans="1:6" x14ac:dyDescent="0.3">
      <c r="A1789" s="1" t="s">
        <v>38</v>
      </c>
      <c r="B1789" s="1" t="s">
        <v>33</v>
      </c>
      <c r="C1789" s="1" t="s">
        <v>41</v>
      </c>
      <c r="D1789" s="1">
        <v>2019</v>
      </c>
      <c r="E1789" s="1" t="s">
        <v>3</v>
      </c>
      <c r="F1789" s="1">
        <v>140.4</v>
      </c>
    </row>
    <row r="1790" spans="1:6" x14ac:dyDescent="0.3">
      <c r="A1790" s="1" t="s">
        <v>38</v>
      </c>
      <c r="B1790" s="1" t="s">
        <v>33</v>
      </c>
      <c r="C1790" s="1" t="s">
        <v>42</v>
      </c>
      <c r="D1790" s="1">
        <v>2019</v>
      </c>
      <c r="E1790" s="1" t="s">
        <v>3</v>
      </c>
      <c r="F1790" s="1">
        <v>83</v>
      </c>
    </row>
    <row r="1791" spans="1:6" x14ac:dyDescent="0.3">
      <c r="A1791" s="1" t="s">
        <v>38</v>
      </c>
      <c r="B1791" s="1" t="s">
        <v>33</v>
      </c>
      <c r="C1791" s="1" t="s">
        <v>43</v>
      </c>
      <c r="D1791" s="1">
        <v>2019</v>
      </c>
      <c r="E1791" s="1" t="s">
        <v>3</v>
      </c>
      <c r="F1791" s="1">
        <v>162.69999999999999</v>
      </c>
    </row>
    <row r="1792" spans="1:6" x14ac:dyDescent="0.3">
      <c r="A1792" s="1" t="s">
        <v>38</v>
      </c>
      <c r="B1792" s="1" t="s">
        <v>33</v>
      </c>
      <c r="C1792" s="1" t="s">
        <v>44</v>
      </c>
      <c r="D1792" s="1">
        <v>2019</v>
      </c>
      <c r="E1792" s="1" t="s">
        <v>3</v>
      </c>
      <c r="F1792" s="1">
        <v>234.4</v>
      </c>
    </row>
    <row r="1793" spans="1:6" x14ac:dyDescent="0.3">
      <c r="A1793" s="1" t="s">
        <v>38</v>
      </c>
      <c r="B1793" s="1" t="s">
        <v>33</v>
      </c>
      <c r="C1793" s="1" t="s">
        <v>45</v>
      </c>
      <c r="D1793" s="1">
        <v>2019</v>
      </c>
      <c r="E1793" s="1" t="s">
        <v>3</v>
      </c>
      <c r="F1793" s="1">
        <v>58.3</v>
      </c>
    </row>
    <row r="1794" spans="1:6" x14ac:dyDescent="0.3">
      <c r="A1794" s="1" t="s">
        <v>38</v>
      </c>
      <c r="B1794" s="1" t="s">
        <v>33</v>
      </c>
      <c r="C1794" s="1" t="s">
        <v>46</v>
      </c>
      <c r="D1794" s="1">
        <v>2019</v>
      </c>
      <c r="E1794" s="1" t="s">
        <v>3</v>
      </c>
      <c r="F1794" s="1">
        <v>250.6</v>
      </c>
    </row>
    <row r="1795" spans="1:6" x14ac:dyDescent="0.3">
      <c r="A1795" s="1" t="s">
        <v>38</v>
      </c>
      <c r="B1795" s="1" t="s">
        <v>33</v>
      </c>
      <c r="C1795" s="1" t="s">
        <v>47</v>
      </c>
      <c r="D1795" s="1">
        <v>2019</v>
      </c>
      <c r="E1795" s="1" t="s">
        <v>3</v>
      </c>
      <c r="F1795" s="1">
        <v>251.7</v>
      </c>
    </row>
    <row r="1796" spans="1:6" x14ac:dyDescent="0.3">
      <c r="A1796" s="1" t="s">
        <v>38</v>
      </c>
      <c r="B1796" s="1" t="s">
        <v>33</v>
      </c>
      <c r="C1796" s="1" t="s">
        <v>48</v>
      </c>
      <c r="D1796" s="1">
        <v>2019</v>
      </c>
      <c r="E1796" s="1" t="s">
        <v>3</v>
      </c>
      <c r="F1796" s="1">
        <v>765.6</v>
      </c>
    </row>
    <row r="1797" spans="1:6" x14ac:dyDescent="0.3">
      <c r="A1797" s="1" t="s">
        <v>38</v>
      </c>
      <c r="B1797" s="1" t="s">
        <v>33</v>
      </c>
      <c r="C1797" s="1" t="s">
        <v>49</v>
      </c>
      <c r="D1797" s="1">
        <v>2019</v>
      </c>
      <c r="E1797" s="1" t="s">
        <v>3</v>
      </c>
      <c r="F1797" s="1">
        <v>581.70000000000005</v>
      </c>
    </row>
    <row r="1798" spans="1:6" x14ac:dyDescent="0.3">
      <c r="A1798" s="1" t="s">
        <v>38</v>
      </c>
      <c r="B1798" s="1" t="s">
        <v>33</v>
      </c>
      <c r="C1798" s="1" t="s">
        <v>50</v>
      </c>
      <c r="D1798" s="1">
        <v>2019</v>
      </c>
      <c r="E1798" s="1" t="s">
        <v>3</v>
      </c>
      <c r="F1798" s="1">
        <v>129.4</v>
      </c>
    </row>
    <row r="1799" spans="1:6" x14ac:dyDescent="0.3">
      <c r="A1799" s="1" t="s">
        <v>38</v>
      </c>
      <c r="B1799" s="1" t="s">
        <v>33</v>
      </c>
      <c r="C1799" s="1" t="s">
        <v>51</v>
      </c>
      <c r="D1799" s="1">
        <v>2019</v>
      </c>
      <c r="E1799" s="1" t="s">
        <v>3</v>
      </c>
      <c r="F1799" s="1">
        <v>267.3</v>
      </c>
    </row>
    <row r="1800" spans="1:6" x14ac:dyDescent="0.3">
      <c r="A1800" s="1" t="s">
        <v>38</v>
      </c>
      <c r="B1800" s="1" t="s">
        <v>33</v>
      </c>
      <c r="C1800" s="1" t="s">
        <v>52</v>
      </c>
      <c r="D1800" s="1">
        <v>2019</v>
      </c>
      <c r="E1800" s="1" t="s">
        <v>3</v>
      </c>
      <c r="F1800" s="1">
        <v>636.1</v>
      </c>
    </row>
    <row r="1801" spans="1:6" x14ac:dyDescent="0.3">
      <c r="A1801" s="1" t="s">
        <v>38</v>
      </c>
      <c r="B1801" s="1" t="s">
        <v>33</v>
      </c>
      <c r="C1801" s="1" t="s">
        <v>53</v>
      </c>
      <c r="D1801" s="1">
        <v>2019</v>
      </c>
      <c r="E1801" s="1" t="s">
        <v>3</v>
      </c>
      <c r="F1801" s="1">
        <v>172.5</v>
      </c>
    </row>
    <row r="1802" spans="1:6" x14ac:dyDescent="0.3">
      <c r="A1802" s="1" t="s">
        <v>38</v>
      </c>
      <c r="B1802" s="1" t="s">
        <v>33</v>
      </c>
      <c r="C1802" s="1" t="s">
        <v>54</v>
      </c>
      <c r="D1802" s="1">
        <v>2019</v>
      </c>
      <c r="E1802" s="1" t="s">
        <v>3</v>
      </c>
      <c r="F1802" s="1">
        <v>55.1</v>
      </c>
    </row>
    <row r="1803" spans="1:6" x14ac:dyDescent="0.3">
      <c r="A1803" s="1" t="s">
        <v>38</v>
      </c>
      <c r="B1803" s="1" t="s">
        <v>33</v>
      </c>
      <c r="C1803" s="1" t="s">
        <v>55</v>
      </c>
      <c r="D1803" s="1">
        <v>2019</v>
      </c>
      <c r="E1803" s="1" t="s">
        <v>3</v>
      </c>
      <c r="F1803" s="1">
        <v>153.30000000000001</v>
      </c>
    </row>
    <row r="1804" spans="1:6" x14ac:dyDescent="0.3">
      <c r="A1804" s="1" t="s">
        <v>38</v>
      </c>
      <c r="B1804" s="1" t="s">
        <v>33</v>
      </c>
      <c r="C1804" s="1" t="s">
        <v>56</v>
      </c>
      <c r="D1804" s="1">
        <v>2019</v>
      </c>
      <c r="E1804" s="1" t="s">
        <v>3</v>
      </c>
      <c r="F1804" s="1">
        <v>37.799999999999997</v>
      </c>
    </row>
    <row r="1805" spans="1:6" x14ac:dyDescent="0.3">
      <c r="A1805" s="1" t="s">
        <v>38</v>
      </c>
      <c r="B1805" s="1" t="s">
        <v>33</v>
      </c>
      <c r="C1805" s="1" t="s">
        <v>57</v>
      </c>
      <c r="D1805" s="1">
        <v>2019</v>
      </c>
      <c r="E1805" s="1" t="s">
        <v>3</v>
      </c>
      <c r="F1805" s="1">
        <v>10.1</v>
      </c>
    </row>
    <row r="1806" spans="1:6" x14ac:dyDescent="0.3">
      <c r="A1806" s="1" t="s">
        <v>38</v>
      </c>
      <c r="B1806" s="1" t="s">
        <v>33</v>
      </c>
      <c r="C1806" s="1" t="s">
        <v>58</v>
      </c>
      <c r="D1806" s="1">
        <v>2019</v>
      </c>
      <c r="E1806" s="1" t="s">
        <v>3</v>
      </c>
      <c r="F1806" s="1">
        <v>6.9</v>
      </c>
    </row>
    <row r="1807" spans="1:6" x14ac:dyDescent="0.3">
      <c r="A1807" s="1" t="s">
        <v>38</v>
      </c>
      <c r="B1807" s="1" t="s">
        <v>34</v>
      </c>
      <c r="C1807" s="1" t="s">
        <v>40</v>
      </c>
      <c r="D1807" s="1">
        <v>2019</v>
      </c>
      <c r="E1807" s="1" t="s">
        <v>3</v>
      </c>
      <c r="F1807" s="1">
        <v>505.90000000000003</v>
      </c>
    </row>
    <row r="1808" spans="1:6" x14ac:dyDescent="0.3">
      <c r="A1808" s="1" t="s">
        <v>38</v>
      </c>
      <c r="B1808" s="1" t="s">
        <v>34</v>
      </c>
      <c r="C1808" s="1" t="s">
        <v>41</v>
      </c>
      <c r="D1808" s="1">
        <v>2019</v>
      </c>
      <c r="E1808" s="1" t="s">
        <v>3</v>
      </c>
      <c r="F1808" s="1">
        <v>94.6</v>
      </c>
    </row>
    <row r="1809" spans="1:6" x14ac:dyDescent="0.3">
      <c r="A1809" s="1" t="s">
        <v>38</v>
      </c>
      <c r="B1809" s="1" t="s">
        <v>34</v>
      </c>
      <c r="C1809" s="1" t="s">
        <v>42</v>
      </c>
      <c r="D1809" s="1">
        <v>2019</v>
      </c>
      <c r="E1809" s="1" t="s">
        <v>3</v>
      </c>
      <c r="F1809" s="1">
        <v>60.7</v>
      </c>
    </row>
    <row r="1810" spans="1:6" x14ac:dyDescent="0.3">
      <c r="A1810" s="1" t="s">
        <v>38</v>
      </c>
      <c r="B1810" s="1" t="s">
        <v>34</v>
      </c>
      <c r="C1810" s="1" t="s">
        <v>43</v>
      </c>
      <c r="D1810" s="1">
        <v>2019</v>
      </c>
      <c r="E1810" s="1" t="s">
        <v>3</v>
      </c>
      <c r="F1810" s="1">
        <v>112.69999999999999</v>
      </c>
    </row>
    <row r="1811" spans="1:6" x14ac:dyDescent="0.3">
      <c r="A1811" s="1" t="s">
        <v>38</v>
      </c>
      <c r="B1811" s="1" t="s">
        <v>34</v>
      </c>
      <c r="C1811" s="1" t="s">
        <v>44</v>
      </c>
      <c r="D1811" s="1">
        <v>2019</v>
      </c>
      <c r="E1811" s="1" t="s">
        <v>3</v>
      </c>
      <c r="F1811" s="1">
        <v>168.2</v>
      </c>
    </row>
    <row r="1812" spans="1:6" x14ac:dyDescent="0.3">
      <c r="A1812" s="1" t="s">
        <v>38</v>
      </c>
      <c r="B1812" s="1" t="s">
        <v>34</v>
      </c>
      <c r="C1812" s="1" t="s">
        <v>45</v>
      </c>
      <c r="D1812" s="1">
        <v>2019</v>
      </c>
      <c r="E1812" s="1" t="s">
        <v>3</v>
      </c>
      <c r="F1812" s="1">
        <v>34.9</v>
      </c>
    </row>
    <row r="1813" spans="1:6" x14ac:dyDescent="0.3">
      <c r="A1813" s="1" t="s">
        <v>38</v>
      </c>
      <c r="B1813" s="1" t="s">
        <v>34</v>
      </c>
      <c r="C1813" s="1" t="s">
        <v>46</v>
      </c>
      <c r="D1813" s="1">
        <v>2019</v>
      </c>
      <c r="E1813" s="1" t="s">
        <v>3</v>
      </c>
      <c r="F1813" s="1">
        <v>153.30000000000001</v>
      </c>
    </row>
    <row r="1814" spans="1:6" x14ac:dyDescent="0.3">
      <c r="A1814" s="1" t="s">
        <v>38</v>
      </c>
      <c r="B1814" s="1" t="s">
        <v>34</v>
      </c>
      <c r="C1814" s="1" t="s">
        <v>47</v>
      </c>
      <c r="D1814" s="1">
        <v>2019</v>
      </c>
      <c r="E1814" s="1" t="s">
        <v>3</v>
      </c>
      <c r="F1814" s="1">
        <v>135</v>
      </c>
    </row>
    <row r="1815" spans="1:6" x14ac:dyDescent="0.3">
      <c r="A1815" s="1" t="s">
        <v>38</v>
      </c>
      <c r="B1815" s="1" t="s">
        <v>34</v>
      </c>
      <c r="C1815" s="1" t="s">
        <v>48</v>
      </c>
      <c r="D1815" s="1">
        <v>2019</v>
      </c>
      <c r="E1815" s="1" t="s">
        <v>3</v>
      </c>
      <c r="F1815" s="1">
        <v>553.59999999999991</v>
      </c>
    </row>
    <row r="1816" spans="1:6" x14ac:dyDescent="0.3">
      <c r="A1816" s="1" t="s">
        <v>38</v>
      </c>
      <c r="B1816" s="1" t="s">
        <v>34</v>
      </c>
      <c r="C1816" s="1" t="s">
        <v>49</v>
      </c>
      <c r="D1816" s="1">
        <v>2019</v>
      </c>
      <c r="E1816" s="1" t="s">
        <v>3</v>
      </c>
      <c r="F1816" s="1">
        <v>344.3</v>
      </c>
    </row>
    <row r="1817" spans="1:6" x14ac:dyDescent="0.3">
      <c r="A1817" s="1" t="s">
        <v>38</v>
      </c>
      <c r="B1817" s="1" t="s">
        <v>34</v>
      </c>
      <c r="C1817" s="1" t="s">
        <v>50</v>
      </c>
      <c r="D1817" s="1">
        <v>2019</v>
      </c>
      <c r="E1817" s="1" t="s">
        <v>3</v>
      </c>
      <c r="F1817" s="1">
        <v>62.4</v>
      </c>
    </row>
    <row r="1818" spans="1:6" x14ac:dyDescent="0.3">
      <c r="A1818" s="1" t="s">
        <v>38</v>
      </c>
      <c r="B1818" s="1" t="s">
        <v>34</v>
      </c>
      <c r="C1818" s="1" t="s">
        <v>51</v>
      </c>
      <c r="D1818" s="1">
        <v>2019</v>
      </c>
      <c r="E1818" s="1" t="s">
        <v>3</v>
      </c>
      <c r="F1818" s="1">
        <v>194.7</v>
      </c>
    </row>
    <row r="1819" spans="1:6" x14ac:dyDescent="0.3">
      <c r="A1819" s="1" t="s">
        <v>38</v>
      </c>
      <c r="B1819" s="1" t="s">
        <v>34</v>
      </c>
      <c r="C1819" s="1" t="s">
        <v>52</v>
      </c>
      <c r="D1819" s="1">
        <v>2019</v>
      </c>
      <c r="E1819" s="1" t="s">
        <v>3</v>
      </c>
      <c r="F1819" s="1">
        <v>524.29999999999995</v>
      </c>
    </row>
    <row r="1820" spans="1:6" x14ac:dyDescent="0.3">
      <c r="A1820" s="1" t="s">
        <v>38</v>
      </c>
      <c r="B1820" s="1" t="s">
        <v>34</v>
      </c>
      <c r="C1820" s="1" t="s">
        <v>53</v>
      </c>
      <c r="D1820" s="1">
        <v>2019</v>
      </c>
      <c r="E1820" s="1" t="s">
        <v>3</v>
      </c>
      <c r="F1820" s="1">
        <v>101.6</v>
      </c>
    </row>
    <row r="1821" spans="1:6" x14ac:dyDescent="0.3">
      <c r="A1821" s="1" t="s">
        <v>38</v>
      </c>
      <c r="B1821" s="1" t="s">
        <v>34</v>
      </c>
      <c r="C1821" s="1" t="s">
        <v>54</v>
      </c>
      <c r="D1821" s="1">
        <v>2019</v>
      </c>
      <c r="E1821" s="1" t="s">
        <v>3</v>
      </c>
      <c r="F1821" s="1">
        <v>38.299999999999997</v>
      </c>
    </row>
    <row r="1822" spans="1:6" x14ac:dyDescent="0.3">
      <c r="A1822" s="1" t="s">
        <v>38</v>
      </c>
      <c r="B1822" s="1" t="s">
        <v>34</v>
      </c>
      <c r="C1822" s="1" t="s">
        <v>55</v>
      </c>
      <c r="D1822" s="1">
        <v>2019</v>
      </c>
      <c r="E1822" s="1" t="s">
        <v>3</v>
      </c>
      <c r="F1822" s="1">
        <v>120.3</v>
      </c>
    </row>
    <row r="1823" spans="1:6" x14ac:dyDescent="0.3">
      <c r="A1823" s="1" t="s">
        <v>38</v>
      </c>
      <c r="B1823" s="1" t="s">
        <v>34</v>
      </c>
      <c r="C1823" s="1" t="s">
        <v>56</v>
      </c>
      <c r="D1823" s="1">
        <v>2019</v>
      </c>
      <c r="E1823" s="1" t="s">
        <v>3</v>
      </c>
      <c r="F1823" s="1">
        <v>25.799999999999997</v>
      </c>
    </row>
    <row r="1824" spans="1:6" x14ac:dyDescent="0.3">
      <c r="A1824" s="1" t="s">
        <v>38</v>
      </c>
      <c r="B1824" s="1" t="s">
        <v>34</v>
      </c>
      <c r="C1824" s="1" t="s">
        <v>57</v>
      </c>
      <c r="D1824" s="1">
        <v>2019</v>
      </c>
      <c r="E1824" s="1" t="s">
        <v>3</v>
      </c>
      <c r="F1824" s="1">
        <v>4.1999999999999993</v>
      </c>
    </row>
    <row r="1825" spans="1:6" x14ac:dyDescent="0.3">
      <c r="A1825" s="1" t="s">
        <v>38</v>
      </c>
      <c r="B1825" s="1" t="s">
        <v>34</v>
      </c>
      <c r="C1825" s="1" t="s">
        <v>58</v>
      </c>
      <c r="D1825" s="1">
        <v>2019</v>
      </c>
      <c r="E1825" s="1" t="s">
        <v>3</v>
      </c>
      <c r="F1825" s="1">
        <v>3.1999999999999997</v>
      </c>
    </row>
    <row r="1826" spans="1:6" x14ac:dyDescent="0.3">
      <c r="A1826" s="1" t="s">
        <v>39</v>
      </c>
      <c r="B1826" s="1" t="s">
        <v>5</v>
      </c>
      <c r="C1826" s="1" t="s">
        <v>40</v>
      </c>
      <c r="D1826" s="1">
        <v>2019</v>
      </c>
      <c r="E1826" s="1" t="s">
        <v>3</v>
      </c>
      <c r="F1826" s="1">
        <v>450.1</v>
      </c>
    </row>
    <row r="1827" spans="1:6" x14ac:dyDescent="0.3">
      <c r="A1827" s="1" t="s">
        <v>39</v>
      </c>
      <c r="B1827" s="1" t="s">
        <v>5</v>
      </c>
      <c r="C1827" s="1" t="s">
        <v>41</v>
      </c>
      <c r="D1827" s="1">
        <v>2019</v>
      </c>
      <c r="E1827" s="1" t="s">
        <v>3</v>
      </c>
      <c r="F1827" s="1">
        <v>29.5</v>
      </c>
    </row>
    <row r="1828" spans="1:6" x14ac:dyDescent="0.3">
      <c r="A1828" s="1" t="s">
        <v>39</v>
      </c>
      <c r="B1828" s="1" t="s">
        <v>5</v>
      </c>
      <c r="C1828" s="1" t="s">
        <v>42</v>
      </c>
      <c r="D1828" s="1">
        <v>2019</v>
      </c>
      <c r="E1828" s="1" t="s">
        <v>3</v>
      </c>
      <c r="F1828" s="1">
        <v>34.200000000000003</v>
      </c>
    </row>
    <row r="1829" spans="1:6" x14ac:dyDescent="0.3">
      <c r="A1829" s="1" t="s">
        <v>39</v>
      </c>
      <c r="B1829" s="1" t="s">
        <v>5</v>
      </c>
      <c r="C1829" s="1" t="s">
        <v>43</v>
      </c>
      <c r="D1829" s="1">
        <v>2019</v>
      </c>
      <c r="E1829" s="1" t="s">
        <v>3</v>
      </c>
      <c r="F1829" s="1">
        <v>45.6</v>
      </c>
    </row>
    <row r="1830" spans="1:6" x14ac:dyDescent="0.3">
      <c r="A1830" s="1" t="s">
        <v>39</v>
      </c>
      <c r="B1830" s="1" t="s">
        <v>5</v>
      </c>
      <c r="C1830" s="1" t="s">
        <v>44</v>
      </c>
      <c r="D1830" s="1">
        <v>2019</v>
      </c>
      <c r="E1830" s="1" t="s">
        <v>3</v>
      </c>
      <c r="F1830" s="1">
        <v>117.5</v>
      </c>
    </row>
    <row r="1831" spans="1:6" x14ac:dyDescent="0.3">
      <c r="A1831" s="1" t="s">
        <v>39</v>
      </c>
      <c r="B1831" s="1" t="s">
        <v>5</v>
      </c>
      <c r="C1831" s="1" t="s">
        <v>45</v>
      </c>
      <c r="D1831" s="1">
        <v>2019</v>
      </c>
      <c r="E1831" s="1" t="s">
        <v>3</v>
      </c>
      <c r="F1831" s="1">
        <v>14.700000000000001</v>
      </c>
    </row>
    <row r="1832" spans="1:6" x14ac:dyDescent="0.3">
      <c r="A1832" s="1" t="s">
        <v>39</v>
      </c>
      <c r="B1832" s="1" t="s">
        <v>5</v>
      </c>
      <c r="C1832" s="1" t="s">
        <v>46</v>
      </c>
      <c r="D1832" s="1">
        <v>2019</v>
      </c>
      <c r="E1832" s="1" t="s">
        <v>3</v>
      </c>
      <c r="F1832" s="1">
        <v>59.900000000000006</v>
      </c>
    </row>
    <row r="1833" spans="1:6" x14ac:dyDescent="0.3">
      <c r="A1833" s="1" t="s">
        <v>39</v>
      </c>
      <c r="B1833" s="1" t="s">
        <v>5</v>
      </c>
      <c r="C1833" s="1" t="s">
        <v>47</v>
      </c>
      <c r="D1833" s="1">
        <v>2019</v>
      </c>
      <c r="E1833" s="1" t="s">
        <v>3</v>
      </c>
      <c r="F1833" s="1">
        <v>85.6</v>
      </c>
    </row>
    <row r="1834" spans="1:6" x14ac:dyDescent="0.3">
      <c r="A1834" s="1" t="s">
        <v>39</v>
      </c>
      <c r="B1834" s="1" t="s">
        <v>5</v>
      </c>
      <c r="C1834" s="1" t="s">
        <v>48</v>
      </c>
      <c r="D1834" s="1">
        <v>2019</v>
      </c>
      <c r="E1834" s="1" t="s">
        <v>3</v>
      </c>
      <c r="F1834" s="1">
        <v>226.3</v>
      </c>
    </row>
    <row r="1835" spans="1:6" x14ac:dyDescent="0.3">
      <c r="A1835" s="1" t="s">
        <v>39</v>
      </c>
      <c r="B1835" s="1" t="s">
        <v>5</v>
      </c>
      <c r="C1835" s="1" t="s">
        <v>49</v>
      </c>
      <c r="D1835" s="1">
        <v>2019</v>
      </c>
      <c r="E1835" s="1" t="s">
        <v>3</v>
      </c>
      <c r="F1835" s="1">
        <v>183.1</v>
      </c>
    </row>
    <row r="1836" spans="1:6" x14ac:dyDescent="0.3">
      <c r="A1836" s="1" t="s">
        <v>39</v>
      </c>
      <c r="B1836" s="1" t="s">
        <v>5</v>
      </c>
      <c r="C1836" s="1" t="s">
        <v>50</v>
      </c>
      <c r="D1836" s="1">
        <v>2019</v>
      </c>
      <c r="E1836" s="1" t="s">
        <v>3</v>
      </c>
      <c r="F1836" s="1">
        <v>56.5</v>
      </c>
    </row>
    <row r="1837" spans="1:6" x14ac:dyDescent="0.3">
      <c r="A1837" s="1" t="s">
        <v>39</v>
      </c>
      <c r="B1837" s="1" t="s">
        <v>5</v>
      </c>
      <c r="C1837" s="1" t="s">
        <v>51</v>
      </c>
      <c r="D1837" s="1">
        <v>2019</v>
      </c>
      <c r="E1837" s="1" t="s">
        <v>3</v>
      </c>
      <c r="F1837" s="1">
        <v>76.5</v>
      </c>
    </row>
    <row r="1838" spans="1:6" x14ac:dyDescent="0.3">
      <c r="A1838" s="1" t="s">
        <v>39</v>
      </c>
      <c r="B1838" s="1" t="s">
        <v>5</v>
      </c>
      <c r="C1838" s="1" t="s">
        <v>52</v>
      </c>
      <c r="D1838" s="1">
        <v>2019</v>
      </c>
      <c r="E1838" s="1" t="s">
        <v>3</v>
      </c>
      <c r="F1838" s="1">
        <v>180</v>
      </c>
    </row>
    <row r="1839" spans="1:6" x14ac:dyDescent="0.3">
      <c r="A1839" s="1" t="s">
        <v>39</v>
      </c>
      <c r="B1839" s="1" t="s">
        <v>5</v>
      </c>
      <c r="C1839" s="1" t="s">
        <v>53</v>
      </c>
      <c r="D1839" s="1">
        <v>2019</v>
      </c>
      <c r="E1839" s="1" t="s">
        <v>3</v>
      </c>
      <c r="F1839" s="1">
        <v>58.800000000000004</v>
      </c>
    </row>
    <row r="1840" spans="1:6" x14ac:dyDescent="0.3">
      <c r="A1840" s="1" t="s">
        <v>39</v>
      </c>
      <c r="B1840" s="1" t="s">
        <v>5</v>
      </c>
      <c r="C1840" s="1" t="s">
        <v>54</v>
      </c>
      <c r="D1840" s="1">
        <v>2019</v>
      </c>
      <c r="E1840" s="1" t="s">
        <v>3</v>
      </c>
      <c r="F1840" s="1">
        <v>10.9</v>
      </c>
    </row>
    <row r="1841" spans="1:6" x14ac:dyDescent="0.3">
      <c r="A1841" s="1" t="s">
        <v>39</v>
      </c>
      <c r="B1841" s="1" t="s">
        <v>5</v>
      </c>
      <c r="C1841" s="1" t="s">
        <v>55</v>
      </c>
      <c r="D1841" s="1">
        <v>2019</v>
      </c>
      <c r="E1841" s="1" t="s">
        <v>3</v>
      </c>
      <c r="F1841" s="1">
        <v>44.8</v>
      </c>
    </row>
    <row r="1842" spans="1:6" x14ac:dyDescent="0.3">
      <c r="A1842" s="1" t="s">
        <v>39</v>
      </c>
      <c r="B1842" s="1" t="s">
        <v>5</v>
      </c>
      <c r="C1842" s="1" t="s">
        <v>56</v>
      </c>
      <c r="D1842" s="1">
        <v>2019</v>
      </c>
      <c r="E1842" s="1" t="s">
        <v>3</v>
      </c>
      <c r="F1842" s="1">
        <v>8.1</v>
      </c>
    </row>
    <row r="1843" spans="1:6" x14ac:dyDescent="0.3">
      <c r="A1843" s="1" t="s">
        <v>39</v>
      </c>
      <c r="B1843" s="1" t="s">
        <v>5</v>
      </c>
      <c r="C1843" s="1" t="s">
        <v>57</v>
      </c>
      <c r="D1843" s="1">
        <v>2019</v>
      </c>
      <c r="E1843" s="1" t="s">
        <v>3</v>
      </c>
      <c r="F1843" s="1">
        <v>5.5</v>
      </c>
    </row>
    <row r="1844" spans="1:6" x14ac:dyDescent="0.3">
      <c r="A1844" s="1" t="s">
        <v>39</v>
      </c>
      <c r="B1844" s="1" t="s">
        <v>5</v>
      </c>
      <c r="C1844" s="1" t="s">
        <v>58</v>
      </c>
      <c r="D1844" s="1">
        <v>2019</v>
      </c>
      <c r="E1844" s="1" t="s">
        <v>3</v>
      </c>
      <c r="F1844" s="1">
        <v>4.5</v>
      </c>
    </row>
    <row r="1845" spans="1:6" x14ac:dyDescent="0.3">
      <c r="A1845" s="1" t="s">
        <v>39</v>
      </c>
      <c r="B1845" s="1" t="s">
        <v>33</v>
      </c>
      <c r="C1845" s="1" t="s">
        <v>40</v>
      </c>
      <c r="D1845" s="1">
        <v>2019</v>
      </c>
      <c r="E1845" s="1" t="s">
        <v>3</v>
      </c>
      <c r="F1845" s="1">
        <v>214.3</v>
      </c>
    </row>
    <row r="1846" spans="1:6" x14ac:dyDescent="0.3">
      <c r="A1846" s="1" t="s">
        <v>39</v>
      </c>
      <c r="B1846" s="1" t="s">
        <v>33</v>
      </c>
      <c r="C1846" s="1" t="s">
        <v>41</v>
      </c>
      <c r="D1846" s="1">
        <v>2019</v>
      </c>
      <c r="E1846" s="1" t="s">
        <v>3</v>
      </c>
      <c r="F1846" s="1">
        <v>14.799999999999999</v>
      </c>
    </row>
    <row r="1847" spans="1:6" x14ac:dyDescent="0.3">
      <c r="A1847" s="1" t="s">
        <v>39</v>
      </c>
      <c r="B1847" s="1" t="s">
        <v>33</v>
      </c>
      <c r="C1847" s="1" t="s">
        <v>42</v>
      </c>
      <c r="D1847" s="1">
        <v>2019</v>
      </c>
      <c r="E1847" s="1" t="s">
        <v>3</v>
      </c>
      <c r="F1847" s="1">
        <v>18.600000000000001</v>
      </c>
    </row>
    <row r="1848" spans="1:6" x14ac:dyDescent="0.3">
      <c r="A1848" s="1" t="s">
        <v>39</v>
      </c>
      <c r="B1848" s="1" t="s">
        <v>33</v>
      </c>
      <c r="C1848" s="1" t="s">
        <v>43</v>
      </c>
      <c r="D1848" s="1">
        <v>2019</v>
      </c>
      <c r="E1848" s="1" t="s">
        <v>3</v>
      </c>
      <c r="F1848" s="1">
        <v>21.9</v>
      </c>
    </row>
    <row r="1849" spans="1:6" x14ac:dyDescent="0.3">
      <c r="A1849" s="1" t="s">
        <v>39</v>
      </c>
      <c r="B1849" s="1" t="s">
        <v>33</v>
      </c>
      <c r="C1849" s="1" t="s">
        <v>44</v>
      </c>
      <c r="D1849" s="1">
        <v>2019</v>
      </c>
      <c r="E1849" s="1" t="s">
        <v>3</v>
      </c>
      <c r="F1849" s="1">
        <v>59</v>
      </c>
    </row>
    <row r="1850" spans="1:6" x14ac:dyDescent="0.3">
      <c r="A1850" s="1" t="s">
        <v>39</v>
      </c>
      <c r="B1850" s="1" t="s">
        <v>33</v>
      </c>
      <c r="C1850" s="1" t="s">
        <v>45</v>
      </c>
      <c r="D1850" s="1">
        <v>2019</v>
      </c>
      <c r="E1850" s="1" t="s">
        <v>3</v>
      </c>
      <c r="F1850" s="1">
        <v>8.2999999999999989</v>
      </c>
    </row>
    <row r="1851" spans="1:6" x14ac:dyDescent="0.3">
      <c r="A1851" s="1" t="s">
        <v>39</v>
      </c>
      <c r="B1851" s="1" t="s">
        <v>33</v>
      </c>
      <c r="C1851" s="1" t="s">
        <v>46</v>
      </c>
      <c r="D1851" s="1">
        <v>2019</v>
      </c>
      <c r="E1851" s="1" t="s">
        <v>3</v>
      </c>
      <c r="F1851" s="1">
        <v>31.099999999999998</v>
      </c>
    </row>
    <row r="1852" spans="1:6" x14ac:dyDescent="0.3">
      <c r="A1852" s="1" t="s">
        <v>39</v>
      </c>
      <c r="B1852" s="1" t="s">
        <v>33</v>
      </c>
      <c r="C1852" s="1" t="s">
        <v>47</v>
      </c>
      <c r="D1852" s="1">
        <v>2019</v>
      </c>
      <c r="E1852" s="1" t="s">
        <v>3</v>
      </c>
      <c r="F1852" s="1">
        <v>39.1</v>
      </c>
    </row>
    <row r="1853" spans="1:6" x14ac:dyDescent="0.3">
      <c r="A1853" s="1" t="s">
        <v>39</v>
      </c>
      <c r="B1853" s="1" t="s">
        <v>33</v>
      </c>
      <c r="C1853" s="1" t="s">
        <v>48</v>
      </c>
      <c r="D1853" s="1">
        <v>2019</v>
      </c>
      <c r="E1853" s="1" t="s">
        <v>3</v>
      </c>
      <c r="F1853" s="1">
        <v>116.7</v>
      </c>
    </row>
    <row r="1854" spans="1:6" x14ac:dyDescent="0.3">
      <c r="A1854" s="1" t="s">
        <v>39</v>
      </c>
      <c r="B1854" s="1" t="s">
        <v>33</v>
      </c>
      <c r="C1854" s="1" t="s">
        <v>49</v>
      </c>
      <c r="D1854" s="1">
        <v>2019</v>
      </c>
      <c r="E1854" s="1" t="s">
        <v>3</v>
      </c>
      <c r="F1854" s="1">
        <v>88</v>
      </c>
    </row>
    <row r="1855" spans="1:6" x14ac:dyDescent="0.3">
      <c r="A1855" s="1" t="s">
        <v>39</v>
      </c>
      <c r="B1855" s="1" t="s">
        <v>33</v>
      </c>
      <c r="C1855" s="1" t="s">
        <v>50</v>
      </c>
      <c r="D1855" s="1">
        <v>2019</v>
      </c>
      <c r="E1855" s="1" t="s">
        <v>3</v>
      </c>
      <c r="F1855" s="1">
        <v>24.8</v>
      </c>
    </row>
    <row r="1856" spans="1:6" x14ac:dyDescent="0.3">
      <c r="A1856" s="1" t="s">
        <v>39</v>
      </c>
      <c r="B1856" s="1" t="s">
        <v>33</v>
      </c>
      <c r="C1856" s="1" t="s">
        <v>51</v>
      </c>
      <c r="D1856" s="1">
        <v>2019</v>
      </c>
      <c r="E1856" s="1" t="s">
        <v>3</v>
      </c>
      <c r="F1856" s="1">
        <v>38.400000000000006</v>
      </c>
    </row>
    <row r="1857" spans="1:6" x14ac:dyDescent="0.3">
      <c r="A1857" s="1" t="s">
        <v>39</v>
      </c>
      <c r="B1857" s="1" t="s">
        <v>33</v>
      </c>
      <c r="C1857" s="1" t="s">
        <v>52</v>
      </c>
      <c r="D1857" s="1">
        <v>2019</v>
      </c>
      <c r="E1857" s="1" t="s">
        <v>3</v>
      </c>
      <c r="F1857" s="1">
        <v>85</v>
      </c>
    </row>
    <row r="1858" spans="1:6" x14ac:dyDescent="0.3">
      <c r="A1858" s="1" t="s">
        <v>39</v>
      </c>
      <c r="B1858" s="1" t="s">
        <v>33</v>
      </c>
      <c r="C1858" s="1" t="s">
        <v>53</v>
      </c>
      <c r="D1858" s="1">
        <v>2019</v>
      </c>
      <c r="E1858" s="1" t="s">
        <v>3</v>
      </c>
      <c r="F1858" s="1">
        <v>26.8</v>
      </c>
    </row>
    <row r="1859" spans="1:6" x14ac:dyDescent="0.3">
      <c r="A1859" s="1" t="s">
        <v>39</v>
      </c>
      <c r="B1859" s="1" t="s">
        <v>33</v>
      </c>
      <c r="C1859" s="1" t="s">
        <v>54</v>
      </c>
      <c r="D1859" s="1">
        <v>2019</v>
      </c>
      <c r="E1859" s="1" t="s">
        <v>3</v>
      </c>
      <c r="F1859" s="1">
        <v>5.0999999999999996</v>
      </c>
    </row>
    <row r="1860" spans="1:6" x14ac:dyDescent="0.3">
      <c r="A1860" s="1" t="s">
        <v>39</v>
      </c>
      <c r="B1860" s="1" t="s">
        <v>33</v>
      </c>
      <c r="C1860" s="1" t="s">
        <v>55</v>
      </c>
      <c r="D1860" s="1">
        <v>2019</v>
      </c>
      <c r="E1860" s="1" t="s">
        <v>3</v>
      </c>
      <c r="F1860" s="1">
        <v>25.099999999999998</v>
      </c>
    </row>
    <row r="1861" spans="1:6" x14ac:dyDescent="0.3">
      <c r="A1861" s="1" t="s">
        <v>39</v>
      </c>
      <c r="B1861" s="1" t="s">
        <v>33</v>
      </c>
      <c r="C1861" s="1" t="s">
        <v>56</v>
      </c>
      <c r="D1861" s="1">
        <v>2019</v>
      </c>
      <c r="E1861" s="1" t="s">
        <v>3</v>
      </c>
      <c r="F1861" s="1">
        <v>4.8</v>
      </c>
    </row>
    <row r="1862" spans="1:6" x14ac:dyDescent="0.3">
      <c r="A1862" s="1" t="s">
        <v>39</v>
      </c>
      <c r="B1862" s="1" t="s">
        <v>33</v>
      </c>
      <c r="C1862" s="1" t="s">
        <v>57</v>
      </c>
      <c r="D1862" s="1">
        <v>2019</v>
      </c>
      <c r="E1862" s="1" t="s">
        <v>3</v>
      </c>
      <c r="F1862" s="1">
        <v>3.2</v>
      </c>
    </row>
    <row r="1863" spans="1:6" x14ac:dyDescent="0.3">
      <c r="A1863" s="1" t="s">
        <v>39</v>
      </c>
      <c r="B1863" s="1" t="s">
        <v>33</v>
      </c>
      <c r="C1863" s="1" t="s">
        <v>58</v>
      </c>
      <c r="D1863" s="1">
        <v>2019</v>
      </c>
      <c r="E1863" s="1" t="s">
        <v>3</v>
      </c>
      <c r="F1863" s="1">
        <v>2.4</v>
      </c>
    </row>
    <row r="1864" spans="1:6" x14ac:dyDescent="0.3">
      <c r="A1864" s="1" t="s">
        <v>39</v>
      </c>
      <c r="B1864" s="1" t="s">
        <v>34</v>
      </c>
      <c r="C1864" s="1" t="s">
        <v>40</v>
      </c>
      <c r="D1864" s="1">
        <v>2019</v>
      </c>
      <c r="E1864" s="1" t="s">
        <v>3</v>
      </c>
      <c r="F1864" s="1">
        <v>235.9</v>
      </c>
    </row>
    <row r="1865" spans="1:6" x14ac:dyDescent="0.3">
      <c r="A1865" s="1" t="s">
        <v>39</v>
      </c>
      <c r="B1865" s="1" t="s">
        <v>34</v>
      </c>
      <c r="C1865" s="1" t="s">
        <v>41</v>
      </c>
      <c r="D1865" s="1">
        <v>2019</v>
      </c>
      <c r="E1865" s="1" t="s">
        <v>3</v>
      </c>
      <c r="F1865" s="1">
        <v>14.7</v>
      </c>
    </row>
    <row r="1866" spans="1:6" x14ac:dyDescent="0.3">
      <c r="A1866" s="1" t="s">
        <v>39</v>
      </c>
      <c r="B1866" s="1" t="s">
        <v>34</v>
      </c>
      <c r="C1866" s="1" t="s">
        <v>42</v>
      </c>
      <c r="D1866" s="1">
        <v>2019</v>
      </c>
      <c r="E1866" s="1" t="s">
        <v>3</v>
      </c>
      <c r="F1866" s="1">
        <v>15.7</v>
      </c>
    </row>
    <row r="1867" spans="1:6" x14ac:dyDescent="0.3">
      <c r="A1867" s="1" t="s">
        <v>39</v>
      </c>
      <c r="B1867" s="1" t="s">
        <v>34</v>
      </c>
      <c r="C1867" s="1" t="s">
        <v>43</v>
      </c>
      <c r="D1867" s="1">
        <v>2019</v>
      </c>
      <c r="E1867" s="1" t="s">
        <v>3</v>
      </c>
      <c r="F1867" s="1">
        <v>23.8</v>
      </c>
    </row>
    <row r="1868" spans="1:6" x14ac:dyDescent="0.3">
      <c r="A1868" s="1" t="s">
        <v>39</v>
      </c>
      <c r="B1868" s="1" t="s">
        <v>34</v>
      </c>
      <c r="C1868" s="1" t="s">
        <v>44</v>
      </c>
      <c r="D1868" s="1">
        <v>2019</v>
      </c>
      <c r="E1868" s="1" t="s">
        <v>3</v>
      </c>
      <c r="F1868" s="1">
        <v>58.5</v>
      </c>
    </row>
    <row r="1869" spans="1:6" x14ac:dyDescent="0.3">
      <c r="A1869" s="1" t="s">
        <v>39</v>
      </c>
      <c r="B1869" s="1" t="s">
        <v>34</v>
      </c>
      <c r="C1869" s="1" t="s">
        <v>45</v>
      </c>
      <c r="D1869" s="1">
        <v>2019</v>
      </c>
      <c r="E1869" s="1" t="s">
        <v>3</v>
      </c>
      <c r="F1869" s="1">
        <v>6.4</v>
      </c>
    </row>
    <row r="1870" spans="1:6" x14ac:dyDescent="0.3">
      <c r="A1870" s="1" t="s">
        <v>39</v>
      </c>
      <c r="B1870" s="1" t="s">
        <v>34</v>
      </c>
      <c r="C1870" s="1" t="s">
        <v>46</v>
      </c>
      <c r="D1870" s="1">
        <v>2019</v>
      </c>
      <c r="E1870" s="1" t="s">
        <v>3</v>
      </c>
      <c r="F1870" s="1">
        <v>28.8</v>
      </c>
    </row>
    <row r="1871" spans="1:6" x14ac:dyDescent="0.3">
      <c r="A1871" s="1" t="s">
        <v>39</v>
      </c>
      <c r="B1871" s="1" t="s">
        <v>34</v>
      </c>
      <c r="C1871" s="1" t="s">
        <v>47</v>
      </c>
      <c r="D1871" s="1">
        <v>2019</v>
      </c>
      <c r="E1871" s="1" t="s">
        <v>3</v>
      </c>
      <c r="F1871" s="1">
        <v>46.6</v>
      </c>
    </row>
    <row r="1872" spans="1:6" x14ac:dyDescent="0.3">
      <c r="A1872" s="1" t="s">
        <v>39</v>
      </c>
      <c r="B1872" s="1" t="s">
        <v>34</v>
      </c>
      <c r="C1872" s="1" t="s">
        <v>48</v>
      </c>
      <c r="D1872" s="1">
        <v>2019</v>
      </c>
      <c r="E1872" s="1" t="s">
        <v>3</v>
      </c>
      <c r="F1872" s="1">
        <v>109.6</v>
      </c>
    </row>
    <row r="1873" spans="1:6" x14ac:dyDescent="0.3">
      <c r="A1873" s="1" t="s">
        <v>39</v>
      </c>
      <c r="B1873" s="1" t="s">
        <v>34</v>
      </c>
      <c r="C1873" s="1" t="s">
        <v>49</v>
      </c>
      <c r="D1873" s="1">
        <v>2019</v>
      </c>
      <c r="E1873" s="1" t="s">
        <v>3</v>
      </c>
      <c r="F1873" s="1">
        <v>95.1</v>
      </c>
    </row>
    <row r="1874" spans="1:6" x14ac:dyDescent="0.3">
      <c r="A1874" s="1" t="s">
        <v>39</v>
      </c>
      <c r="B1874" s="1" t="s">
        <v>34</v>
      </c>
      <c r="C1874" s="1" t="s">
        <v>50</v>
      </c>
      <c r="D1874" s="1">
        <v>2019</v>
      </c>
      <c r="E1874" s="1" t="s">
        <v>3</v>
      </c>
      <c r="F1874" s="1">
        <v>31.7</v>
      </c>
    </row>
    <row r="1875" spans="1:6" x14ac:dyDescent="0.3">
      <c r="A1875" s="1" t="s">
        <v>39</v>
      </c>
      <c r="B1875" s="1" t="s">
        <v>34</v>
      </c>
      <c r="C1875" s="1" t="s">
        <v>51</v>
      </c>
      <c r="D1875" s="1">
        <v>2019</v>
      </c>
      <c r="E1875" s="1" t="s">
        <v>3</v>
      </c>
      <c r="F1875" s="1">
        <v>38.1</v>
      </c>
    </row>
    <row r="1876" spans="1:6" x14ac:dyDescent="0.3">
      <c r="A1876" s="1" t="s">
        <v>39</v>
      </c>
      <c r="B1876" s="1" t="s">
        <v>34</v>
      </c>
      <c r="C1876" s="1" t="s">
        <v>52</v>
      </c>
      <c r="D1876" s="1">
        <v>2019</v>
      </c>
      <c r="E1876" s="1" t="s">
        <v>3</v>
      </c>
      <c r="F1876" s="1">
        <v>94.9</v>
      </c>
    </row>
    <row r="1877" spans="1:6" x14ac:dyDescent="0.3">
      <c r="A1877" s="1" t="s">
        <v>39</v>
      </c>
      <c r="B1877" s="1" t="s">
        <v>34</v>
      </c>
      <c r="C1877" s="1" t="s">
        <v>53</v>
      </c>
      <c r="D1877" s="1">
        <v>2019</v>
      </c>
      <c r="E1877" s="1" t="s">
        <v>3</v>
      </c>
      <c r="F1877" s="1">
        <v>31.9</v>
      </c>
    </row>
    <row r="1878" spans="1:6" x14ac:dyDescent="0.3">
      <c r="A1878" s="1" t="s">
        <v>39</v>
      </c>
      <c r="B1878" s="1" t="s">
        <v>34</v>
      </c>
      <c r="C1878" s="1" t="s">
        <v>54</v>
      </c>
      <c r="D1878" s="1">
        <v>2019</v>
      </c>
      <c r="E1878" s="1" t="s">
        <v>3</v>
      </c>
      <c r="F1878" s="1">
        <v>5.7</v>
      </c>
    </row>
    <row r="1879" spans="1:6" x14ac:dyDescent="0.3">
      <c r="A1879" s="1" t="s">
        <v>39</v>
      </c>
      <c r="B1879" s="1" t="s">
        <v>34</v>
      </c>
      <c r="C1879" s="1" t="s">
        <v>55</v>
      </c>
      <c r="D1879" s="1">
        <v>2019</v>
      </c>
      <c r="E1879" s="1" t="s">
        <v>3</v>
      </c>
      <c r="F1879" s="1">
        <v>19.7</v>
      </c>
    </row>
    <row r="1880" spans="1:6" x14ac:dyDescent="0.3">
      <c r="A1880" s="1" t="s">
        <v>39</v>
      </c>
      <c r="B1880" s="1" t="s">
        <v>34</v>
      </c>
      <c r="C1880" s="1" t="s">
        <v>56</v>
      </c>
      <c r="D1880" s="1">
        <v>2019</v>
      </c>
      <c r="E1880" s="1" t="s">
        <v>3</v>
      </c>
      <c r="F1880" s="1">
        <v>3.3</v>
      </c>
    </row>
    <row r="1881" spans="1:6" x14ac:dyDescent="0.3">
      <c r="A1881" s="1" t="s">
        <v>39</v>
      </c>
      <c r="B1881" s="1" t="s">
        <v>34</v>
      </c>
      <c r="C1881" s="1" t="s">
        <v>57</v>
      </c>
      <c r="D1881" s="1">
        <v>2019</v>
      </c>
      <c r="E1881" s="1" t="s">
        <v>3</v>
      </c>
      <c r="F1881" s="1">
        <v>2.4</v>
      </c>
    </row>
    <row r="1882" spans="1:6" x14ac:dyDescent="0.3">
      <c r="A1882" s="1" t="s">
        <v>39</v>
      </c>
      <c r="B1882" s="1" t="s">
        <v>34</v>
      </c>
      <c r="C1882" s="1" t="s">
        <v>58</v>
      </c>
      <c r="D1882" s="1">
        <v>2019</v>
      </c>
      <c r="E1882" s="1" t="s">
        <v>3</v>
      </c>
      <c r="F1882" s="1">
        <v>2.2000000000000002</v>
      </c>
    </row>
    <row r="1883" spans="1:6" x14ac:dyDescent="0.3">
      <c r="A1883" s="1" t="s">
        <v>37</v>
      </c>
      <c r="B1883" s="1" t="s">
        <v>5</v>
      </c>
      <c r="C1883" s="1" t="s">
        <v>40</v>
      </c>
      <c r="D1883" s="1">
        <v>2018</v>
      </c>
      <c r="E1883" s="1" t="s">
        <v>3</v>
      </c>
      <c r="F1883" s="1">
        <v>1808.7</v>
      </c>
    </row>
    <row r="1884" spans="1:6" x14ac:dyDescent="0.3">
      <c r="A1884" s="1" t="s">
        <v>37</v>
      </c>
      <c r="B1884" s="1" t="s">
        <v>5</v>
      </c>
      <c r="C1884" s="1" t="s">
        <v>41</v>
      </c>
      <c r="D1884" s="1">
        <v>2018</v>
      </c>
      <c r="E1884" s="1" t="s">
        <v>3</v>
      </c>
      <c r="F1884" s="1">
        <v>254</v>
      </c>
    </row>
    <row r="1885" spans="1:6" x14ac:dyDescent="0.3">
      <c r="A1885" s="1" t="s">
        <v>37</v>
      </c>
      <c r="B1885" s="1" t="s">
        <v>5</v>
      </c>
      <c r="C1885" s="1" t="s">
        <v>42</v>
      </c>
      <c r="D1885" s="1">
        <v>2018</v>
      </c>
      <c r="E1885" s="1" t="s">
        <v>3</v>
      </c>
      <c r="F1885" s="1">
        <v>168.1</v>
      </c>
    </row>
    <row r="1886" spans="1:6" x14ac:dyDescent="0.3">
      <c r="A1886" s="1" t="s">
        <v>37</v>
      </c>
      <c r="B1886" s="1" t="s">
        <v>5</v>
      </c>
      <c r="C1886" s="1" t="s">
        <v>43</v>
      </c>
      <c r="D1886" s="1">
        <v>2018</v>
      </c>
      <c r="E1886" s="1" t="s">
        <v>3</v>
      </c>
      <c r="F1886" s="1">
        <v>330</v>
      </c>
    </row>
    <row r="1887" spans="1:6" x14ac:dyDescent="0.3">
      <c r="A1887" s="1" t="s">
        <v>37</v>
      </c>
      <c r="B1887" s="1" t="s">
        <v>5</v>
      </c>
      <c r="C1887" s="1" t="s">
        <v>44</v>
      </c>
      <c r="D1887" s="1">
        <v>2018</v>
      </c>
      <c r="E1887" s="1" t="s">
        <v>3</v>
      </c>
      <c r="F1887" s="1">
        <v>524.20000000000005</v>
      </c>
    </row>
    <row r="1888" spans="1:6" x14ac:dyDescent="0.3">
      <c r="A1888" s="1" t="s">
        <v>37</v>
      </c>
      <c r="B1888" s="1" t="s">
        <v>5</v>
      </c>
      <c r="C1888" s="1" t="s">
        <v>45</v>
      </c>
      <c r="D1888" s="1">
        <v>2018</v>
      </c>
      <c r="E1888" s="1" t="s">
        <v>3</v>
      </c>
      <c r="F1888" s="1">
        <v>106.10000000000001</v>
      </c>
    </row>
    <row r="1889" spans="1:6" x14ac:dyDescent="0.3">
      <c r="A1889" s="1" t="s">
        <v>37</v>
      </c>
      <c r="B1889" s="1" t="s">
        <v>5</v>
      </c>
      <c r="C1889" s="1" t="s">
        <v>46</v>
      </c>
      <c r="D1889" s="1">
        <v>2018</v>
      </c>
      <c r="E1889" s="1" t="s">
        <v>3</v>
      </c>
      <c r="F1889" s="1">
        <v>477.40000000000003</v>
      </c>
    </row>
    <row r="1890" spans="1:6" x14ac:dyDescent="0.3">
      <c r="A1890" s="1" t="s">
        <v>37</v>
      </c>
      <c r="B1890" s="1" t="s">
        <v>5</v>
      </c>
      <c r="C1890" s="1" t="s">
        <v>47</v>
      </c>
      <c r="D1890" s="1">
        <v>2018</v>
      </c>
      <c r="E1890" s="1" t="s">
        <v>3</v>
      </c>
      <c r="F1890" s="1">
        <v>493.9</v>
      </c>
    </row>
    <row r="1891" spans="1:6" x14ac:dyDescent="0.3">
      <c r="A1891" s="1" t="s">
        <v>37</v>
      </c>
      <c r="B1891" s="1" t="s">
        <v>5</v>
      </c>
      <c r="C1891" s="1" t="s">
        <v>48</v>
      </c>
      <c r="D1891" s="1">
        <v>2018</v>
      </c>
      <c r="E1891" s="1" t="s">
        <v>3</v>
      </c>
      <c r="F1891" s="1">
        <v>1516.8</v>
      </c>
    </row>
    <row r="1892" spans="1:6" x14ac:dyDescent="0.3">
      <c r="A1892" s="1" t="s">
        <v>37</v>
      </c>
      <c r="B1892" s="1" t="s">
        <v>5</v>
      </c>
      <c r="C1892" s="1" t="s">
        <v>49</v>
      </c>
      <c r="D1892" s="1">
        <v>2018</v>
      </c>
      <c r="E1892" s="1" t="s">
        <v>3</v>
      </c>
      <c r="F1892" s="1">
        <v>1128.6999999999998</v>
      </c>
    </row>
    <row r="1893" spans="1:6" x14ac:dyDescent="0.3">
      <c r="A1893" s="1" t="s">
        <v>37</v>
      </c>
      <c r="B1893" s="1" t="s">
        <v>5</v>
      </c>
      <c r="C1893" s="1" t="s">
        <v>50</v>
      </c>
      <c r="D1893" s="1">
        <v>2018</v>
      </c>
      <c r="E1893" s="1" t="s">
        <v>3</v>
      </c>
      <c r="F1893" s="1">
        <v>250</v>
      </c>
    </row>
    <row r="1894" spans="1:6" x14ac:dyDescent="0.3">
      <c r="A1894" s="1" t="s">
        <v>37</v>
      </c>
      <c r="B1894" s="1" t="s">
        <v>5</v>
      </c>
      <c r="C1894" s="1" t="s">
        <v>51</v>
      </c>
      <c r="D1894" s="1">
        <v>2018</v>
      </c>
      <c r="E1894" s="1" t="s">
        <v>3</v>
      </c>
      <c r="F1894" s="1">
        <v>539.20000000000005</v>
      </c>
    </row>
    <row r="1895" spans="1:6" x14ac:dyDescent="0.3">
      <c r="A1895" s="1" t="s">
        <v>37</v>
      </c>
      <c r="B1895" s="1" t="s">
        <v>5</v>
      </c>
      <c r="C1895" s="1" t="s">
        <v>52</v>
      </c>
      <c r="D1895" s="1">
        <v>2018</v>
      </c>
      <c r="E1895" s="1" t="s">
        <v>3</v>
      </c>
      <c r="F1895" s="1">
        <v>1326.1</v>
      </c>
    </row>
    <row r="1896" spans="1:6" x14ac:dyDescent="0.3">
      <c r="A1896" s="1" t="s">
        <v>37</v>
      </c>
      <c r="B1896" s="1" t="s">
        <v>5</v>
      </c>
      <c r="C1896" s="1" t="s">
        <v>53</v>
      </c>
      <c r="D1896" s="1">
        <v>2018</v>
      </c>
      <c r="E1896" s="1" t="s">
        <v>3</v>
      </c>
      <c r="F1896" s="1">
        <v>329.2</v>
      </c>
    </row>
    <row r="1897" spans="1:6" x14ac:dyDescent="0.3">
      <c r="A1897" s="1" t="s">
        <v>37</v>
      </c>
      <c r="B1897" s="1" t="s">
        <v>5</v>
      </c>
      <c r="C1897" s="1" t="s">
        <v>54</v>
      </c>
      <c r="D1897" s="1">
        <v>2018</v>
      </c>
      <c r="E1897" s="1" t="s">
        <v>3</v>
      </c>
      <c r="F1897" s="1">
        <v>106.2</v>
      </c>
    </row>
    <row r="1898" spans="1:6" x14ac:dyDescent="0.3">
      <c r="A1898" s="1" t="s">
        <v>37</v>
      </c>
      <c r="B1898" s="1" t="s">
        <v>5</v>
      </c>
      <c r="C1898" s="1" t="s">
        <v>55</v>
      </c>
      <c r="D1898" s="1">
        <v>2018</v>
      </c>
      <c r="E1898" s="1" t="s">
        <v>3</v>
      </c>
      <c r="F1898" s="1">
        <v>330.2</v>
      </c>
    </row>
    <row r="1899" spans="1:6" x14ac:dyDescent="0.3">
      <c r="A1899" s="1" t="s">
        <v>37</v>
      </c>
      <c r="B1899" s="1" t="s">
        <v>5</v>
      </c>
      <c r="C1899" s="1" t="s">
        <v>56</v>
      </c>
      <c r="D1899" s="1">
        <v>2018</v>
      </c>
      <c r="E1899" s="1" t="s">
        <v>3</v>
      </c>
      <c r="F1899" s="1">
        <v>69.400000000000006</v>
      </c>
    </row>
    <row r="1900" spans="1:6" x14ac:dyDescent="0.3">
      <c r="A1900" s="1" t="s">
        <v>37</v>
      </c>
      <c r="B1900" s="1" t="s">
        <v>5</v>
      </c>
      <c r="C1900" s="1" t="s">
        <v>57</v>
      </c>
      <c r="D1900" s="1">
        <v>2018</v>
      </c>
      <c r="E1900" s="1" t="s">
        <v>3</v>
      </c>
      <c r="F1900" s="1">
        <v>18.5</v>
      </c>
    </row>
    <row r="1901" spans="1:6" x14ac:dyDescent="0.3">
      <c r="A1901" s="1" t="s">
        <v>37</v>
      </c>
      <c r="B1901" s="1" t="s">
        <v>5</v>
      </c>
      <c r="C1901" s="1" t="s">
        <v>58</v>
      </c>
      <c r="D1901" s="1">
        <v>2018</v>
      </c>
      <c r="E1901" s="1" t="s">
        <v>3</v>
      </c>
      <c r="F1901" s="1">
        <v>16.100000000000001</v>
      </c>
    </row>
    <row r="1902" spans="1:6" x14ac:dyDescent="0.3">
      <c r="A1902" s="1" t="s">
        <v>37</v>
      </c>
      <c r="B1902" s="1" t="s">
        <v>33</v>
      </c>
      <c r="C1902" s="1" t="s">
        <v>40</v>
      </c>
      <c r="D1902" s="1">
        <v>2018</v>
      </c>
      <c r="E1902" s="1" t="s">
        <v>3</v>
      </c>
      <c r="F1902" s="1">
        <v>1072.5</v>
      </c>
    </row>
    <row r="1903" spans="1:6" x14ac:dyDescent="0.3">
      <c r="A1903" s="1" t="s">
        <v>37</v>
      </c>
      <c r="B1903" s="1" t="s">
        <v>33</v>
      </c>
      <c r="C1903" s="1" t="s">
        <v>41</v>
      </c>
      <c r="D1903" s="1">
        <v>2018</v>
      </c>
      <c r="E1903" s="1" t="s">
        <v>3</v>
      </c>
      <c r="F1903" s="1">
        <v>150.19999999999999</v>
      </c>
    </row>
    <row r="1904" spans="1:6" x14ac:dyDescent="0.3">
      <c r="A1904" s="1" t="s">
        <v>37</v>
      </c>
      <c r="B1904" s="1" t="s">
        <v>33</v>
      </c>
      <c r="C1904" s="1" t="s">
        <v>42</v>
      </c>
      <c r="D1904" s="1">
        <v>2018</v>
      </c>
      <c r="E1904" s="1" t="s">
        <v>3</v>
      </c>
      <c r="F1904" s="1">
        <v>94.3</v>
      </c>
    </row>
    <row r="1905" spans="1:6" x14ac:dyDescent="0.3">
      <c r="A1905" s="1" t="s">
        <v>37</v>
      </c>
      <c r="B1905" s="1" t="s">
        <v>33</v>
      </c>
      <c r="C1905" s="1" t="s">
        <v>43</v>
      </c>
      <c r="D1905" s="1">
        <v>2018</v>
      </c>
      <c r="E1905" s="1" t="s">
        <v>3</v>
      </c>
      <c r="F1905" s="1">
        <v>193.60000000000002</v>
      </c>
    </row>
    <row r="1906" spans="1:6" x14ac:dyDescent="0.3">
      <c r="A1906" s="1" t="s">
        <v>37</v>
      </c>
      <c r="B1906" s="1" t="s">
        <v>33</v>
      </c>
      <c r="C1906" s="1" t="s">
        <v>44</v>
      </c>
      <c r="D1906" s="1">
        <v>2018</v>
      </c>
      <c r="E1906" s="1" t="s">
        <v>3</v>
      </c>
      <c r="F1906" s="1">
        <v>290.3</v>
      </c>
    </row>
    <row r="1907" spans="1:6" x14ac:dyDescent="0.3">
      <c r="A1907" s="1" t="s">
        <v>37</v>
      </c>
      <c r="B1907" s="1" t="s">
        <v>33</v>
      </c>
      <c r="C1907" s="1" t="s">
        <v>45</v>
      </c>
      <c r="D1907" s="1">
        <v>2018</v>
      </c>
      <c r="E1907" s="1" t="s">
        <v>3</v>
      </c>
      <c r="F1907" s="1">
        <v>64.099999999999994</v>
      </c>
    </row>
    <row r="1908" spans="1:6" x14ac:dyDescent="0.3">
      <c r="A1908" s="1" t="s">
        <v>37</v>
      </c>
      <c r="B1908" s="1" t="s">
        <v>33</v>
      </c>
      <c r="C1908" s="1" t="s">
        <v>46</v>
      </c>
      <c r="D1908" s="1">
        <v>2018</v>
      </c>
      <c r="E1908" s="1" t="s">
        <v>3</v>
      </c>
      <c r="F1908" s="1">
        <v>287.8</v>
      </c>
    </row>
    <row r="1909" spans="1:6" x14ac:dyDescent="0.3">
      <c r="A1909" s="1" t="s">
        <v>37</v>
      </c>
      <c r="B1909" s="1" t="s">
        <v>33</v>
      </c>
      <c r="C1909" s="1" t="s">
        <v>47</v>
      </c>
      <c r="D1909" s="1">
        <v>2018</v>
      </c>
      <c r="E1909" s="1" t="s">
        <v>3</v>
      </c>
      <c r="F1909" s="1">
        <v>302</v>
      </c>
    </row>
    <row r="1910" spans="1:6" x14ac:dyDescent="0.3">
      <c r="A1910" s="1" t="s">
        <v>37</v>
      </c>
      <c r="B1910" s="1" t="s">
        <v>33</v>
      </c>
      <c r="C1910" s="1" t="s">
        <v>48</v>
      </c>
      <c r="D1910" s="1">
        <v>2018</v>
      </c>
      <c r="E1910" s="1" t="s">
        <v>3</v>
      </c>
      <c r="F1910" s="1">
        <v>868.2</v>
      </c>
    </row>
    <row r="1911" spans="1:6" x14ac:dyDescent="0.3">
      <c r="A1911" s="1" t="s">
        <v>37</v>
      </c>
      <c r="B1911" s="1" t="s">
        <v>33</v>
      </c>
      <c r="C1911" s="1" t="s">
        <v>49</v>
      </c>
      <c r="D1911" s="1">
        <v>2018</v>
      </c>
      <c r="E1911" s="1" t="s">
        <v>3</v>
      </c>
      <c r="F1911" s="1">
        <v>679.7</v>
      </c>
    </row>
    <row r="1912" spans="1:6" x14ac:dyDescent="0.3">
      <c r="A1912" s="1" t="s">
        <v>37</v>
      </c>
      <c r="B1912" s="1" t="s">
        <v>33</v>
      </c>
      <c r="C1912" s="1" t="s">
        <v>50</v>
      </c>
      <c r="D1912" s="1">
        <v>2018</v>
      </c>
      <c r="E1912" s="1" t="s">
        <v>3</v>
      </c>
      <c r="F1912" s="1">
        <v>152.80000000000001</v>
      </c>
    </row>
    <row r="1913" spans="1:6" x14ac:dyDescent="0.3">
      <c r="A1913" s="1" t="s">
        <v>37</v>
      </c>
      <c r="B1913" s="1" t="s">
        <v>33</v>
      </c>
      <c r="C1913" s="1" t="s">
        <v>51</v>
      </c>
      <c r="D1913" s="1">
        <v>2018</v>
      </c>
      <c r="E1913" s="1" t="s">
        <v>3</v>
      </c>
      <c r="F1913" s="1">
        <v>306.5</v>
      </c>
    </row>
    <row r="1914" spans="1:6" x14ac:dyDescent="0.3">
      <c r="A1914" s="1" t="s">
        <v>37</v>
      </c>
      <c r="B1914" s="1" t="s">
        <v>33</v>
      </c>
      <c r="C1914" s="1" t="s">
        <v>52</v>
      </c>
      <c r="D1914" s="1">
        <v>2018</v>
      </c>
      <c r="E1914" s="1" t="s">
        <v>3</v>
      </c>
      <c r="F1914" s="1">
        <v>715</v>
      </c>
    </row>
    <row r="1915" spans="1:6" x14ac:dyDescent="0.3">
      <c r="A1915" s="1" t="s">
        <v>37</v>
      </c>
      <c r="B1915" s="1" t="s">
        <v>33</v>
      </c>
      <c r="C1915" s="1" t="s">
        <v>53</v>
      </c>
      <c r="D1915" s="1">
        <v>2018</v>
      </c>
      <c r="E1915" s="1" t="s">
        <v>3</v>
      </c>
      <c r="F1915" s="1">
        <v>194</v>
      </c>
    </row>
    <row r="1916" spans="1:6" x14ac:dyDescent="0.3">
      <c r="A1916" s="1" t="s">
        <v>37</v>
      </c>
      <c r="B1916" s="1" t="s">
        <v>33</v>
      </c>
      <c r="C1916" s="1" t="s">
        <v>54</v>
      </c>
      <c r="D1916" s="1">
        <v>2018</v>
      </c>
      <c r="E1916" s="1" t="s">
        <v>3</v>
      </c>
      <c r="F1916" s="1">
        <v>62</v>
      </c>
    </row>
    <row r="1917" spans="1:6" x14ac:dyDescent="0.3">
      <c r="A1917" s="1" t="s">
        <v>37</v>
      </c>
      <c r="B1917" s="1" t="s">
        <v>33</v>
      </c>
      <c r="C1917" s="1" t="s">
        <v>55</v>
      </c>
      <c r="D1917" s="1">
        <v>2018</v>
      </c>
      <c r="E1917" s="1" t="s">
        <v>3</v>
      </c>
      <c r="F1917" s="1">
        <v>186.8</v>
      </c>
    </row>
    <row r="1918" spans="1:6" x14ac:dyDescent="0.3">
      <c r="A1918" s="1" t="s">
        <v>37</v>
      </c>
      <c r="B1918" s="1" t="s">
        <v>33</v>
      </c>
      <c r="C1918" s="1" t="s">
        <v>56</v>
      </c>
      <c r="D1918" s="1">
        <v>2018</v>
      </c>
      <c r="E1918" s="1" t="s">
        <v>3</v>
      </c>
      <c r="F1918" s="1">
        <v>39</v>
      </c>
    </row>
    <row r="1919" spans="1:6" x14ac:dyDescent="0.3">
      <c r="A1919" s="1" t="s">
        <v>37</v>
      </c>
      <c r="B1919" s="1" t="s">
        <v>33</v>
      </c>
      <c r="C1919" s="1" t="s">
        <v>57</v>
      </c>
      <c r="D1919" s="1">
        <v>2018</v>
      </c>
      <c r="E1919" s="1" t="s">
        <v>3</v>
      </c>
      <c r="F1919" s="1">
        <v>11.600000000000001</v>
      </c>
    </row>
    <row r="1920" spans="1:6" x14ac:dyDescent="0.3">
      <c r="A1920" s="1" t="s">
        <v>37</v>
      </c>
      <c r="B1920" s="1" t="s">
        <v>33</v>
      </c>
      <c r="C1920" s="1" t="s">
        <v>58</v>
      </c>
      <c r="D1920" s="1">
        <v>2018</v>
      </c>
      <c r="E1920" s="1" t="s">
        <v>3</v>
      </c>
      <c r="F1920" s="1">
        <v>10.199999999999999</v>
      </c>
    </row>
    <row r="1921" spans="1:6" x14ac:dyDescent="0.3">
      <c r="A1921" s="1" t="s">
        <v>37</v>
      </c>
      <c r="B1921" s="1" t="s">
        <v>34</v>
      </c>
      <c r="C1921" s="1" t="s">
        <v>40</v>
      </c>
      <c r="D1921" s="1">
        <v>2018</v>
      </c>
      <c r="E1921" s="1" t="s">
        <v>3</v>
      </c>
      <c r="F1921" s="1">
        <v>736.19999999999993</v>
      </c>
    </row>
    <row r="1922" spans="1:6" x14ac:dyDescent="0.3">
      <c r="A1922" s="1" t="s">
        <v>37</v>
      </c>
      <c r="B1922" s="1" t="s">
        <v>34</v>
      </c>
      <c r="C1922" s="1" t="s">
        <v>41</v>
      </c>
      <c r="D1922" s="1">
        <v>2018</v>
      </c>
      <c r="E1922" s="1" t="s">
        <v>3</v>
      </c>
      <c r="F1922" s="1">
        <v>103.69999999999999</v>
      </c>
    </row>
    <row r="1923" spans="1:6" x14ac:dyDescent="0.3">
      <c r="A1923" s="1" t="s">
        <v>37</v>
      </c>
      <c r="B1923" s="1" t="s">
        <v>34</v>
      </c>
      <c r="C1923" s="1" t="s">
        <v>42</v>
      </c>
      <c r="D1923" s="1">
        <v>2018</v>
      </c>
      <c r="E1923" s="1" t="s">
        <v>3</v>
      </c>
      <c r="F1923" s="1">
        <v>73.800000000000011</v>
      </c>
    </row>
    <row r="1924" spans="1:6" x14ac:dyDescent="0.3">
      <c r="A1924" s="1" t="s">
        <v>37</v>
      </c>
      <c r="B1924" s="1" t="s">
        <v>34</v>
      </c>
      <c r="C1924" s="1" t="s">
        <v>43</v>
      </c>
      <c r="D1924" s="1">
        <v>2018</v>
      </c>
      <c r="E1924" s="1" t="s">
        <v>3</v>
      </c>
      <c r="F1924" s="1">
        <v>136.30000000000001</v>
      </c>
    </row>
    <row r="1925" spans="1:6" x14ac:dyDescent="0.3">
      <c r="A1925" s="1" t="s">
        <v>37</v>
      </c>
      <c r="B1925" s="1" t="s">
        <v>34</v>
      </c>
      <c r="C1925" s="1" t="s">
        <v>44</v>
      </c>
      <c r="D1925" s="1">
        <v>2018</v>
      </c>
      <c r="E1925" s="1" t="s">
        <v>3</v>
      </c>
      <c r="F1925" s="1">
        <v>233.8</v>
      </c>
    </row>
    <row r="1926" spans="1:6" x14ac:dyDescent="0.3">
      <c r="A1926" s="1" t="s">
        <v>37</v>
      </c>
      <c r="B1926" s="1" t="s">
        <v>34</v>
      </c>
      <c r="C1926" s="1" t="s">
        <v>45</v>
      </c>
      <c r="D1926" s="1">
        <v>2018</v>
      </c>
      <c r="E1926" s="1" t="s">
        <v>3</v>
      </c>
      <c r="F1926" s="1">
        <v>42.1</v>
      </c>
    </row>
    <row r="1927" spans="1:6" x14ac:dyDescent="0.3">
      <c r="A1927" s="1" t="s">
        <v>37</v>
      </c>
      <c r="B1927" s="1" t="s">
        <v>34</v>
      </c>
      <c r="C1927" s="1" t="s">
        <v>46</v>
      </c>
      <c r="D1927" s="1">
        <v>2018</v>
      </c>
      <c r="E1927" s="1" t="s">
        <v>3</v>
      </c>
      <c r="F1927" s="1">
        <v>189.60000000000002</v>
      </c>
    </row>
    <row r="1928" spans="1:6" x14ac:dyDescent="0.3">
      <c r="A1928" s="1" t="s">
        <v>37</v>
      </c>
      <c r="B1928" s="1" t="s">
        <v>34</v>
      </c>
      <c r="C1928" s="1" t="s">
        <v>47</v>
      </c>
      <c r="D1928" s="1">
        <v>2018</v>
      </c>
      <c r="E1928" s="1" t="s">
        <v>3</v>
      </c>
      <c r="F1928" s="1">
        <v>191.9</v>
      </c>
    </row>
    <row r="1929" spans="1:6" x14ac:dyDescent="0.3">
      <c r="A1929" s="1" t="s">
        <v>37</v>
      </c>
      <c r="B1929" s="1" t="s">
        <v>34</v>
      </c>
      <c r="C1929" s="1" t="s">
        <v>48</v>
      </c>
      <c r="D1929" s="1">
        <v>2018</v>
      </c>
      <c r="E1929" s="1" t="s">
        <v>3</v>
      </c>
      <c r="F1929" s="1">
        <v>648.5</v>
      </c>
    </row>
    <row r="1930" spans="1:6" x14ac:dyDescent="0.3">
      <c r="A1930" s="1" t="s">
        <v>37</v>
      </c>
      <c r="B1930" s="1" t="s">
        <v>34</v>
      </c>
      <c r="C1930" s="1" t="s">
        <v>49</v>
      </c>
      <c r="D1930" s="1">
        <v>2018</v>
      </c>
      <c r="E1930" s="1" t="s">
        <v>3</v>
      </c>
      <c r="F1930" s="1">
        <v>449.1</v>
      </c>
    </row>
    <row r="1931" spans="1:6" x14ac:dyDescent="0.3">
      <c r="A1931" s="1" t="s">
        <v>37</v>
      </c>
      <c r="B1931" s="1" t="s">
        <v>34</v>
      </c>
      <c r="C1931" s="1" t="s">
        <v>50</v>
      </c>
      <c r="D1931" s="1">
        <v>2018</v>
      </c>
      <c r="E1931" s="1" t="s">
        <v>3</v>
      </c>
      <c r="F1931" s="1">
        <v>97.2</v>
      </c>
    </row>
    <row r="1932" spans="1:6" x14ac:dyDescent="0.3">
      <c r="A1932" s="1" t="s">
        <v>37</v>
      </c>
      <c r="B1932" s="1" t="s">
        <v>34</v>
      </c>
      <c r="C1932" s="1" t="s">
        <v>51</v>
      </c>
      <c r="D1932" s="1">
        <v>2018</v>
      </c>
      <c r="E1932" s="1" t="s">
        <v>3</v>
      </c>
      <c r="F1932" s="1">
        <v>232.7</v>
      </c>
    </row>
    <row r="1933" spans="1:6" x14ac:dyDescent="0.3">
      <c r="A1933" s="1" t="s">
        <v>37</v>
      </c>
      <c r="B1933" s="1" t="s">
        <v>34</v>
      </c>
      <c r="C1933" s="1" t="s">
        <v>52</v>
      </c>
      <c r="D1933" s="1">
        <v>2018</v>
      </c>
      <c r="E1933" s="1" t="s">
        <v>3</v>
      </c>
      <c r="F1933" s="1">
        <v>611.09999999999991</v>
      </c>
    </row>
    <row r="1934" spans="1:6" x14ac:dyDescent="0.3">
      <c r="A1934" s="1" t="s">
        <v>37</v>
      </c>
      <c r="B1934" s="1" t="s">
        <v>34</v>
      </c>
      <c r="C1934" s="1" t="s">
        <v>53</v>
      </c>
      <c r="D1934" s="1">
        <v>2018</v>
      </c>
      <c r="E1934" s="1" t="s">
        <v>3</v>
      </c>
      <c r="F1934" s="1">
        <v>135.19999999999999</v>
      </c>
    </row>
    <row r="1935" spans="1:6" x14ac:dyDescent="0.3">
      <c r="A1935" s="1" t="s">
        <v>37</v>
      </c>
      <c r="B1935" s="1" t="s">
        <v>34</v>
      </c>
      <c r="C1935" s="1" t="s">
        <v>54</v>
      </c>
      <c r="D1935" s="1">
        <v>2018</v>
      </c>
      <c r="E1935" s="1" t="s">
        <v>3</v>
      </c>
      <c r="F1935" s="1">
        <v>44.1</v>
      </c>
    </row>
    <row r="1936" spans="1:6" x14ac:dyDescent="0.3">
      <c r="A1936" s="1" t="s">
        <v>37</v>
      </c>
      <c r="B1936" s="1" t="s">
        <v>34</v>
      </c>
      <c r="C1936" s="1" t="s">
        <v>55</v>
      </c>
      <c r="D1936" s="1">
        <v>2018</v>
      </c>
      <c r="E1936" s="1" t="s">
        <v>3</v>
      </c>
      <c r="F1936" s="1">
        <v>143.39999999999998</v>
      </c>
    </row>
    <row r="1937" spans="1:6" x14ac:dyDescent="0.3">
      <c r="A1937" s="1" t="s">
        <v>37</v>
      </c>
      <c r="B1937" s="1" t="s">
        <v>34</v>
      </c>
      <c r="C1937" s="1" t="s">
        <v>56</v>
      </c>
      <c r="D1937" s="1">
        <v>2018</v>
      </c>
      <c r="E1937" s="1" t="s">
        <v>3</v>
      </c>
      <c r="F1937" s="1">
        <v>30.4</v>
      </c>
    </row>
    <row r="1938" spans="1:6" x14ac:dyDescent="0.3">
      <c r="A1938" s="1" t="s">
        <v>37</v>
      </c>
      <c r="B1938" s="1" t="s">
        <v>34</v>
      </c>
      <c r="C1938" s="1" t="s">
        <v>57</v>
      </c>
      <c r="D1938" s="1">
        <v>2018</v>
      </c>
      <c r="E1938" s="1" t="s">
        <v>3</v>
      </c>
      <c r="F1938" s="1">
        <v>6.9</v>
      </c>
    </row>
    <row r="1939" spans="1:6" x14ac:dyDescent="0.3">
      <c r="A1939" s="1" t="s">
        <v>37</v>
      </c>
      <c r="B1939" s="1" t="s">
        <v>34</v>
      </c>
      <c r="C1939" s="1" t="s">
        <v>58</v>
      </c>
      <c r="D1939" s="1">
        <v>2018</v>
      </c>
      <c r="E1939" s="1" t="s">
        <v>3</v>
      </c>
      <c r="F1939" s="1">
        <v>5.9</v>
      </c>
    </row>
    <row r="1940" spans="1:6" x14ac:dyDescent="0.3">
      <c r="A1940" s="1" t="s">
        <v>38</v>
      </c>
      <c r="B1940" s="1" t="s">
        <v>5</v>
      </c>
      <c r="C1940" s="1" t="s">
        <v>40</v>
      </c>
      <c r="D1940" s="1">
        <v>2018</v>
      </c>
      <c r="E1940" s="1" t="s">
        <v>3</v>
      </c>
      <c r="F1940" s="1">
        <v>1328.2</v>
      </c>
    </row>
    <row r="1941" spans="1:6" x14ac:dyDescent="0.3">
      <c r="A1941" s="1" t="s">
        <v>38</v>
      </c>
      <c r="B1941" s="1" t="s">
        <v>5</v>
      </c>
      <c r="C1941" s="1" t="s">
        <v>41</v>
      </c>
      <c r="D1941" s="1">
        <v>2018</v>
      </c>
      <c r="E1941" s="1" t="s">
        <v>3</v>
      </c>
      <c r="F1941" s="1">
        <v>220.4</v>
      </c>
    </row>
    <row r="1942" spans="1:6" x14ac:dyDescent="0.3">
      <c r="A1942" s="1" t="s">
        <v>38</v>
      </c>
      <c r="B1942" s="1" t="s">
        <v>5</v>
      </c>
      <c r="C1942" s="1" t="s">
        <v>42</v>
      </c>
      <c r="D1942" s="1">
        <v>2018</v>
      </c>
      <c r="E1942" s="1" t="s">
        <v>3</v>
      </c>
      <c r="F1942" s="1">
        <v>137.69999999999999</v>
      </c>
    </row>
    <row r="1943" spans="1:6" x14ac:dyDescent="0.3">
      <c r="A1943" s="1" t="s">
        <v>38</v>
      </c>
      <c r="B1943" s="1" t="s">
        <v>5</v>
      </c>
      <c r="C1943" s="1" t="s">
        <v>43</v>
      </c>
      <c r="D1943" s="1">
        <v>2018</v>
      </c>
      <c r="E1943" s="1" t="s">
        <v>3</v>
      </c>
      <c r="F1943" s="1">
        <v>282.89999999999998</v>
      </c>
    </row>
    <row r="1944" spans="1:6" x14ac:dyDescent="0.3">
      <c r="A1944" s="1" t="s">
        <v>38</v>
      </c>
      <c r="B1944" s="1" t="s">
        <v>5</v>
      </c>
      <c r="C1944" s="1" t="s">
        <v>44</v>
      </c>
      <c r="D1944" s="1">
        <v>2018</v>
      </c>
      <c r="E1944" s="1" t="s">
        <v>3</v>
      </c>
      <c r="F1944" s="1">
        <v>409.3</v>
      </c>
    </row>
    <row r="1945" spans="1:6" x14ac:dyDescent="0.3">
      <c r="A1945" s="1" t="s">
        <v>38</v>
      </c>
      <c r="B1945" s="1" t="s">
        <v>5</v>
      </c>
      <c r="C1945" s="1" t="s">
        <v>45</v>
      </c>
      <c r="D1945" s="1">
        <v>2018</v>
      </c>
      <c r="E1945" s="1" t="s">
        <v>3</v>
      </c>
      <c r="F1945" s="1">
        <v>91.300000000000011</v>
      </c>
    </row>
    <row r="1946" spans="1:6" x14ac:dyDescent="0.3">
      <c r="A1946" s="1" t="s">
        <v>38</v>
      </c>
      <c r="B1946" s="1" t="s">
        <v>5</v>
      </c>
      <c r="C1946" s="1" t="s">
        <v>46</v>
      </c>
      <c r="D1946" s="1">
        <v>2018</v>
      </c>
      <c r="E1946" s="1" t="s">
        <v>3</v>
      </c>
      <c r="F1946" s="1">
        <v>412.1</v>
      </c>
    </row>
    <row r="1947" spans="1:6" x14ac:dyDescent="0.3">
      <c r="A1947" s="1" t="s">
        <v>38</v>
      </c>
      <c r="B1947" s="1" t="s">
        <v>5</v>
      </c>
      <c r="C1947" s="1" t="s">
        <v>47</v>
      </c>
      <c r="D1947" s="1">
        <v>2018</v>
      </c>
      <c r="E1947" s="1" t="s">
        <v>3</v>
      </c>
      <c r="F1947" s="1">
        <v>393</v>
      </c>
    </row>
    <row r="1948" spans="1:6" x14ac:dyDescent="0.3">
      <c r="A1948" s="1" t="s">
        <v>38</v>
      </c>
      <c r="B1948" s="1" t="s">
        <v>5</v>
      </c>
      <c r="C1948" s="1" t="s">
        <v>48</v>
      </c>
      <c r="D1948" s="1">
        <v>2018</v>
      </c>
      <c r="E1948" s="1" t="s">
        <v>3</v>
      </c>
      <c r="F1948" s="1">
        <v>1284.6999999999998</v>
      </c>
    </row>
    <row r="1949" spans="1:6" x14ac:dyDescent="0.3">
      <c r="A1949" s="1" t="s">
        <v>38</v>
      </c>
      <c r="B1949" s="1" t="s">
        <v>5</v>
      </c>
      <c r="C1949" s="1" t="s">
        <v>49</v>
      </c>
      <c r="D1949" s="1">
        <v>2018</v>
      </c>
      <c r="E1949" s="1" t="s">
        <v>3</v>
      </c>
      <c r="F1949" s="1">
        <v>915</v>
      </c>
    </row>
    <row r="1950" spans="1:6" x14ac:dyDescent="0.3">
      <c r="A1950" s="1" t="s">
        <v>38</v>
      </c>
      <c r="B1950" s="1" t="s">
        <v>5</v>
      </c>
      <c r="C1950" s="1" t="s">
        <v>50</v>
      </c>
      <c r="D1950" s="1">
        <v>2018</v>
      </c>
      <c r="E1950" s="1" t="s">
        <v>3</v>
      </c>
      <c r="F1950" s="1">
        <v>185.5</v>
      </c>
    </row>
    <row r="1951" spans="1:6" x14ac:dyDescent="0.3">
      <c r="A1951" s="1" t="s">
        <v>38</v>
      </c>
      <c r="B1951" s="1" t="s">
        <v>5</v>
      </c>
      <c r="C1951" s="1" t="s">
        <v>51</v>
      </c>
      <c r="D1951" s="1">
        <v>2018</v>
      </c>
      <c r="E1951" s="1" t="s">
        <v>3</v>
      </c>
      <c r="F1951" s="1">
        <v>452.59999999999997</v>
      </c>
    </row>
    <row r="1952" spans="1:6" x14ac:dyDescent="0.3">
      <c r="A1952" s="1" t="s">
        <v>38</v>
      </c>
      <c r="B1952" s="1" t="s">
        <v>5</v>
      </c>
      <c r="C1952" s="1" t="s">
        <v>52</v>
      </c>
      <c r="D1952" s="1">
        <v>2018</v>
      </c>
      <c r="E1952" s="1" t="s">
        <v>3</v>
      </c>
      <c r="F1952" s="1">
        <v>1103.2</v>
      </c>
    </row>
    <row r="1953" spans="1:6" x14ac:dyDescent="0.3">
      <c r="A1953" s="1" t="s">
        <v>38</v>
      </c>
      <c r="B1953" s="1" t="s">
        <v>5</v>
      </c>
      <c r="C1953" s="1" t="s">
        <v>53</v>
      </c>
      <c r="D1953" s="1">
        <v>2018</v>
      </c>
      <c r="E1953" s="1" t="s">
        <v>3</v>
      </c>
      <c r="F1953" s="1">
        <v>264.60000000000002</v>
      </c>
    </row>
    <row r="1954" spans="1:6" x14ac:dyDescent="0.3">
      <c r="A1954" s="1" t="s">
        <v>38</v>
      </c>
      <c r="B1954" s="1" t="s">
        <v>5</v>
      </c>
      <c r="C1954" s="1" t="s">
        <v>54</v>
      </c>
      <c r="D1954" s="1">
        <v>2018</v>
      </c>
      <c r="E1954" s="1" t="s">
        <v>3</v>
      </c>
      <c r="F1954" s="1">
        <v>91.8</v>
      </c>
    </row>
    <row r="1955" spans="1:6" x14ac:dyDescent="0.3">
      <c r="A1955" s="1" t="s">
        <v>38</v>
      </c>
      <c r="B1955" s="1" t="s">
        <v>5</v>
      </c>
      <c r="C1955" s="1" t="s">
        <v>55</v>
      </c>
      <c r="D1955" s="1">
        <v>2018</v>
      </c>
      <c r="E1955" s="1" t="s">
        <v>3</v>
      </c>
      <c r="F1955" s="1">
        <v>280.7</v>
      </c>
    </row>
    <row r="1956" spans="1:6" x14ac:dyDescent="0.3">
      <c r="A1956" s="1" t="s">
        <v>38</v>
      </c>
      <c r="B1956" s="1" t="s">
        <v>5</v>
      </c>
      <c r="C1956" s="1" t="s">
        <v>56</v>
      </c>
      <c r="D1956" s="1">
        <v>2018</v>
      </c>
      <c r="E1956" s="1" t="s">
        <v>3</v>
      </c>
      <c r="F1956" s="1">
        <v>60.5</v>
      </c>
    </row>
    <row r="1957" spans="1:6" x14ac:dyDescent="0.3">
      <c r="A1957" s="1" t="s">
        <v>38</v>
      </c>
      <c r="B1957" s="1" t="s">
        <v>5</v>
      </c>
      <c r="C1957" s="1" t="s">
        <v>57</v>
      </c>
      <c r="D1957" s="1">
        <v>2018</v>
      </c>
      <c r="E1957" s="1" t="s">
        <v>3</v>
      </c>
      <c r="F1957" s="1">
        <v>12.6</v>
      </c>
    </row>
    <row r="1958" spans="1:6" x14ac:dyDescent="0.3">
      <c r="A1958" s="1" t="s">
        <v>38</v>
      </c>
      <c r="B1958" s="1" t="s">
        <v>5</v>
      </c>
      <c r="C1958" s="1" t="s">
        <v>58</v>
      </c>
      <c r="D1958" s="1">
        <v>2018</v>
      </c>
      <c r="E1958" s="1" t="s">
        <v>3</v>
      </c>
      <c r="F1958" s="1">
        <v>11.5</v>
      </c>
    </row>
    <row r="1959" spans="1:6" x14ac:dyDescent="0.3">
      <c r="A1959" s="1" t="s">
        <v>38</v>
      </c>
      <c r="B1959" s="1" t="s">
        <v>33</v>
      </c>
      <c r="C1959" s="1" t="s">
        <v>40</v>
      </c>
      <c r="D1959" s="1">
        <v>2018</v>
      </c>
      <c r="E1959" s="1" t="s">
        <v>3</v>
      </c>
      <c r="F1959" s="1">
        <v>838.2</v>
      </c>
    </row>
    <row r="1960" spans="1:6" x14ac:dyDescent="0.3">
      <c r="A1960" s="1" t="s">
        <v>38</v>
      </c>
      <c r="B1960" s="1" t="s">
        <v>33</v>
      </c>
      <c r="C1960" s="1" t="s">
        <v>41</v>
      </c>
      <c r="D1960" s="1">
        <v>2018</v>
      </c>
      <c r="E1960" s="1" t="s">
        <v>3</v>
      </c>
      <c r="F1960" s="1">
        <v>133.4</v>
      </c>
    </row>
    <row r="1961" spans="1:6" x14ac:dyDescent="0.3">
      <c r="A1961" s="1" t="s">
        <v>38</v>
      </c>
      <c r="B1961" s="1" t="s">
        <v>33</v>
      </c>
      <c r="C1961" s="1" t="s">
        <v>42</v>
      </c>
      <c r="D1961" s="1">
        <v>2018</v>
      </c>
      <c r="E1961" s="1" t="s">
        <v>3</v>
      </c>
      <c r="F1961" s="1">
        <v>79</v>
      </c>
    </row>
    <row r="1962" spans="1:6" x14ac:dyDescent="0.3">
      <c r="A1962" s="1" t="s">
        <v>38</v>
      </c>
      <c r="B1962" s="1" t="s">
        <v>33</v>
      </c>
      <c r="C1962" s="1" t="s">
        <v>43</v>
      </c>
      <c r="D1962" s="1">
        <v>2018</v>
      </c>
      <c r="E1962" s="1" t="s">
        <v>3</v>
      </c>
      <c r="F1962" s="1">
        <v>166.2</v>
      </c>
    </row>
    <row r="1963" spans="1:6" x14ac:dyDescent="0.3">
      <c r="A1963" s="1" t="s">
        <v>38</v>
      </c>
      <c r="B1963" s="1" t="s">
        <v>33</v>
      </c>
      <c r="C1963" s="1" t="s">
        <v>44</v>
      </c>
      <c r="D1963" s="1">
        <v>2018</v>
      </c>
      <c r="E1963" s="1" t="s">
        <v>3</v>
      </c>
      <c r="F1963" s="1">
        <v>234.2</v>
      </c>
    </row>
    <row r="1964" spans="1:6" x14ac:dyDescent="0.3">
      <c r="A1964" s="1" t="s">
        <v>38</v>
      </c>
      <c r="B1964" s="1" t="s">
        <v>33</v>
      </c>
      <c r="C1964" s="1" t="s">
        <v>45</v>
      </c>
      <c r="D1964" s="1">
        <v>2018</v>
      </c>
      <c r="E1964" s="1" t="s">
        <v>3</v>
      </c>
      <c r="F1964" s="1">
        <v>56.7</v>
      </c>
    </row>
    <row r="1965" spans="1:6" x14ac:dyDescent="0.3">
      <c r="A1965" s="1" t="s">
        <v>38</v>
      </c>
      <c r="B1965" s="1" t="s">
        <v>33</v>
      </c>
      <c r="C1965" s="1" t="s">
        <v>46</v>
      </c>
      <c r="D1965" s="1">
        <v>2018</v>
      </c>
      <c r="E1965" s="1" t="s">
        <v>3</v>
      </c>
      <c r="F1965" s="1">
        <v>254.7</v>
      </c>
    </row>
    <row r="1966" spans="1:6" x14ac:dyDescent="0.3">
      <c r="A1966" s="1" t="s">
        <v>38</v>
      </c>
      <c r="B1966" s="1" t="s">
        <v>33</v>
      </c>
      <c r="C1966" s="1" t="s">
        <v>47</v>
      </c>
      <c r="D1966" s="1">
        <v>2018</v>
      </c>
      <c r="E1966" s="1" t="s">
        <v>3</v>
      </c>
      <c r="F1966" s="1">
        <v>255.8</v>
      </c>
    </row>
    <row r="1967" spans="1:6" x14ac:dyDescent="0.3">
      <c r="A1967" s="1" t="s">
        <v>38</v>
      </c>
      <c r="B1967" s="1" t="s">
        <v>33</v>
      </c>
      <c r="C1967" s="1" t="s">
        <v>48</v>
      </c>
      <c r="D1967" s="1">
        <v>2018</v>
      </c>
      <c r="E1967" s="1" t="s">
        <v>3</v>
      </c>
      <c r="F1967" s="1">
        <v>751.2</v>
      </c>
    </row>
    <row r="1968" spans="1:6" x14ac:dyDescent="0.3">
      <c r="A1968" s="1" t="s">
        <v>38</v>
      </c>
      <c r="B1968" s="1" t="s">
        <v>33</v>
      </c>
      <c r="C1968" s="1" t="s">
        <v>49</v>
      </c>
      <c r="D1968" s="1">
        <v>2018</v>
      </c>
      <c r="E1968" s="1" t="s">
        <v>3</v>
      </c>
      <c r="F1968" s="1">
        <v>568.5</v>
      </c>
    </row>
    <row r="1969" spans="1:6" x14ac:dyDescent="0.3">
      <c r="A1969" s="1" t="s">
        <v>38</v>
      </c>
      <c r="B1969" s="1" t="s">
        <v>33</v>
      </c>
      <c r="C1969" s="1" t="s">
        <v>50</v>
      </c>
      <c r="D1969" s="1">
        <v>2018</v>
      </c>
      <c r="E1969" s="1" t="s">
        <v>3</v>
      </c>
      <c r="F1969" s="1">
        <v>121.8</v>
      </c>
    </row>
    <row r="1970" spans="1:6" x14ac:dyDescent="0.3">
      <c r="A1970" s="1" t="s">
        <v>38</v>
      </c>
      <c r="B1970" s="1" t="s">
        <v>33</v>
      </c>
      <c r="C1970" s="1" t="s">
        <v>51</v>
      </c>
      <c r="D1970" s="1">
        <v>2018</v>
      </c>
      <c r="E1970" s="1" t="s">
        <v>3</v>
      </c>
      <c r="F1970" s="1">
        <v>261.39999999999998</v>
      </c>
    </row>
    <row r="1971" spans="1:6" x14ac:dyDescent="0.3">
      <c r="A1971" s="1" t="s">
        <v>38</v>
      </c>
      <c r="B1971" s="1" t="s">
        <v>33</v>
      </c>
      <c r="C1971" s="1" t="s">
        <v>52</v>
      </c>
      <c r="D1971" s="1">
        <v>2018</v>
      </c>
      <c r="E1971" s="1" t="s">
        <v>3</v>
      </c>
      <c r="F1971" s="1">
        <v>602.29999999999995</v>
      </c>
    </row>
    <row r="1972" spans="1:6" x14ac:dyDescent="0.3">
      <c r="A1972" s="1" t="s">
        <v>38</v>
      </c>
      <c r="B1972" s="1" t="s">
        <v>33</v>
      </c>
      <c r="C1972" s="1" t="s">
        <v>53</v>
      </c>
      <c r="D1972" s="1">
        <v>2018</v>
      </c>
      <c r="E1972" s="1" t="s">
        <v>3</v>
      </c>
      <c r="F1972" s="1">
        <v>164.3</v>
      </c>
    </row>
    <row r="1973" spans="1:6" x14ac:dyDescent="0.3">
      <c r="A1973" s="1" t="s">
        <v>38</v>
      </c>
      <c r="B1973" s="1" t="s">
        <v>33</v>
      </c>
      <c r="C1973" s="1" t="s">
        <v>54</v>
      </c>
      <c r="D1973" s="1">
        <v>2018</v>
      </c>
      <c r="E1973" s="1" t="s">
        <v>3</v>
      </c>
      <c r="F1973" s="1">
        <v>55</v>
      </c>
    </row>
    <row r="1974" spans="1:6" x14ac:dyDescent="0.3">
      <c r="A1974" s="1" t="s">
        <v>38</v>
      </c>
      <c r="B1974" s="1" t="s">
        <v>33</v>
      </c>
      <c r="C1974" s="1" t="s">
        <v>55</v>
      </c>
      <c r="D1974" s="1">
        <v>2018</v>
      </c>
      <c r="E1974" s="1" t="s">
        <v>3</v>
      </c>
      <c r="F1974" s="1">
        <v>158.5</v>
      </c>
    </row>
    <row r="1975" spans="1:6" x14ac:dyDescent="0.3">
      <c r="A1975" s="1" t="s">
        <v>38</v>
      </c>
      <c r="B1975" s="1" t="s">
        <v>33</v>
      </c>
      <c r="C1975" s="1" t="s">
        <v>56</v>
      </c>
      <c r="D1975" s="1">
        <v>2018</v>
      </c>
      <c r="E1975" s="1" t="s">
        <v>3</v>
      </c>
      <c r="F1975" s="1">
        <v>34.299999999999997</v>
      </c>
    </row>
    <row r="1976" spans="1:6" x14ac:dyDescent="0.3">
      <c r="A1976" s="1" t="s">
        <v>38</v>
      </c>
      <c r="B1976" s="1" t="s">
        <v>33</v>
      </c>
      <c r="C1976" s="1" t="s">
        <v>57</v>
      </c>
      <c r="D1976" s="1">
        <v>2018</v>
      </c>
      <c r="E1976" s="1" t="s">
        <v>3</v>
      </c>
      <c r="F1976" s="1">
        <v>8.5</v>
      </c>
    </row>
    <row r="1977" spans="1:6" x14ac:dyDescent="0.3">
      <c r="A1977" s="1" t="s">
        <v>38</v>
      </c>
      <c r="B1977" s="1" t="s">
        <v>33</v>
      </c>
      <c r="C1977" s="1" t="s">
        <v>58</v>
      </c>
      <c r="D1977" s="1">
        <v>2018</v>
      </c>
      <c r="E1977" s="1" t="s">
        <v>3</v>
      </c>
      <c r="F1977" s="1">
        <v>7.9</v>
      </c>
    </row>
    <row r="1978" spans="1:6" x14ac:dyDescent="0.3">
      <c r="A1978" s="1" t="s">
        <v>38</v>
      </c>
      <c r="B1978" s="1" t="s">
        <v>34</v>
      </c>
      <c r="C1978" s="1" t="s">
        <v>40</v>
      </c>
      <c r="D1978" s="1">
        <v>2018</v>
      </c>
      <c r="E1978" s="1" t="s">
        <v>3</v>
      </c>
      <c r="F1978" s="1">
        <v>490</v>
      </c>
    </row>
    <row r="1979" spans="1:6" x14ac:dyDescent="0.3">
      <c r="A1979" s="1" t="s">
        <v>38</v>
      </c>
      <c r="B1979" s="1" t="s">
        <v>34</v>
      </c>
      <c r="C1979" s="1" t="s">
        <v>41</v>
      </c>
      <c r="D1979" s="1">
        <v>2018</v>
      </c>
      <c r="E1979" s="1" t="s">
        <v>3</v>
      </c>
      <c r="F1979" s="1">
        <v>87</v>
      </c>
    </row>
    <row r="1980" spans="1:6" x14ac:dyDescent="0.3">
      <c r="A1980" s="1" t="s">
        <v>38</v>
      </c>
      <c r="B1980" s="1" t="s">
        <v>34</v>
      </c>
      <c r="C1980" s="1" t="s">
        <v>42</v>
      </c>
      <c r="D1980" s="1">
        <v>2018</v>
      </c>
      <c r="E1980" s="1" t="s">
        <v>3</v>
      </c>
      <c r="F1980" s="1">
        <v>58.8</v>
      </c>
    </row>
    <row r="1981" spans="1:6" x14ac:dyDescent="0.3">
      <c r="A1981" s="1" t="s">
        <v>38</v>
      </c>
      <c r="B1981" s="1" t="s">
        <v>34</v>
      </c>
      <c r="C1981" s="1" t="s">
        <v>43</v>
      </c>
      <c r="D1981" s="1">
        <v>2018</v>
      </c>
      <c r="E1981" s="1" t="s">
        <v>3</v>
      </c>
      <c r="F1981" s="1">
        <v>116.7</v>
      </c>
    </row>
    <row r="1982" spans="1:6" x14ac:dyDescent="0.3">
      <c r="A1982" s="1" t="s">
        <v>38</v>
      </c>
      <c r="B1982" s="1" t="s">
        <v>34</v>
      </c>
      <c r="C1982" s="1" t="s">
        <v>44</v>
      </c>
      <c r="D1982" s="1">
        <v>2018</v>
      </c>
      <c r="E1982" s="1" t="s">
        <v>3</v>
      </c>
      <c r="F1982" s="1">
        <v>175.10000000000002</v>
      </c>
    </row>
    <row r="1983" spans="1:6" x14ac:dyDescent="0.3">
      <c r="A1983" s="1" t="s">
        <v>38</v>
      </c>
      <c r="B1983" s="1" t="s">
        <v>34</v>
      </c>
      <c r="C1983" s="1" t="s">
        <v>45</v>
      </c>
      <c r="D1983" s="1">
        <v>2018</v>
      </c>
      <c r="E1983" s="1" t="s">
        <v>3</v>
      </c>
      <c r="F1983" s="1">
        <v>34.6</v>
      </c>
    </row>
    <row r="1984" spans="1:6" x14ac:dyDescent="0.3">
      <c r="A1984" s="1" t="s">
        <v>38</v>
      </c>
      <c r="B1984" s="1" t="s">
        <v>34</v>
      </c>
      <c r="C1984" s="1" t="s">
        <v>46</v>
      </c>
      <c r="D1984" s="1">
        <v>2018</v>
      </c>
      <c r="E1984" s="1" t="s">
        <v>3</v>
      </c>
      <c r="F1984" s="1">
        <v>157.4</v>
      </c>
    </row>
    <row r="1985" spans="1:6" x14ac:dyDescent="0.3">
      <c r="A1985" s="1" t="s">
        <v>38</v>
      </c>
      <c r="B1985" s="1" t="s">
        <v>34</v>
      </c>
      <c r="C1985" s="1" t="s">
        <v>47</v>
      </c>
      <c r="D1985" s="1">
        <v>2018</v>
      </c>
      <c r="E1985" s="1" t="s">
        <v>3</v>
      </c>
      <c r="F1985" s="1">
        <v>137.1</v>
      </c>
    </row>
    <row r="1986" spans="1:6" x14ac:dyDescent="0.3">
      <c r="A1986" s="1" t="s">
        <v>38</v>
      </c>
      <c r="B1986" s="1" t="s">
        <v>34</v>
      </c>
      <c r="C1986" s="1" t="s">
        <v>48</v>
      </c>
      <c r="D1986" s="1">
        <v>2018</v>
      </c>
      <c r="E1986" s="1" t="s">
        <v>3</v>
      </c>
      <c r="F1986" s="1">
        <v>533.59999999999991</v>
      </c>
    </row>
    <row r="1987" spans="1:6" x14ac:dyDescent="0.3">
      <c r="A1987" s="1" t="s">
        <v>38</v>
      </c>
      <c r="B1987" s="1" t="s">
        <v>34</v>
      </c>
      <c r="C1987" s="1" t="s">
        <v>49</v>
      </c>
      <c r="D1987" s="1">
        <v>2018</v>
      </c>
      <c r="E1987" s="1" t="s">
        <v>3</v>
      </c>
      <c r="F1987" s="1">
        <v>346.5</v>
      </c>
    </row>
    <row r="1988" spans="1:6" x14ac:dyDescent="0.3">
      <c r="A1988" s="1" t="s">
        <v>38</v>
      </c>
      <c r="B1988" s="1" t="s">
        <v>34</v>
      </c>
      <c r="C1988" s="1" t="s">
        <v>50</v>
      </c>
      <c r="D1988" s="1">
        <v>2018</v>
      </c>
      <c r="E1988" s="1" t="s">
        <v>3</v>
      </c>
      <c r="F1988" s="1">
        <v>63.7</v>
      </c>
    </row>
    <row r="1989" spans="1:6" x14ac:dyDescent="0.3">
      <c r="A1989" s="1" t="s">
        <v>38</v>
      </c>
      <c r="B1989" s="1" t="s">
        <v>34</v>
      </c>
      <c r="C1989" s="1" t="s">
        <v>51</v>
      </c>
      <c r="D1989" s="1">
        <v>2018</v>
      </c>
      <c r="E1989" s="1" t="s">
        <v>3</v>
      </c>
      <c r="F1989" s="1">
        <v>191.2</v>
      </c>
    </row>
    <row r="1990" spans="1:6" x14ac:dyDescent="0.3">
      <c r="A1990" s="1" t="s">
        <v>38</v>
      </c>
      <c r="B1990" s="1" t="s">
        <v>34</v>
      </c>
      <c r="C1990" s="1" t="s">
        <v>52</v>
      </c>
      <c r="D1990" s="1">
        <v>2018</v>
      </c>
      <c r="E1990" s="1" t="s">
        <v>3</v>
      </c>
      <c r="F1990" s="1">
        <v>500.9</v>
      </c>
    </row>
    <row r="1991" spans="1:6" x14ac:dyDescent="0.3">
      <c r="A1991" s="1" t="s">
        <v>38</v>
      </c>
      <c r="B1991" s="1" t="s">
        <v>34</v>
      </c>
      <c r="C1991" s="1" t="s">
        <v>53</v>
      </c>
      <c r="D1991" s="1">
        <v>2018</v>
      </c>
      <c r="E1991" s="1" t="s">
        <v>3</v>
      </c>
      <c r="F1991" s="1">
        <v>100.3</v>
      </c>
    </row>
    <row r="1992" spans="1:6" x14ac:dyDescent="0.3">
      <c r="A1992" s="1" t="s">
        <v>38</v>
      </c>
      <c r="B1992" s="1" t="s">
        <v>34</v>
      </c>
      <c r="C1992" s="1" t="s">
        <v>54</v>
      </c>
      <c r="D1992" s="1">
        <v>2018</v>
      </c>
      <c r="E1992" s="1" t="s">
        <v>3</v>
      </c>
      <c r="F1992" s="1">
        <v>36.799999999999997</v>
      </c>
    </row>
    <row r="1993" spans="1:6" x14ac:dyDescent="0.3">
      <c r="A1993" s="1" t="s">
        <v>38</v>
      </c>
      <c r="B1993" s="1" t="s">
        <v>34</v>
      </c>
      <c r="C1993" s="1" t="s">
        <v>55</v>
      </c>
      <c r="D1993" s="1">
        <v>2018</v>
      </c>
      <c r="E1993" s="1" t="s">
        <v>3</v>
      </c>
      <c r="F1993" s="1">
        <v>122.2</v>
      </c>
    </row>
    <row r="1994" spans="1:6" x14ac:dyDescent="0.3">
      <c r="A1994" s="1" t="s">
        <v>38</v>
      </c>
      <c r="B1994" s="1" t="s">
        <v>34</v>
      </c>
      <c r="C1994" s="1" t="s">
        <v>56</v>
      </c>
      <c r="D1994" s="1">
        <v>2018</v>
      </c>
      <c r="E1994" s="1" t="s">
        <v>3</v>
      </c>
      <c r="F1994" s="1">
        <v>26.1</v>
      </c>
    </row>
    <row r="1995" spans="1:6" x14ac:dyDescent="0.3">
      <c r="A1995" s="1" t="s">
        <v>38</v>
      </c>
      <c r="B1995" s="1" t="s">
        <v>34</v>
      </c>
      <c r="C1995" s="1" t="s">
        <v>57</v>
      </c>
      <c r="D1995" s="1">
        <v>2018</v>
      </c>
      <c r="E1995" s="1" t="s">
        <v>3</v>
      </c>
      <c r="F1995" s="1">
        <v>4</v>
      </c>
    </row>
    <row r="1996" spans="1:6" x14ac:dyDescent="0.3">
      <c r="A1996" s="1" t="s">
        <v>38</v>
      </c>
      <c r="B1996" s="1" t="s">
        <v>34</v>
      </c>
      <c r="C1996" s="1" t="s">
        <v>58</v>
      </c>
      <c r="D1996" s="1">
        <v>2018</v>
      </c>
      <c r="E1996" s="1" t="s">
        <v>3</v>
      </c>
      <c r="F1996" s="1">
        <v>3.6</v>
      </c>
    </row>
    <row r="1997" spans="1:6" x14ac:dyDescent="0.3">
      <c r="A1997" s="1" t="s">
        <v>39</v>
      </c>
      <c r="B1997" s="1" t="s">
        <v>5</v>
      </c>
      <c r="C1997" s="1" t="s">
        <v>40</v>
      </c>
      <c r="D1997" s="1">
        <v>2018</v>
      </c>
      <c r="E1997" s="1" t="s">
        <v>3</v>
      </c>
      <c r="F1997" s="1">
        <v>480.5</v>
      </c>
    </row>
    <row r="1998" spans="1:6" x14ac:dyDescent="0.3">
      <c r="A1998" s="1" t="s">
        <v>39</v>
      </c>
      <c r="B1998" s="1" t="s">
        <v>5</v>
      </c>
      <c r="C1998" s="1" t="s">
        <v>41</v>
      </c>
      <c r="D1998" s="1">
        <v>2018</v>
      </c>
      <c r="E1998" s="1" t="s">
        <v>3</v>
      </c>
      <c r="F1998" s="1">
        <v>33.6</v>
      </c>
    </row>
    <row r="1999" spans="1:6" x14ac:dyDescent="0.3">
      <c r="A1999" s="1" t="s">
        <v>39</v>
      </c>
      <c r="B1999" s="1" t="s">
        <v>5</v>
      </c>
      <c r="C1999" s="1" t="s">
        <v>42</v>
      </c>
      <c r="D1999" s="1">
        <v>2018</v>
      </c>
      <c r="E1999" s="1" t="s">
        <v>3</v>
      </c>
      <c r="F1999" s="1">
        <v>30.4</v>
      </c>
    </row>
    <row r="2000" spans="1:6" x14ac:dyDescent="0.3">
      <c r="A2000" s="1" t="s">
        <v>39</v>
      </c>
      <c r="B2000" s="1" t="s">
        <v>5</v>
      </c>
      <c r="C2000" s="1" t="s">
        <v>43</v>
      </c>
      <c r="D2000" s="1">
        <v>2018</v>
      </c>
      <c r="E2000" s="1" t="s">
        <v>3</v>
      </c>
      <c r="F2000" s="1">
        <v>47.099999999999994</v>
      </c>
    </row>
    <row r="2001" spans="1:6" x14ac:dyDescent="0.3">
      <c r="A2001" s="1" t="s">
        <v>39</v>
      </c>
      <c r="B2001" s="1" t="s">
        <v>5</v>
      </c>
      <c r="C2001" s="1" t="s">
        <v>44</v>
      </c>
      <c r="D2001" s="1">
        <v>2018</v>
      </c>
      <c r="E2001" s="1" t="s">
        <v>3</v>
      </c>
      <c r="F2001" s="1">
        <v>114.9</v>
      </c>
    </row>
    <row r="2002" spans="1:6" x14ac:dyDescent="0.3">
      <c r="A2002" s="1" t="s">
        <v>39</v>
      </c>
      <c r="B2002" s="1" t="s">
        <v>5</v>
      </c>
      <c r="C2002" s="1" t="s">
        <v>45</v>
      </c>
      <c r="D2002" s="1">
        <v>2018</v>
      </c>
      <c r="E2002" s="1" t="s">
        <v>3</v>
      </c>
      <c r="F2002" s="1">
        <v>14.9</v>
      </c>
    </row>
    <row r="2003" spans="1:6" x14ac:dyDescent="0.3">
      <c r="A2003" s="1" t="s">
        <v>39</v>
      </c>
      <c r="B2003" s="1" t="s">
        <v>5</v>
      </c>
      <c r="C2003" s="1" t="s">
        <v>46</v>
      </c>
      <c r="D2003" s="1">
        <v>2018</v>
      </c>
      <c r="E2003" s="1" t="s">
        <v>3</v>
      </c>
      <c r="F2003" s="1">
        <v>65.3</v>
      </c>
    </row>
    <row r="2004" spans="1:6" x14ac:dyDescent="0.3">
      <c r="A2004" s="1" t="s">
        <v>39</v>
      </c>
      <c r="B2004" s="1" t="s">
        <v>5</v>
      </c>
      <c r="C2004" s="1" t="s">
        <v>47</v>
      </c>
      <c r="D2004" s="1">
        <v>2018</v>
      </c>
      <c r="E2004" s="1" t="s">
        <v>3</v>
      </c>
      <c r="F2004" s="1">
        <v>100.9</v>
      </c>
    </row>
    <row r="2005" spans="1:6" x14ac:dyDescent="0.3">
      <c r="A2005" s="1" t="s">
        <v>39</v>
      </c>
      <c r="B2005" s="1" t="s">
        <v>5</v>
      </c>
      <c r="C2005" s="1" t="s">
        <v>48</v>
      </c>
      <c r="D2005" s="1">
        <v>2018</v>
      </c>
      <c r="E2005" s="1" t="s">
        <v>3</v>
      </c>
      <c r="F2005" s="1">
        <v>232.10000000000002</v>
      </c>
    </row>
    <row r="2006" spans="1:6" x14ac:dyDescent="0.3">
      <c r="A2006" s="1" t="s">
        <v>39</v>
      </c>
      <c r="B2006" s="1" t="s">
        <v>5</v>
      </c>
      <c r="C2006" s="1" t="s">
        <v>49</v>
      </c>
      <c r="D2006" s="1">
        <v>2018</v>
      </c>
      <c r="E2006" s="1" t="s">
        <v>3</v>
      </c>
      <c r="F2006" s="1">
        <v>213.7</v>
      </c>
    </row>
    <row r="2007" spans="1:6" x14ac:dyDescent="0.3">
      <c r="A2007" s="1" t="s">
        <v>39</v>
      </c>
      <c r="B2007" s="1" t="s">
        <v>5</v>
      </c>
      <c r="C2007" s="1" t="s">
        <v>50</v>
      </c>
      <c r="D2007" s="1">
        <v>2018</v>
      </c>
      <c r="E2007" s="1" t="s">
        <v>3</v>
      </c>
      <c r="F2007" s="1">
        <v>64.599999999999994</v>
      </c>
    </row>
    <row r="2008" spans="1:6" x14ac:dyDescent="0.3">
      <c r="A2008" s="1" t="s">
        <v>39</v>
      </c>
      <c r="B2008" s="1" t="s">
        <v>5</v>
      </c>
      <c r="C2008" s="1" t="s">
        <v>51</v>
      </c>
      <c r="D2008" s="1">
        <v>2018</v>
      </c>
      <c r="E2008" s="1" t="s">
        <v>3</v>
      </c>
      <c r="F2008" s="1">
        <v>86.6</v>
      </c>
    </row>
    <row r="2009" spans="1:6" x14ac:dyDescent="0.3">
      <c r="A2009" s="1" t="s">
        <v>39</v>
      </c>
      <c r="B2009" s="1" t="s">
        <v>5</v>
      </c>
      <c r="C2009" s="1" t="s">
        <v>52</v>
      </c>
      <c r="D2009" s="1">
        <v>2018</v>
      </c>
      <c r="E2009" s="1" t="s">
        <v>3</v>
      </c>
      <c r="F2009" s="1">
        <v>222.89999999999998</v>
      </c>
    </row>
    <row r="2010" spans="1:6" x14ac:dyDescent="0.3">
      <c r="A2010" s="1" t="s">
        <v>39</v>
      </c>
      <c r="B2010" s="1" t="s">
        <v>5</v>
      </c>
      <c r="C2010" s="1" t="s">
        <v>53</v>
      </c>
      <c r="D2010" s="1">
        <v>2018</v>
      </c>
      <c r="E2010" s="1" t="s">
        <v>3</v>
      </c>
      <c r="F2010" s="1">
        <v>64.600000000000009</v>
      </c>
    </row>
    <row r="2011" spans="1:6" x14ac:dyDescent="0.3">
      <c r="A2011" s="1" t="s">
        <v>39</v>
      </c>
      <c r="B2011" s="1" t="s">
        <v>5</v>
      </c>
      <c r="C2011" s="1" t="s">
        <v>54</v>
      </c>
      <c r="D2011" s="1">
        <v>2018</v>
      </c>
      <c r="E2011" s="1" t="s">
        <v>3</v>
      </c>
      <c r="F2011" s="1">
        <v>14.4</v>
      </c>
    </row>
    <row r="2012" spans="1:6" x14ac:dyDescent="0.3">
      <c r="A2012" s="1" t="s">
        <v>39</v>
      </c>
      <c r="B2012" s="1" t="s">
        <v>5</v>
      </c>
      <c r="C2012" s="1" t="s">
        <v>55</v>
      </c>
      <c r="D2012" s="1">
        <v>2018</v>
      </c>
      <c r="E2012" s="1" t="s">
        <v>3</v>
      </c>
      <c r="F2012" s="1">
        <v>49.5</v>
      </c>
    </row>
    <row r="2013" spans="1:6" x14ac:dyDescent="0.3">
      <c r="A2013" s="1" t="s">
        <v>39</v>
      </c>
      <c r="B2013" s="1" t="s">
        <v>5</v>
      </c>
      <c r="C2013" s="1" t="s">
        <v>56</v>
      </c>
      <c r="D2013" s="1">
        <v>2018</v>
      </c>
      <c r="E2013" s="1" t="s">
        <v>3</v>
      </c>
      <c r="F2013" s="1">
        <v>9</v>
      </c>
    </row>
    <row r="2014" spans="1:6" x14ac:dyDescent="0.3">
      <c r="A2014" s="1" t="s">
        <v>39</v>
      </c>
      <c r="B2014" s="1" t="s">
        <v>5</v>
      </c>
      <c r="C2014" s="1" t="s">
        <v>57</v>
      </c>
      <c r="D2014" s="1">
        <v>2018</v>
      </c>
      <c r="E2014" s="1" t="s">
        <v>3</v>
      </c>
      <c r="F2014" s="1">
        <v>5.8</v>
      </c>
    </row>
    <row r="2015" spans="1:6" x14ac:dyDescent="0.3">
      <c r="A2015" s="1" t="s">
        <v>39</v>
      </c>
      <c r="B2015" s="1" t="s">
        <v>5</v>
      </c>
      <c r="C2015" s="1" t="s">
        <v>58</v>
      </c>
      <c r="D2015" s="1">
        <v>2018</v>
      </c>
      <c r="E2015" s="1" t="s">
        <v>3</v>
      </c>
      <c r="F2015" s="1">
        <v>4.5</v>
      </c>
    </row>
    <row r="2016" spans="1:6" x14ac:dyDescent="0.3">
      <c r="A2016" s="1" t="s">
        <v>39</v>
      </c>
      <c r="B2016" s="1" t="s">
        <v>33</v>
      </c>
      <c r="C2016" s="1" t="s">
        <v>40</v>
      </c>
      <c r="D2016" s="1">
        <v>2018</v>
      </c>
      <c r="E2016" s="1" t="s">
        <v>3</v>
      </c>
      <c r="F2016" s="1">
        <v>234.4</v>
      </c>
    </row>
    <row r="2017" spans="1:6" x14ac:dyDescent="0.3">
      <c r="A2017" s="1" t="s">
        <v>39</v>
      </c>
      <c r="B2017" s="1" t="s">
        <v>33</v>
      </c>
      <c r="C2017" s="1" t="s">
        <v>41</v>
      </c>
      <c r="D2017" s="1">
        <v>2018</v>
      </c>
      <c r="E2017" s="1" t="s">
        <v>3</v>
      </c>
      <c r="F2017" s="1">
        <v>16.8</v>
      </c>
    </row>
    <row r="2018" spans="1:6" x14ac:dyDescent="0.3">
      <c r="A2018" s="1" t="s">
        <v>39</v>
      </c>
      <c r="B2018" s="1" t="s">
        <v>33</v>
      </c>
      <c r="C2018" s="1" t="s">
        <v>42</v>
      </c>
      <c r="D2018" s="1">
        <v>2018</v>
      </c>
      <c r="E2018" s="1" t="s">
        <v>3</v>
      </c>
      <c r="F2018" s="1">
        <v>15.399999999999999</v>
      </c>
    </row>
    <row r="2019" spans="1:6" x14ac:dyDescent="0.3">
      <c r="A2019" s="1" t="s">
        <v>39</v>
      </c>
      <c r="B2019" s="1" t="s">
        <v>33</v>
      </c>
      <c r="C2019" s="1" t="s">
        <v>43</v>
      </c>
      <c r="D2019" s="1">
        <v>2018</v>
      </c>
      <c r="E2019" s="1" t="s">
        <v>3</v>
      </c>
      <c r="F2019" s="1">
        <v>27.4</v>
      </c>
    </row>
    <row r="2020" spans="1:6" x14ac:dyDescent="0.3">
      <c r="A2020" s="1" t="s">
        <v>39</v>
      </c>
      <c r="B2020" s="1" t="s">
        <v>33</v>
      </c>
      <c r="C2020" s="1" t="s">
        <v>44</v>
      </c>
      <c r="D2020" s="1">
        <v>2018</v>
      </c>
      <c r="E2020" s="1" t="s">
        <v>3</v>
      </c>
      <c r="F2020" s="1">
        <v>56</v>
      </c>
    </row>
    <row r="2021" spans="1:6" x14ac:dyDescent="0.3">
      <c r="A2021" s="1" t="s">
        <v>39</v>
      </c>
      <c r="B2021" s="1" t="s">
        <v>33</v>
      </c>
      <c r="C2021" s="1" t="s">
        <v>45</v>
      </c>
      <c r="D2021" s="1">
        <v>2018</v>
      </c>
      <c r="E2021" s="1" t="s">
        <v>3</v>
      </c>
      <c r="F2021" s="1">
        <v>7.4</v>
      </c>
    </row>
    <row r="2022" spans="1:6" x14ac:dyDescent="0.3">
      <c r="A2022" s="1" t="s">
        <v>39</v>
      </c>
      <c r="B2022" s="1" t="s">
        <v>33</v>
      </c>
      <c r="C2022" s="1" t="s">
        <v>46</v>
      </c>
      <c r="D2022" s="1">
        <v>2018</v>
      </c>
      <c r="E2022" s="1" t="s">
        <v>3</v>
      </c>
      <c r="F2022" s="1">
        <v>33.1</v>
      </c>
    </row>
    <row r="2023" spans="1:6" x14ac:dyDescent="0.3">
      <c r="A2023" s="1" t="s">
        <v>39</v>
      </c>
      <c r="B2023" s="1" t="s">
        <v>33</v>
      </c>
      <c r="C2023" s="1" t="s">
        <v>47</v>
      </c>
      <c r="D2023" s="1">
        <v>2018</v>
      </c>
      <c r="E2023" s="1" t="s">
        <v>3</v>
      </c>
      <c r="F2023" s="1">
        <v>46.3</v>
      </c>
    </row>
    <row r="2024" spans="1:6" x14ac:dyDescent="0.3">
      <c r="A2024" s="1" t="s">
        <v>39</v>
      </c>
      <c r="B2024" s="1" t="s">
        <v>33</v>
      </c>
      <c r="C2024" s="1" t="s">
        <v>48</v>
      </c>
      <c r="D2024" s="1">
        <v>2018</v>
      </c>
      <c r="E2024" s="1" t="s">
        <v>3</v>
      </c>
      <c r="F2024" s="1">
        <v>117.1</v>
      </c>
    </row>
    <row r="2025" spans="1:6" x14ac:dyDescent="0.3">
      <c r="A2025" s="1" t="s">
        <v>39</v>
      </c>
      <c r="B2025" s="1" t="s">
        <v>33</v>
      </c>
      <c r="C2025" s="1" t="s">
        <v>49</v>
      </c>
      <c r="D2025" s="1">
        <v>2018</v>
      </c>
      <c r="E2025" s="1" t="s">
        <v>3</v>
      </c>
      <c r="F2025" s="1">
        <v>111.2</v>
      </c>
    </row>
    <row r="2026" spans="1:6" x14ac:dyDescent="0.3">
      <c r="A2026" s="1" t="s">
        <v>39</v>
      </c>
      <c r="B2026" s="1" t="s">
        <v>33</v>
      </c>
      <c r="C2026" s="1" t="s">
        <v>50</v>
      </c>
      <c r="D2026" s="1">
        <v>2018</v>
      </c>
      <c r="E2026" s="1" t="s">
        <v>3</v>
      </c>
      <c r="F2026" s="1">
        <v>31</v>
      </c>
    </row>
    <row r="2027" spans="1:6" x14ac:dyDescent="0.3">
      <c r="A2027" s="1" t="s">
        <v>39</v>
      </c>
      <c r="B2027" s="1" t="s">
        <v>33</v>
      </c>
      <c r="C2027" s="1" t="s">
        <v>51</v>
      </c>
      <c r="D2027" s="1">
        <v>2018</v>
      </c>
      <c r="E2027" s="1" t="s">
        <v>3</v>
      </c>
      <c r="F2027" s="1">
        <v>45</v>
      </c>
    </row>
    <row r="2028" spans="1:6" x14ac:dyDescent="0.3">
      <c r="A2028" s="1" t="s">
        <v>39</v>
      </c>
      <c r="B2028" s="1" t="s">
        <v>33</v>
      </c>
      <c r="C2028" s="1" t="s">
        <v>52</v>
      </c>
      <c r="D2028" s="1">
        <v>2018</v>
      </c>
      <c r="E2028" s="1" t="s">
        <v>3</v>
      </c>
      <c r="F2028" s="1">
        <v>112.69999999999999</v>
      </c>
    </row>
    <row r="2029" spans="1:6" x14ac:dyDescent="0.3">
      <c r="A2029" s="1" t="s">
        <v>39</v>
      </c>
      <c r="B2029" s="1" t="s">
        <v>33</v>
      </c>
      <c r="C2029" s="1" t="s">
        <v>53</v>
      </c>
      <c r="D2029" s="1">
        <v>2018</v>
      </c>
      <c r="E2029" s="1" t="s">
        <v>3</v>
      </c>
      <c r="F2029" s="1">
        <v>29.700000000000003</v>
      </c>
    </row>
    <row r="2030" spans="1:6" x14ac:dyDescent="0.3">
      <c r="A2030" s="1" t="s">
        <v>39</v>
      </c>
      <c r="B2030" s="1" t="s">
        <v>33</v>
      </c>
      <c r="C2030" s="1" t="s">
        <v>54</v>
      </c>
      <c r="D2030" s="1">
        <v>2018</v>
      </c>
      <c r="E2030" s="1" t="s">
        <v>3</v>
      </c>
      <c r="F2030" s="1">
        <v>7.1000000000000005</v>
      </c>
    </row>
    <row r="2031" spans="1:6" x14ac:dyDescent="0.3">
      <c r="A2031" s="1" t="s">
        <v>39</v>
      </c>
      <c r="B2031" s="1" t="s">
        <v>33</v>
      </c>
      <c r="C2031" s="1" t="s">
        <v>55</v>
      </c>
      <c r="D2031" s="1">
        <v>2018</v>
      </c>
      <c r="E2031" s="1" t="s">
        <v>3</v>
      </c>
      <c r="F2031" s="1">
        <v>28.3</v>
      </c>
    </row>
    <row r="2032" spans="1:6" x14ac:dyDescent="0.3">
      <c r="A2032" s="1" t="s">
        <v>39</v>
      </c>
      <c r="B2032" s="1" t="s">
        <v>33</v>
      </c>
      <c r="C2032" s="1" t="s">
        <v>56</v>
      </c>
      <c r="D2032" s="1">
        <v>2018</v>
      </c>
      <c r="E2032" s="1" t="s">
        <v>3</v>
      </c>
      <c r="F2032" s="1">
        <v>4.7</v>
      </c>
    </row>
    <row r="2033" spans="1:6" x14ac:dyDescent="0.3">
      <c r="A2033" s="1" t="s">
        <v>39</v>
      </c>
      <c r="B2033" s="1" t="s">
        <v>33</v>
      </c>
      <c r="C2033" s="1" t="s">
        <v>57</v>
      </c>
      <c r="D2033" s="1">
        <v>2018</v>
      </c>
      <c r="E2033" s="1" t="s">
        <v>3</v>
      </c>
      <c r="F2033" s="1">
        <v>2.9</v>
      </c>
    </row>
    <row r="2034" spans="1:6" x14ac:dyDescent="0.3">
      <c r="A2034" s="1" t="s">
        <v>39</v>
      </c>
      <c r="B2034" s="1" t="s">
        <v>33</v>
      </c>
      <c r="C2034" s="1" t="s">
        <v>58</v>
      </c>
      <c r="D2034" s="1">
        <v>2018</v>
      </c>
      <c r="E2034" s="1" t="s">
        <v>3</v>
      </c>
      <c r="F2034" s="1">
        <v>2.2999999999999998</v>
      </c>
    </row>
    <row r="2035" spans="1:6" x14ac:dyDescent="0.3">
      <c r="A2035" s="1" t="s">
        <v>39</v>
      </c>
      <c r="B2035" s="1" t="s">
        <v>34</v>
      </c>
      <c r="C2035" s="1" t="s">
        <v>40</v>
      </c>
      <c r="D2035" s="1">
        <v>2018</v>
      </c>
      <c r="E2035" s="1" t="s">
        <v>3</v>
      </c>
      <c r="F2035" s="1">
        <v>246.20000000000002</v>
      </c>
    </row>
    <row r="2036" spans="1:6" x14ac:dyDescent="0.3">
      <c r="A2036" s="1" t="s">
        <v>39</v>
      </c>
      <c r="B2036" s="1" t="s">
        <v>34</v>
      </c>
      <c r="C2036" s="1" t="s">
        <v>41</v>
      </c>
      <c r="D2036" s="1">
        <v>2018</v>
      </c>
      <c r="E2036" s="1" t="s">
        <v>3</v>
      </c>
      <c r="F2036" s="1">
        <v>16.8</v>
      </c>
    </row>
    <row r="2037" spans="1:6" x14ac:dyDescent="0.3">
      <c r="A2037" s="1" t="s">
        <v>39</v>
      </c>
      <c r="B2037" s="1" t="s">
        <v>34</v>
      </c>
      <c r="C2037" s="1" t="s">
        <v>42</v>
      </c>
      <c r="D2037" s="1">
        <v>2018</v>
      </c>
      <c r="E2037" s="1" t="s">
        <v>3</v>
      </c>
      <c r="F2037" s="1">
        <v>15</v>
      </c>
    </row>
    <row r="2038" spans="1:6" x14ac:dyDescent="0.3">
      <c r="A2038" s="1" t="s">
        <v>39</v>
      </c>
      <c r="B2038" s="1" t="s">
        <v>34</v>
      </c>
      <c r="C2038" s="1" t="s">
        <v>43</v>
      </c>
      <c r="D2038" s="1">
        <v>2018</v>
      </c>
      <c r="E2038" s="1" t="s">
        <v>3</v>
      </c>
      <c r="F2038" s="1">
        <v>19.7</v>
      </c>
    </row>
    <row r="2039" spans="1:6" x14ac:dyDescent="0.3">
      <c r="A2039" s="1" t="s">
        <v>39</v>
      </c>
      <c r="B2039" s="1" t="s">
        <v>34</v>
      </c>
      <c r="C2039" s="1" t="s">
        <v>44</v>
      </c>
      <c r="D2039" s="1">
        <v>2018</v>
      </c>
      <c r="E2039" s="1" t="s">
        <v>3</v>
      </c>
      <c r="F2039" s="1">
        <v>58.9</v>
      </c>
    </row>
    <row r="2040" spans="1:6" x14ac:dyDescent="0.3">
      <c r="A2040" s="1" t="s">
        <v>39</v>
      </c>
      <c r="B2040" s="1" t="s">
        <v>34</v>
      </c>
      <c r="C2040" s="1" t="s">
        <v>45</v>
      </c>
      <c r="D2040" s="1">
        <v>2018</v>
      </c>
      <c r="E2040" s="1" t="s">
        <v>3</v>
      </c>
      <c r="F2040" s="1">
        <v>7.5</v>
      </c>
    </row>
    <row r="2041" spans="1:6" x14ac:dyDescent="0.3">
      <c r="A2041" s="1" t="s">
        <v>39</v>
      </c>
      <c r="B2041" s="1" t="s">
        <v>34</v>
      </c>
      <c r="C2041" s="1" t="s">
        <v>46</v>
      </c>
      <c r="D2041" s="1">
        <v>2018</v>
      </c>
      <c r="E2041" s="1" t="s">
        <v>3</v>
      </c>
      <c r="F2041" s="1">
        <v>32.299999999999997</v>
      </c>
    </row>
    <row r="2042" spans="1:6" x14ac:dyDescent="0.3">
      <c r="A2042" s="1" t="s">
        <v>39</v>
      </c>
      <c r="B2042" s="1" t="s">
        <v>34</v>
      </c>
      <c r="C2042" s="1" t="s">
        <v>47</v>
      </c>
      <c r="D2042" s="1">
        <v>2018</v>
      </c>
      <c r="E2042" s="1" t="s">
        <v>3</v>
      </c>
      <c r="F2042" s="1">
        <v>54.7</v>
      </c>
    </row>
    <row r="2043" spans="1:6" x14ac:dyDescent="0.3">
      <c r="A2043" s="1" t="s">
        <v>39</v>
      </c>
      <c r="B2043" s="1" t="s">
        <v>34</v>
      </c>
      <c r="C2043" s="1" t="s">
        <v>48</v>
      </c>
      <c r="D2043" s="1">
        <v>2018</v>
      </c>
      <c r="E2043" s="1" t="s">
        <v>3</v>
      </c>
      <c r="F2043" s="1">
        <v>115</v>
      </c>
    </row>
    <row r="2044" spans="1:6" x14ac:dyDescent="0.3">
      <c r="A2044" s="1" t="s">
        <v>39</v>
      </c>
      <c r="B2044" s="1" t="s">
        <v>34</v>
      </c>
      <c r="C2044" s="1" t="s">
        <v>49</v>
      </c>
      <c r="D2044" s="1">
        <v>2018</v>
      </c>
      <c r="E2044" s="1" t="s">
        <v>3</v>
      </c>
      <c r="F2044" s="1">
        <v>102.6</v>
      </c>
    </row>
    <row r="2045" spans="1:6" x14ac:dyDescent="0.3">
      <c r="A2045" s="1" t="s">
        <v>39</v>
      </c>
      <c r="B2045" s="1" t="s">
        <v>34</v>
      </c>
      <c r="C2045" s="1" t="s">
        <v>50</v>
      </c>
      <c r="D2045" s="1">
        <v>2018</v>
      </c>
      <c r="E2045" s="1" t="s">
        <v>3</v>
      </c>
      <c r="F2045" s="1">
        <v>33.6</v>
      </c>
    </row>
    <row r="2046" spans="1:6" x14ac:dyDescent="0.3">
      <c r="A2046" s="1" t="s">
        <v>39</v>
      </c>
      <c r="B2046" s="1" t="s">
        <v>34</v>
      </c>
      <c r="C2046" s="1" t="s">
        <v>51</v>
      </c>
      <c r="D2046" s="1">
        <v>2018</v>
      </c>
      <c r="E2046" s="1" t="s">
        <v>3</v>
      </c>
      <c r="F2046" s="1">
        <v>41.6</v>
      </c>
    </row>
    <row r="2047" spans="1:6" x14ac:dyDescent="0.3">
      <c r="A2047" s="1" t="s">
        <v>39</v>
      </c>
      <c r="B2047" s="1" t="s">
        <v>34</v>
      </c>
      <c r="C2047" s="1" t="s">
        <v>52</v>
      </c>
      <c r="D2047" s="1">
        <v>2018</v>
      </c>
      <c r="E2047" s="1" t="s">
        <v>3</v>
      </c>
      <c r="F2047" s="1">
        <v>110.1</v>
      </c>
    </row>
    <row r="2048" spans="1:6" x14ac:dyDescent="0.3">
      <c r="A2048" s="1" t="s">
        <v>39</v>
      </c>
      <c r="B2048" s="1" t="s">
        <v>34</v>
      </c>
      <c r="C2048" s="1" t="s">
        <v>53</v>
      </c>
      <c r="D2048" s="1">
        <v>2018</v>
      </c>
      <c r="E2048" s="1" t="s">
        <v>3</v>
      </c>
      <c r="F2048" s="1">
        <v>35</v>
      </c>
    </row>
    <row r="2049" spans="1:6" x14ac:dyDescent="0.3">
      <c r="A2049" s="1" t="s">
        <v>39</v>
      </c>
      <c r="B2049" s="1" t="s">
        <v>34</v>
      </c>
      <c r="C2049" s="1" t="s">
        <v>54</v>
      </c>
      <c r="D2049" s="1">
        <v>2018</v>
      </c>
      <c r="E2049" s="1" t="s">
        <v>3</v>
      </c>
      <c r="F2049" s="1">
        <v>7.3</v>
      </c>
    </row>
    <row r="2050" spans="1:6" x14ac:dyDescent="0.3">
      <c r="A2050" s="1" t="s">
        <v>39</v>
      </c>
      <c r="B2050" s="1" t="s">
        <v>34</v>
      </c>
      <c r="C2050" s="1" t="s">
        <v>55</v>
      </c>
      <c r="D2050" s="1">
        <v>2018</v>
      </c>
      <c r="E2050" s="1" t="s">
        <v>3</v>
      </c>
      <c r="F2050" s="1">
        <v>21.2</v>
      </c>
    </row>
    <row r="2051" spans="1:6" x14ac:dyDescent="0.3">
      <c r="A2051" s="1" t="s">
        <v>39</v>
      </c>
      <c r="B2051" s="1" t="s">
        <v>34</v>
      </c>
      <c r="C2051" s="1" t="s">
        <v>56</v>
      </c>
      <c r="D2051" s="1">
        <v>2018</v>
      </c>
      <c r="E2051" s="1" t="s">
        <v>3</v>
      </c>
      <c r="F2051" s="1">
        <v>4.3</v>
      </c>
    </row>
    <row r="2052" spans="1:6" x14ac:dyDescent="0.3">
      <c r="A2052" s="1" t="s">
        <v>39</v>
      </c>
      <c r="B2052" s="1" t="s">
        <v>34</v>
      </c>
      <c r="C2052" s="1" t="s">
        <v>57</v>
      </c>
      <c r="D2052" s="1">
        <v>2018</v>
      </c>
      <c r="E2052" s="1" t="s">
        <v>3</v>
      </c>
      <c r="F2052" s="1">
        <v>2.9</v>
      </c>
    </row>
    <row r="2053" spans="1:6" x14ac:dyDescent="0.3">
      <c r="A2053" s="1" t="s">
        <v>39</v>
      </c>
      <c r="B2053" s="1" t="s">
        <v>34</v>
      </c>
      <c r="C2053" s="1" t="s">
        <v>58</v>
      </c>
      <c r="D2053" s="1">
        <v>2018</v>
      </c>
      <c r="E2053" s="1" t="s">
        <v>3</v>
      </c>
      <c r="F2053" s="1">
        <v>2.2000000000000002</v>
      </c>
    </row>
    <row r="2054" spans="1:6" x14ac:dyDescent="0.3">
      <c r="A2054" s="1" t="s">
        <v>37</v>
      </c>
      <c r="B2054" s="1" t="s">
        <v>5</v>
      </c>
      <c r="C2054" s="1" t="s">
        <v>40</v>
      </c>
      <c r="D2054" s="1">
        <v>2021</v>
      </c>
      <c r="E2054" s="1" t="s">
        <v>11</v>
      </c>
      <c r="F2054" s="1">
        <v>466.5</v>
      </c>
    </row>
    <row r="2055" spans="1:6" x14ac:dyDescent="0.3">
      <c r="A2055" s="1" t="s">
        <v>37</v>
      </c>
      <c r="B2055" s="1" t="s">
        <v>5</v>
      </c>
      <c r="C2055" s="1" t="s">
        <v>41</v>
      </c>
      <c r="D2055" s="1">
        <v>2021</v>
      </c>
      <c r="E2055" s="1" t="s">
        <v>11</v>
      </c>
      <c r="F2055" s="1">
        <v>93.8</v>
      </c>
    </row>
    <row r="2056" spans="1:6" x14ac:dyDescent="0.3">
      <c r="A2056" s="1" t="s">
        <v>37</v>
      </c>
      <c r="B2056" s="1" t="s">
        <v>5</v>
      </c>
      <c r="C2056" s="1" t="s">
        <v>42</v>
      </c>
      <c r="D2056" s="1">
        <v>2021</v>
      </c>
      <c r="E2056" s="1" t="s">
        <v>11</v>
      </c>
      <c r="F2056" s="1">
        <v>56.2</v>
      </c>
    </row>
    <row r="2057" spans="1:6" x14ac:dyDescent="0.3">
      <c r="A2057" s="1" t="s">
        <v>37</v>
      </c>
      <c r="B2057" s="1" t="s">
        <v>5</v>
      </c>
      <c r="C2057" s="1" t="s">
        <v>43</v>
      </c>
      <c r="D2057" s="1">
        <v>2021</v>
      </c>
      <c r="E2057" s="1" t="s">
        <v>11</v>
      </c>
      <c r="F2057" s="1">
        <v>79.3</v>
      </c>
    </row>
    <row r="2058" spans="1:6" x14ac:dyDescent="0.3">
      <c r="A2058" s="1" t="s">
        <v>37</v>
      </c>
      <c r="B2058" s="1" t="s">
        <v>5</v>
      </c>
      <c r="C2058" s="1" t="s">
        <v>44</v>
      </c>
      <c r="D2058" s="1">
        <v>2021</v>
      </c>
      <c r="E2058" s="1" t="s">
        <v>11</v>
      </c>
      <c r="F2058" s="1">
        <v>122</v>
      </c>
    </row>
    <row r="2059" spans="1:6" x14ac:dyDescent="0.3">
      <c r="A2059" s="1" t="s">
        <v>37</v>
      </c>
      <c r="B2059" s="1" t="s">
        <v>5</v>
      </c>
      <c r="C2059" s="1" t="s">
        <v>45</v>
      </c>
      <c r="D2059" s="1">
        <v>2021</v>
      </c>
      <c r="E2059" s="1" t="s">
        <v>11</v>
      </c>
      <c r="F2059" s="1">
        <v>41.1</v>
      </c>
    </row>
    <row r="2060" spans="1:6" x14ac:dyDescent="0.3">
      <c r="A2060" s="1" t="s">
        <v>37</v>
      </c>
      <c r="B2060" s="1" t="s">
        <v>5</v>
      </c>
      <c r="C2060" s="1" t="s">
        <v>46</v>
      </c>
      <c r="D2060" s="1">
        <v>2021</v>
      </c>
      <c r="E2060" s="1" t="s">
        <v>11</v>
      </c>
      <c r="F2060" s="1">
        <v>141.4</v>
      </c>
    </row>
    <row r="2061" spans="1:6" x14ac:dyDescent="0.3">
      <c r="A2061" s="1" t="s">
        <v>37</v>
      </c>
      <c r="B2061" s="1" t="s">
        <v>5</v>
      </c>
      <c r="C2061" s="1" t="s">
        <v>47</v>
      </c>
      <c r="D2061" s="1">
        <v>2021</v>
      </c>
      <c r="E2061" s="1" t="s">
        <v>11</v>
      </c>
      <c r="F2061" s="1">
        <v>109.3</v>
      </c>
    </row>
    <row r="2062" spans="1:6" x14ac:dyDescent="0.3">
      <c r="A2062" s="1" t="s">
        <v>37</v>
      </c>
      <c r="B2062" s="1" t="s">
        <v>5</v>
      </c>
      <c r="C2062" s="1" t="s">
        <v>48</v>
      </c>
      <c r="D2062" s="1">
        <v>2021</v>
      </c>
      <c r="E2062" s="1" t="s">
        <v>11</v>
      </c>
      <c r="F2062" s="1">
        <v>392.7</v>
      </c>
    </row>
    <row r="2063" spans="1:6" x14ac:dyDescent="0.3">
      <c r="A2063" s="1" t="s">
        <v>37</v>
      </c>
      <c r="B2063" s="1" t="s">
        <v>5</v>
      </c>
      <c r="C2063" s="1" t="s">
        <v>49</v>
      </c>
      <c r="D2063" s="1">
        <v>2021</v>
      </c>
      <c r="E2063" s="1" t="s">
        <v>11</v>
      </c>
      <c r="F2063" s="1">
        <v>265.7</v>
      </c>
    </row>
    <row r="2064" spans="1:6" x14ac:dyDescent="0.3">
      <c r="A2064" s="1" t="s">
        <v>37</v>
      </c>
      <c r="B2064" s="1" t="s">
        <v>5</v>
      </c>
      <c r="C2064" s="1" t="s">
        <v>50</v>
      </c>
      <c r="D2064" s="1">
        <v>2021</v>
      </c>
      <c r="E2064" s="1" t="s">
        <v>11</v>
      </c>
      <c r="F2064" s="1">
        <v>57.6</v>
      </c>
    </row>
    <row r="2065" spans="1:6" x14ac:dyDescent="0.3">
      <c r="A2065" s="1" t="s">
        <v>37</v>
      </c>
      <c r="B2065" s="1" t="s">
        <v>5</v>
      </c>
      <c r="C2065" s="1" t="s">
        <v>51</v>
      </c>
      <c r="D2065" s="1">
        <v>2021</v>
      </c>
      <c r="E2065" s="1" t="s">
        <v>11</v>
      </c>
      <c r="F2065" s="1">
        <v>130.5</v>
      </c>
    </row>
    <row r="2066" spans="1:6" x14ac:dyDescent="0.3">
      <c r="A2066" s="1" t="s">
        <v>37</v>
      </c>
      <c r="B2066" s="1" t="s">
        <v>5</v>
      </c>
      <c r="C2066" s="1" t="s">
        <v>52</v>
      </c>
      <c r="D2066" s="1">
        <v>2021</v>
      </c>
      <c r="E2066" s="1" t="s">
        <v>11</v>
      </c>
      <c r="F2066" s="1">
        <v>244.8</v>
      </c>
    </row>
    <row r="2067" spans="1:6" x14ac:dyDescent="0.3">
      <c r="A2067" s="1" t="s">
        <v>37</v>
      </c>
      <c r="B2067" s="1" t="s">
        <v>5</v>
      </c>
      <c r="C2067" s="1" t="s">
        <v>53</v>
      </c>
      <c r="D2067" s="1">
        <v>2021</v>
      </c>
      <c r="E2067" s="1" t="s">
        <v>11</v>
      </c>
      <c r="F2067" s="1">
        <v>79.8</v>
      </c>
    </row>
    <row r="2068" spans="1:6" x14ac:dyDescent="0.3">
      <c r="A2068" s="1" t="s">
        <v>37</v>
      </c>
      <c r="B2068" s="1" t="s">
        <v>5</v>
      </c>
      <c r="C2068" s="1" t="s">
        <v>54</v>
      </c>
      <c r="D2068" s="1">
        <v>2021</v>
      </c>
      <c r="E2068" s="1" t="s">
        <v>11</v>
      </c>
      <c r="F2068" s="1">
        <v>38.1</v>
      </c>
    </row>
    <row r="2069" spans="1:6" x14ac:dyDescent="0.3">
      <c r="A2069" s="1" t="s">
        <v>37</v>
      </c>
      <c r="B2069" s="1" t="s">
        <v>5</v>
      </c>
      <c r="C2069" s="1" t="s">
        <v>55</v>
      </c>
      <c r="D2069" s="1">
        <v>2021</v>
      </c>
      <c r="E2069" s="1" t="s">
        <v>11</v>
      </c>
      <c r="F2069" s="1">
        <v>116.1</v>
      </c>
    </row>
    <row r="2070" spans="1:6" x14ac:dyDescent="0.3">
      <c r="A2070" s="1" t="s">
        <v>37</v>
      </c>
      <c r="B2070" s="1" t="s">
        <v>5</v>
      </c>
      <c r="C2070" s="1" t="s">
        <v>56</v>
      </c>
      <c r="D2070" s="1">
        <v>2021</v>
      </c>
      <c r="E2070" s="1" t="s">
        <v>11</v>
      </c>
      <c r="F2070" s="1">
        <v>18.600000000000001</v>
      </c>
    </row>
    <row r="2071" spans="1:6" x14ac:dyDescent="0.3">
      <c r="A2071" s="1" t="s">
        <v>37</v>
      </c>
      <c r="B2071" s="1" t="s">
        <v>5</v>
      </c>
      <c r="C2071" s="1" t="s">
        <v>57</v>
      </c>
      <c r="D2071" s="1">
        <v>2021</v>
      </c>
      <c r="E2071" s="1" t="s">
        <v>11</v>
      </c>
      <c r="F2071" s="1">
        <v>2.6</v>
      </c>
    </row>
    <row r="2072" spans="1:6" x14ac:dyDescent="0.3">
      <c r="A2072" s="1" t="s">
        <v>37</v>
      </c>
      <c r="B2072" s="1" t="s">
        <v>5</v>
      </c>
      <c r="C2072" s="1" t="s">
        <v>58</v>
      </c>
      <c r="D2072" s="1">
        <v>2021</v>
      </c>
      <c r="E2072" s="1" t="s">
        <v>11</v>
      </c>
      <c r="F2072" s="1">
        <v>3.4</v>
      </c>
    </row>
    <row r="2073" spans="1:6" x14ac:dyDescent="0.3">
      <c r="A2073" s="1" t="s">
        <v>37</v>
      </c>
      <c r="B2073" s="1" t="s">
        <v>33</v>
      </c>
      <c r="C2073" s="1" t="s">
        <v>40</v>
      </c>
      <c r="D2073" s="1">
        <v>2021</v>
      </c>
      <c r="E2073" s="1" t="s">
        <v>11</v>
      </c>
      <c r="F2073" s="1">
        <v>234</v>
      </c>
    </row>
    <row r="2074" spans="1:6" x14ac:dyDescent="0.3">
      <c r="A2074" s="1" t="s">
        <v>37</v>
      </c>
      <c r="B2074" s="1" t="s">
        <v>33</v>
      </c>
      <c r="C2074" s="1" t="s">
        <v>41</v>
      </c>
      <c r="D2074" s="1">
        <v>2021</v>
      </c>
      <c r="E2074" s="1" t="s">
        <v>11</v>
      </c>
      <c r="F2074" s="1">
        <v>52.8</v>
      </c>
    </row>
    <row r="2075" spans="1:6" x14ac:dyDescent="0.3">
      <c r="A2075" s="1" t="s">
        <v>37</v>
      </c>
      <c r="B2075" s="1" t="s">
        <v>33</v>
      </c>
      <c r="C2075" s="1" t="s">
        <v>42</v>
      </c>
      <c r="D2075" s="1">
        <v>2021</v>
      </c>
      <c r="E2075" s="1" t="s">
        <v>11</v>
      </c>
      <c r="F2075" s="1">
        <v>31.5</v>
      </c>
    </row>
    <row r="2076" spans="1:6" x14ac:dyDescent="0.3">
      <c r="A2076" s="1" t="s">
        <v>37</v>
      </c>
      <c r="B2076" s="1" t="s">
        <v>33</v>
      </c>
      <c r="C2076" s="1" t="s">
        <v>43</v>
      </c>
      <c r="D2076" s="1">
        <v>2021</v>
      </c>
      <c r="E2076" s="1" t="s">
        <v>11</v>
      </c>
      <c r="F2076" s="1">
        <v>44.9</v>
      </c>
    </row>
    <row r="2077" spans="1:6" x14ac:dyDescent="0.3">
      <c r="A2077" s="1" t="s">
        <v>37</v>
      </c>
      <c r="B2077" s="1" t="s">
        <v>33</v>
      </c>
      <c r="C2077" s="1" t="s">
        <v>44</v>
      </c>
      <c r="D2077" s="1">
        <v>2021</v>
      </c>
      <c r="E2077" s="1" t="s">
        <v>11</v>
      </c>
      <c r="F2077" s="1">
        <v>65.3</v>
      </c>
    </row>
    <row r="2078" spans="1:6" x14ac:dyDescent="0.3">
      <c r="A2078" s="1" t="s">
        <v>37</v>
      </c>
      <c r="B2078" s="1" t="s">
        <v>33</v>
      </c>
      <c r="C2078" s="1" t="s">
        <v>45</v>
      </c>
      <c r="D2078" s="1">
        <v>2021</v>
      </c>
      <c r="E2078" s="1" t="s">
        <v>11</v>
      </c>
      <c r="F2078" s="1">
        <v>22.5</v>
      </c>
    </row>
    <row r="2079" spans="1:6" x14ac:dyDescent="0.3">
      <c r="A2079" s="1" t="s">
        <v>37</v>
      </c>
      <c r="B2079" s="1" t="s">
        <v>33</v>
      </c>
      <c r="C2079" s="1" t="s">
        <v>46</v>
      </c>
      <c r="D2079" s="1">
        <v>2021</v>
      </c>
      <c r="E2079" s="1" t="s">
        <v>11</v>
      </c>
      <c r="F2079" s="1">
        <v>76.099999999999994</v>
      </c>
    </row>
    <row r="2080" spans="1:6" x14ac:dyDescent="0.3">
      <c r="A2080" s="1" t="s">
        <v>37</v>
      </c>
      <c r="B2080" s="1" t="s">
        <v>33</v>
      </c>
      <c r="C2080" s="1" t="s">
        <v>47</v>
      </c>
      <c r="D2080" s="1">
        <v>2021</v>
      </c>
      <c r="E2080" s="1" t="s">
        <v>11</v>
      </c>
      <c r="F2080" s="1">
        <v>61.7</v>
      </c>
    </row>
    <row r="2081" spans="1:6" x14ac:dyDescent="0.3">
      <c r="A2081" s="1" t="s">
        <v>37</v>
      </c>
      <c r="B2081" s="1" t="s">
        <v>33</v>
      </c>
      <c r="C2081" s="1" t="s">
        <v>48</v>
      </c>
      <c r="D2081" s="1">
        <v>2021</v>
      </c>
      <c r="E2081" s="1" t="s">
        <v>11</v>
      </c>
      <c r="F2081" s="1">
        <v>214.6</v>
      </c>
    </row>
    <row r="2082" spans="1:6" x14ac:dyDescent="0.3">
      <c r="A2082" s="1" t="s">
        <v>37</v>
      </c>
      <c r="B2082" s="1" t="s">
        <v>33</v>
      </c>
      <c r="C2082" s="1" t="s">
        <v>49</v>
      </c>
      <c r="D2082" s="1">
        <v>2021</v>
      </c>
      <c r="E2082" s="1" t="s">
        <v>11</v>
      </c>
      <c r="F2082" s="1">
        <v>130.6</v>
      </c>
    </row>
    <row r="2083" spans="1:6" x14ac:dyDescent="0.3">
      <c r="A2083" s="1" t="s">
        <v>37</v>
      </c>
      <c r="B2083" s="1" t="s">
        <v>33</v>
      </c>
      <c r="C2083" s="1" t="s">
        <v>50</v>
      </c>
      <c r="D2083" s="1">
        <v>2021</v>
      </c>
      <c r="E2083" s="1" t="s">
        <v>11</v>
      </c>
      <c r="F2083" s="1">
        <v>31.2</v>
      </c>
    </row>
    <row r="2084" spans="1:6" x14ac:dyDescent="0.3">
      <c r="A2084" s="1" t="s">
        <v>37</v>
      </c>
      <c r="B2084" s="1" t="s">
        <v>33</v>
      </c>
      <c r="C2084" s="1" t="s">
        <v>51</v>
      </c>
      <c r="D2084" s="1">
        <v>2021</v>
      </c>
      <c r="E2084" s="1" t="s">
        <v>11</v>
      </c>
      <c r="F2084" s="1">
        <v>68.900000000000006</v>
      </c>
    </row>
    <row r="2085" spans="1:6" x14ac:dyDescent="0.3">
      <c r="A2085" s="1" t="s">
        <v>37</v>
      </c>
      <c r="B2085" s="1" t="s">
        <v>33</v>
      </c>
      <c r="C2085" s="1" t="s">
        <v>52</v>
      </c>
      <c r="D2085" s="1">
        <v>2021</v>
      </c>
      <c r="E2085" s="1" t="s">
        <v>11</v>
      </c>
      <c r="F2085" s="1">
        <v>122.3</v>
      </c>
    </row>
    <row r="2086" spans="1:6" x14ac:dyDescent="0.3">
      <c r="A2086" s="1" t="s">
        <v>37</v>
      </c>
      <c r="B2086" s="1" t="s">
        <v>33</v>
      </c>
      <c r="C2086" s="1" t="s">
        <v>53</v>
      </c>
      <c r="D2086" s="1">
        <v>2021</v>
      </c>
      <c r="E2086" s="1" t="s">
        <v>11</v>
      </c>
      <c r="F2086" s="1">
        <v>45.3</v>
      </c>
    </row>
    <row r="2087" spans="1:6" x14ac:dyDescent="0.3">
      <c r="A2087" s="1" t="s">
        <v>37</v>
      </c>
      <c r="B2087" s="1" t="s">
        <v>33</v>
      </c>
      <c r="C2087" s="1" t="s">
        <v>54</v>
      </c>
      <c r="D2087" s="1">
        <v>2021</v>
      </c>
      <c r="E2087" s="1" t="s">
        <v>11</v>
      </c>
      <c r="F2087" s="1">
        <v>20.7</v>
      </c>
    </row>
    <row r="2088" spans="1:6" x14ac:dyDescent="0.3">
      <c r="A2088" s="1" t="s">
        <v>37</v>
      </c>
      <c r="B2088" s="1" t="s">
        <v>33</v>
      </c>
      <c r="C2088" s="1" t="s">
        <v>55</v>
      </c>
      <c r="D2088" s="1">
        <v>2021</v>
      </c>
      <c r="E2088" s="1" t="s">
        <v>11</v>
      </c>
      <c r="F2088" s="1">
        <v>64.099999999999994</v>
      </c>
    </row>
    <row r="2089" spans="1:6" x14ac:dyDescent="0.3">
      <c r="A2089" s="1" t="s">
        <v>37</v>
      </c>
      <c r="B2089" s="1" t="s">
        <v>33</v>
      </c>
      <c r="C2089" s="1" t="s">
        <v>56</v>
      </c>
      <c r="D2089" s="1">
        <v>2021</v>
      </c>
      <c r="E2089" s="1" t="s">
        <v>11</v>
      </c>
      <c r="F2089" s="1">
        <v>9.3000000000000007</v>
      </c>
    </row>
    <row r="2090" spans="1:6" x14ac:dyDescent="0.3">
      <c r="A2090" s="1" t="s">
        <v>37</v>
      </c>
      <c r="B2090" s="1" t="s">
        <v>33</v>
      </c>
      <c r="C2090" s="1" t="s">
        <v>57</v>
      </c>
      <c r="D2090" s="1">
        <v>2021</v>
      </c>
      <c r="E2090" s="1" t="s">
        <v>11</v>
      </c>
      <c r="F2090" s="1">
        <v>0.9</v>
      </c>
    </row>
    <row r="2091" spans="1:6" x14ac:dyDescent="0.3">
      <c r="A2091" s="1" t="s">
        <v>37</v>
      </c>
      <c r="B2091" s="1" t="s">
        <v>33</v>
      </c>
      <c r="C2091" s="1" t="s">
        <v>58</v>
      </c>
      <c r="D2091" s="1">
        <v>2021</v>
      </c>
      <c r="E2091" s="1" t="s">
        <v>11</v>
      </c>
      <c r="F2091" s="1">
        <v>1.9</v>
      </c>
    </row>
    <row r="2092" spans="1:6" x14ac:dyDescent="0.3">
      <c r="A2092" s="1" t="s">
        <v>37</v>
      </c>
      <c r="B2092" s="1" t="s">
        <v>34</v>
      </c>
      <c r="C2092" s="1" t="s">
        <v>40</v>
      </c>
      <c r="D2092" s="1">
        <v>2021</v>
      </c>
      <c r="E2092" s="1" t="s">
        <v>11</v>
      </c>
      <c r="F2092" s="1">
        <v>232.5</v>
      </c>
    </row>
    <row r="2093" spans="1:6" x14ac:dyDescent="0.3">
      <c r="A2093" s="1" t="s">
        <v>37</v>
      </c>
      <c r="B2093" s="1" t="s">
        <v>34</v>
      </c>
      <c r="C2093" s="1" t="s">
        <v>41</v>
      </c>
      <c r="D2093" s="1">
        <v>2021</v>
      </c>
      <c r="E2093" s="1" t="s">
        <v>11</v>
      </c>
      <c r="F2093" s="1">
        <v>41</v>
      </c>
    </row>
    <row r="2094" spans="1:6" x14ac:dyDescent="0.3">
      <c r="A2094" s="1" t="s">
        <v>37</v>
      </c>
      <c r="B2094" s="1" t="s">
        <v>34</v>
      </c>
      <c r="C2094" s="1" t="s">
        <v>42</v>
      </c>
      <c r="D2094" s="1">
        <v>2021</v>
      </c>
      <c r="E2094" s="1" t="s">
        <v>11</v>
      </c>
      <c r="F2094" s="1">
        <v>24.7</v>
      </c>
    </row>
    <row r="2095" spans="1:6" x14ac:dyDescent="0.3">
      <c r="A2095" s="1" t="s">
        <v>37</v>
      </c>
      <c r="B2095" s="1" t="s">
        <v>34</v>
      </c>
      <c r="C2095" s="1" t="s">
        <v>43</v>
      </c>
      <c r="D2095" s="1">
        <v>2021</v>
      </c>
      <c r="E2095" s="1" t="s">
        <v>11</v>
      </c>
      <c r="F2095" s="1">
        <v>34.4</v>
      </c>
    </row>
    <row r="2096" spans="1:6" x14ac:dyDescent="0.3">
      <c r="A2096" s="1" t="s">
        <v>37</v>
      </c>
      <c r="B2096" s="1" t="s">
        <v>34</v>
      </c>
      <c r="C2096" s="1" t="s">
        <v>44</v>
      </c>
      <c r="D2096" s="1">
        <v>2021</v>
      </c>
      <c r="E2096" s="1" t="s">
        <v>11</v>
      </c>
      <c r="F2096" s="1">
        <v>56.6</v>
      </c>
    </row>
    <row r="2097" spans="1:6" x14ac:dyDescent="0.3">
      <c r="A2097" s="1" t="s">
        <v>37</v>
      </c>
      <c r="B2097" s="1" t="s">
        <v>34</v>
      </c>
      <c r="C2097" s="1" t="s">
        <v>45</v>
      </c>
      <c r="D2097" s="1">
        <v>2021</v>
      </c>
      <c r="E2097" s="1" t="s">
        <v>11</v>
      </c>
      <c r="F2097" s="1">
        <v>18.7</v>
      </c>
    </row>
    <row r="2098" spans="1:6" x14ac:dyDescent="0.3">
      <c r="A2098" s="1" t="s">
        <v>37</v>
      </c>
      <c r="B2098" s="1" t="s">
        <v>34</v>
      </c>
      <c r="C2098" s="1" t="s">
        <v>46</v>
      </c>
      <c r="D2098" s="1">
        <v>2021</v>
      </c>
      <c r="E2098" s="1" t="s">
        <v>11</v>
      </c>
      <c r="F2098" s="1">
        <v>65.3</v>
      </c>
    </row>
    <row r="2099" spans="1:6" x14ac:dyDescent="0.3">
      <c r="A2099" s="1" t="s">
        <v>37</v>
      </c>
      <c r="B2099" s="1" t="s">
        <v>34</v>
      </c>
      <c r="C2099" s="1" t="s">
        <v>47</v>
      </c>
      <c r="D2099" s="1">
        <v>2021</v>
      </c>
      <c r="E2099" s="1" t="s">
        <v>11</v>
      </c>
      <c r="F2099" s="1">
        <v>47.6</v>
      </c>
    </row>
    <row r="2100" spans="1:6" x14ac:dyDescent="0.3">
      <c r="A2100" s="1" t="s">
        <v>37</v>
      </c>
      <c r="B2100" s="1" t="s">
        <v>34</v>
      </c>
      <c r="C2100" s="1" t="s">
        <v>48</v>
      </c>
      <c r="D2100" s="1">
        <v>2021</v>
      </c>
      <c r="E2100" s="1" t="s">
        <v>11</v>
      </c>
      <c r="F2100" s="1">
        <v>178</v>
      </c>
    </row>
    <row r="2101" spans="1:6" x14ac:dyDescent="0.3">
      <c r="A2101" s="1" t="s">
        <v>37</v>
      </c>
      <c r="B2101" s="1" t="s">
        <v>34</v>
      </c>
      <c r="C2101" s="1" t="s">
        <v>49</v>
      </c>
      <c r="D2101" s="1">
        <v>2021</v>
      </c>
      <c r="E2101" s="1" t="s">
        <v>11</v>
      </c>
      <c r="F2101" s="1">
        <v>135.1</v>
      </c>
    </row>
    <row r="2102" spans="1:6" x14ac:dyDescent="0.3">
      <c r="A2102" s="1" t="s">
        <v>37</v>
      </c>
      <c r="B2102" s="1" t="s">
        <v>34</v>
      </c>
      <c r="C2102" s="1" t="s">
        <v>50</v>
      </c>
      <c r="D2102" s="1">
        <v>2021</v>
      </c>
      <c r="E2102" s="1" t="s">
        <v>11</v>
      </c>
      <c r="F2102" s="1">
        <v>26.5</v>
      </c>
    </row>
    <row r="2103" spans="1:6" x14ac:dyDescent="0.3">
      <c r="A2103" s="1" t="s">
        <v>37</v>
      </c>
      <c r="B2103" s="1" t="s">
        <v>34</v>
      </c>
      <c r="C2103" s="1" t="s">
        <v>51</v>
      </c>
      <c r="D2103" s="1">
        <v>2021</v>
      </c>
      <c r="E2103" s="1" t="s">
        <v>11</v>
      </c>
      <c r="F2103" s="1">
        <v>61.6</v>
      </c>
    </row>
    <row r="2104" spans="1:6" x14ac:dyDescent="0.3">
      <c r="A2104" s="1" t="s">
        <v>37</v>
      </c>
      <c r="B2104" s="1" t="s">
        <v>34</v>
      </c>
      <c r="C2104" s="1" t="s">
        <v>52</v>
      </c>
      <c r="D2104" s="1">
        <v>2021</v>
      </c>
      <c r="E2104" s="1" t="s">
        <v>11</v>
      </c>
      <c r="F2104" s="1">
        <v>122.6</v>
      </c>
    </row>
    <row r="2105" spans="1:6" x14ac:dyDescent="0.3">
      <c r="A2105" s="1" t="s">
        <v>37</v>
      </c>
      <c r="B2105" s="1" t="s">
        <v>34</v>
      </c>
      <c r="C2105" s="1" t="s">
        <v>53</v>
      </c>
      <c r="D2105" s="1">
        <v>2021</v>
      </c>
      <c r="E2105" s="1" t="s">
        <v>11</v>
      </c>
      <c r="F2105" s="1">
        <v>34.4</v>
      </c>
    </row>
    <row r="2106" spans="1:6" x14ac:dyDescent="0.3">
      <c r="A2106" s="1" t="s">
        <v>37</v>
      </c>
      <c r="B2106" s="1" t="s">
        <v>34</v>
      </c>
      <c r="C2106" s="1" t="s">
        <v>54</v>
      </c>
      <c r="D2106" s="1">
        <v>2021</v>
      </c>
      <c r="E2106" s="1" t="s">
        <v>11</v>
      </c>
      <c r="F2106" s="1">
        <v>17.399999999999999</v>
      </c>
    </row>
    <row r="2107" spans="1:6" x14ac:dyDescent="0.3">
      <c r="A2107" s="1" t="s">
        <v>37</v>
      </c>
      <c r="B2107" s="1" t="s">
        <v>34</v>
      </c>
      <c r="C2107" s="1" t="s">
        <v>55</v>
      </c>
      <c r="D2107" s="1">
        <v>2021</v>
      </c>
      <c r="E2107" s="1" t="s">
        <v>11</v>
      </c>
      <c r="F2107" s="1">
        <v>52</v>
      </c>
    </row>
    <row r="2108" spans="1:6" x14ac:dyDescent="0.3">
      <c r="A2108" s="1" t="s">
        <v>37</v>
      </c>
      <c r="B2108" s="1" t="s">
        <v>34</v>
      </c>
      <c r="C2108" s="1" t="s">
        <v>56</v>
      </c>
      <c r="D2108" s="1">
        <v>2021</v>
      </c>
      <c r="E2108" s="1" t="s">
        <v>11</v>
      </c>
      <c r="F2108" s="1">
        <v>9.3000000000000007</v>
      </c>
    </row>
    <row r="2109" spans="1:6" x14ac:dyDescent="0.3">
      <c r="A2109" s="1" t="s">
        <v>37</v>
      </c>
      <c r="B2109" s="1" t="s">
        <v>34</v>
      </c>
      <c r="C2109" s="1" t="s">
        <v>57</v>
      </c>
      <c r="D2109" s="1">
        <v>2021</v>
      </c>
      <c r="E2109" s="1" t="s">
        <v>11</v>
      </c>
      <c r="F2109" s="1">
        <v>1.7</v>
      </c>
    </row>
    <row r="2110" spans="1:6" x14ac:dyDescent="0.3">
      <c r="A2110" s="1" t="s">
        <v>37</v>
      </c>
      <c r="B2110" s="1" t="s">
        <v>34</v>
      </c>
      <c r="C2110" s="1" t="s">
        <v>58</v>
      </c>
      <c r="D2110" s="1">
        <v>2021</v>
      </c>
      <c r="E2110" s="1" t="s">
        <v>11</v>
      </c>
      <c r="F2110" s="1">
        <v>1.5</v>
      </c>
    </row>
    <row r="2111" spans="1:6" x14ac:dyDescent="0.3">
      <c r="A2111" s="1" t="s">
        <v>38</v>
      </c>
      <c r="B2111" s="1" t="s">
        <v>5</v>
      </c>
      <c r="C2111" s="1" t="s">
        <v>40</v>
      </c>
      <c r="D2111" s="1">
        <v>2021</v>
      </c>
      <c r="E2111" s="1" t="s">
        <v>11</v>
      </c>
      <c r="F2111" s="1">
        <v>360.9</v>
      </c>
    </row>
    <row r="2112" spans="1:6" x14ac:dyDescent="0.3">
      <c r="A2112" s="1" t="s">
        <v>38</v>
      </c>
      <c r="B2112" s="1" t="s">
        <v>5</v>
      </c>
      <c r="C2112" s="1" t="s">
        <v>41</v>
      </c>
      <c r="D2112" s="1">
        <v>2021</v>
      </c>
      <c r="E2112" s="1" t="s">
        <v>11</v>
      </c>
      <c r="F2112" s="1">
        <v>82.7</v>
      </c>
    </row>
    <row r="2113" spans="1:6" x14ac:dyDescent="0.3">
      <c r="A2113" s="1" t="s">
        <v>38</v>
      </c>
      <c r="B2113" s="1" t="s">
        <v>5</v>
      </c>
      <c r="C2113" s="1" t="s">
        <v>42</v>
      </c>
      <c r="D2113" s="1">
        <v>2021</v>
      </c>
      <c r="E2113" s="1" t="s">
        <v>11</v>
      </c>
      <c r="F2113" s="1">
        <v>48.4</v>
      </c>
    </row>
    <row r="2114" spans="1:6" x14ac:dyDescent="0.3">
      <c r="A2114" s="1" t="s">
        <v>38</v>
      </c>
      <c r="B2114" s="1" t="s">
        <v>5</v>
      </c>
      <c r="C2114" s="1" t="s">
        <v>43</v>
      </c>
      <c r="D2114" s="1">
        <v>2021</v>
      </c>
      <c r="E2114" s="1" t="s">
        <v>11</v>
      </c>
      <c r="F2114" s="1">
        <v>69.7</v>
      </c>
    </row>
    <row r="2115" spans="1:6" x14ac:dyDescent="0.3">
      <c r="A2115" s="1" t="s">
        <v>38</v>
      </c>
      <c r="B2115" s="1" t="s">
        <v>5</v>
      </c>
      <c r="C2115" s="1" t="s">
        <v>44</v>
      </c>
      <c r="D2115" s="1">
        <v>2021</v>
      </c>
      <c r="E2115" s="1" t="s">
        <v>11</v>
      </c>
      <c r="F2115" s="1">
        <v>95.8</v>
      </c>
    </row>
    <row r="2116" spans="1:6" x14ac:dyDescent="0.3">
      <c r="A2116" s="1" t="s">
        <v>38</v>
      </c>
      <c r="B2116" s="1" t="s">
        <v>5</v>
      </c>
      <c r="C2116" s="1" t="s">
        <v>45</v>
      </c>
      <c r="D2116" s="1">
        <v>2021</v>
      </c>
      <c r="E2116" s="1" t="s">
        <v>11</v>
      </c>
      <c r="F2116" s="1">
        <v>37.299999999999997</v>
      </c>
    </row>
    <row r="2117" spans="1:6" x14ac:dyDescent="0.3">
      <c r="A2117" s="1" t="s">
        <v>38</v>
      </c>
      <c r="B2117" s="1" t="s">
        <v>5</v>
      </c>
      <c r="C2117" s="1" t="s">
        <v>46</v>
      </c>
      <c r="D2117" s="1">
        <v>2021</v>
      </c>
      <c r="E2117" s="1" t="s">
        <v>11</v>
      </c>
      <c r="F2117" s="1">
        <v>123</v>
      </c>
    </row>
    <row r="2118" spans="1:6" x14ac:dyDescent="0.3">
      <c r="A2118" s="1" t="s">
        <v>38</v>
      </c>
      <c r="B2118" s="1" t="s">
        <v>5</v>
      </c>
      <c r="C2118" s="1" t="s">
        <v>47</v>
      </c>
      <c r="D2118" s="1">
        <v>2021</v>
      </c>
      <c r="E2118" s="1" t="s">
        <v>11</v>
      </c>
      <c r="F2118" s="1">
        <v>89.9</v>
      </c>
    </row>
    <row r="2119" spans="1:6" x14ac:dyDescent="0.3">
      <c r="A2119" s="1" t="s">
        <v>38</v>
      </c>
      <c r="B2119" s="1" t="s">
        <v>5</v>
      </c>
      <c r="C2119" s="1" t="s">
        <v>48</v>
      </c>
      <c r="D2119" s="1">
        <v>2021</v>
      </c>
      <c r="E2119" s="1" t="s">
        <v>11</v>
      </c>
      <c r="F2119" s="1">
        <v>336.5</v>
      </c>
    </row>
    <row r="2120" spans="1:6" x14ac:dyDescent="0.3">
      <c r="A2120" s="1" t="s">
        <v>38</v>
      </c>
      <c r="B2120" s="1" t="s">
        <v>5</v>
      </c>
      <c r="C2120" s="1" t="s">
        <v>49</v>
      </c>
      <c r="D2120" s="1">
        <v>2021</v>
      </c>
      <c r="E2120" s="1" t="s">
        <v>11</v>
      </c>
      <c r="F2120" s="1">
        <v>223.1</v>
      </c>
    </row>
    <row r="2121" spans="1:6" x14ac:dyDescent="0.3">
      <c r="A2121" s="1" t="s">
        <v>38</v>
      </c>
      <c r="B2121" s="1" t="s">
        <v>5</v>
      </c>
      <c r="C2121" s="1" t="s">
        <v>50</v>
      </c>
      <c r="D2121" s="1">
        <v>2021</v>
      </c>
      <c r="E2121" s="1" t="s">
        <v>11</v>
      </c>
      <c r="F2121" s="1">
        <v>47</v>
      </c>
    </row>
    <row r="2122" spans="1:6" x14ac:dyDescent="0.3">
      <c r="A2122" s="1" t="s">
        <v>38</v>
      </c>
      <c r="B2122" s="1" t="s">
        <v>5</v>
      </c>
      <c r="C2122" s="1" t="s">
        <v>51</v>
      </c>
      <c r="D2122" s="1">
        <v>2021</v>
      </c>
      <c r="E2122" s="1" t="s">
        <v>11</v>
      </c>
      <c r="F2122" s="1">
        <v>115.9</v>
      </c>
    </row>
    <row r="2123" spans="1:6" x14ac:dyDescent="0.3">
      <c r="A2123" s="1" t="s">
        <v>38</v>
      </c>
      <c r="B2123" s="1" t="s">
        <v>5</v>
      </c>
      <c r="C2123" s="1" t="s">
        <v>52</v>
      </c>
      <c r="D2123" s="1">
        <v>2021</v>
      </c>
      <c r="E2123" s="1" t="s">
        <v>11</v>
      </c>
      <c r="F2123" s="1">
        <v>208.1</v>
      </c>
    </row>
    <row r="2124" spans="1:6" x14ac:dyDescent="0.3">
      <c r="A2124" s="1" t="s">
        <v>38</v>
      </c>
      <c r="B2124" s="1" t="s">
        <v>5</v>
      </c>
      <c r="C2124" s="1" t="s">
        <v>53</v>
      </c>
      <c r="D2124" s="1">
        <v>2021</v>
      </c>
      <c r="E2124" s="1" t="s">
        <v>11</v>
      </c>
      <c r="F2124" s="1">
        <v>68</v>
      </c>
    </row>
    <row r="2125" spans="1:6" x14ac:dyDescent="0.3">
      <c r="A2125" s="1" t="s">
        <v>38</v>
      </c>
      <c r="B2125" s="1" t="s">
        <v>5</v>
      </c>
      <c r="C2125" s="1" t="s">
        <v>54</v>
      </c>
      <c r="D2125" s="1">
        <v>2021</v>
      </c>
      <c r="E2125" s="1" t="s">
        <v>11</v>
      </c>
      <c r="F2125" s="1">
        <v>34.5</v>
      </c>
    </row>
    <row r="2126" spans="1:6" x14ac:dyDescent="0.3">
      <c r="A2126" s="1" t="s">
        <v>38</v>
      </c>
      <c r="B2126" s="1" t="s">
        <v>5</v>
      </c>
      <c r="C2126" s="1" t="s">
        <v>55</v>
      </c>
      <c r="D2126" s="1">
        <v>2021</v>
      </c>
      <c r="E2126" s="1" t="s">
        <v>11</v>
      </c>
      <c r="F2126" s="1">
        <v>102.1</v>
      </c>
    </row>
    <row r="2127" spans="1:6" x14ac:dyDescent="0.3">
      <c r="A2127" s="1" t="s">
        <v>38</v>
      </c>
      <c r="B2127" s="1" t="s">
        <v>5</v>
      </c>
      <c r="C2127" s="1" t="s">
        <v>56</v>
      </c>
      <c r="D2127" s="1">
        <v>2021</v>
      </c>
      <c r="E2127" s="1" t="s">
        <v>11</v>
      </c>
      <c r="F2127" s="1">
        <v>16.899999999999999</v>
      </c>
    </row>
    <row r="2128" spans="1:6" x14ac:dyDescent="0.3">
      <c r="A2128" s="1" t="s">
        <v>38</v>
      </c>
      <c r="B2128" s="1" t="s">
        <v>5</v>
      </c>
      <c r="C2128" s="1" t="s">
        <v>57</v>
      </c>
      <c r="D2128" s="1">
        <v>2021</v>
      </c>
      <c r="E2128" s="1" t="s">
        <v>11</v>
      </c>
      <c r="F2128" s="1">
        <v>1.8</v>
      </c>
    </row>
    <row r="2129" spans="1:6" x14ac:dyDescent="0.3">
      <c r="A2129" s="1" t="s">
        <v>38</v>
      </c>
      <c r="B2129" s="1" t="s">
        <v>5</v>
      </c>
      <c r="C2129" s="1" t="s">
        <v>58</v>
      </c>
      <c r="D2129" s="1">
        <v>2021</v>
      </c>
      <c r="E2129" s="1" t="s">
        <v>11</v>
      </c>
      <c r="F2129" s="1">
        <v>2.5</v>
      </c>
    </row>
    <row r="2130" spans="1:6" x14ac:dyDescent="0.3">
      <c r="A2130" s="1" t="s">
        <v>38</v>
      </c>
      <c r="B2130" s="1" t="s">
        <v>33</v>
      </c>
      <c r="C2130" s="1" t="s">
        <v>40</v>
      </c>
      <c r="D2130" s="1">
        <v>2021</v>
      </c>
      <c r="E2130" s="1" t="s">
        <v>11</v>
      </c>
      <c r="F2130" s="1">
        <v>187.6</v>
      </c>
    </row>
    <row r="2131" spans="1:6" x14ac:dyDescent="0.3">
      <c r="A2131" s="1" t="s">
        <v>38</v>
      </c>
      <c r="B2131" s="1" t="s">
        <v>33</v>
      </c>
      <c r="C2131" s="1" t="s">
        <v>41</v>
      </c>
      <c r="D2131" s="1">
        <v>2021</v>
      </c>
      <c r="E2131" s="1" t="s">
        <v>11</v>
      </c>
      <c r="F2131" s="1">
        <v>47.6</v>
      </c>
    </row>
    <row r="2132" spans="1:6" x14ac:dyDescent="0.3">
      <c r="A2132" s="1" t="s">
        <v>38</v>
      </c>
      <c r="B2132" s="1" t="s">
        <v>33</v>
      </c>
      <c r="C2132" s="1" t="s">
        <v>42</v>
      </c>
      <c r="D2132" s="1">
        <v>2021</v>
      </c>
      <c r="E2132" s="1" t="s">
        <v>11</v>
      </c>
      <c r="F2132" s="1">
        <v>27.4</v>
      </c>
    </row>
    <row r="2133" spans="1:6" x14ac:dyDescent="0.3">
      <c r="A2133" s="1" t="s">
        <v>38</v>
      </c>
      <c r="B2133" s="1" t="s">
        <v>33</v>
      </c>
      <c r="C2133" s="1" t="s">
        <v>43</v>
      </c>
      <c r="D2133" s="1">
        <v>2021</v>
      </c>
      <c r="E2133" s="1" t="s">
        <v>11</v>
      </c>
      <c r="F2133" s="1">
        <v>39.5</v>
      </c>
    </row>
    <row r="2134" spans="1:6" x14ac:dyDescent="0.3">
      <c r="A2134" s="1" t="s">
        <v>38</v>
      </c>
      <c r="B2134" s="1" t="s">
        <v>33</v>
      </c>
      <c r="C2134" s="1" t="s">
        <v>44</v>
      </c>
      <c r="D2134" s="1">
        <v>2021</v>
      </c>
      <c r="E2134" s="1" t="s">
        <v>11</v>
      </c>
      <c r="F2134" s="1">
        <v>52.2</v>
      </c>
    </row>
    <row r="2135" spans="1:6" x14ac:dyDescent="0.3">
      <c r="A2135" s="1" t="s">
        <v>38</v>
      </c>
      <c r="B2135" s="1" t="s">
        <v>33</v>
      </c>
      <c r="C2135" s="1" t="s">
        <v>45</v>
      </c>
      <c r="D2135" s="1">
        <v>2021</v>
      </c>
      <c r="E2135" s="1" t="s">
        <v>11</v>
      </c>
      <c r="F2135" s="1">
        <v>20.7</v>
      </c>
    </row>
    <row r="2136" spans="1:6" x14ac:dyDescent="0.3">
      <c r="A2136" s="1" t="s">
        <v>38</v>
      </c>
      <c r="B2136" s="1" t="s">
        <v>33</v>
      </c>
      <c r="C2136" s="1" t="s">
        <v>46</v>
      </c>
      <c r="D2136" s="1">
        <v>2021</v>
      </c>
      <c r="E2136" s="1" t="s">
        <v>11</v>
      </c>
      <c r="F2136" s="1">
        <v>69.7</v>
      </c>
    </row>
    <row r="2137" spans="1:6" x14ac:dyDescent="0.3">
      <c r="A2137" s="1" t="s">
        <v>38</v>
      </c>
      <c r="B2137" s="1" t="s">
        <v>33</v>
      </c>
      <c r="C2137" s="1" t="s">
        <v>47</v>
      </c>
      <c r="D2137" s="1">
        <v>2021</v>
      </c>
      <c r="E2137" s="1" t="s">
        <v>11</v>
      </c>
      <c r="F2137" s="1">
        <v>53.7</v>
      </c>
    </row>
    <row r="2138" spans="1:6" x14ac:dyDescent="0.3">
      <c r="A2138" s="1" t="s">
        <v>38</v>
      </c>
      <c r="B2138" s="1" t="s">
        <v>33</v>
      </c>
      <c r="C2138" s="1" t="s">
        <v>48</v>
      </c>
      <c r="D2138" s="1">
        <v>2021</v>
      </c>
      <c r="E2138" s="1" t="s">
        <v>11</v>
      </c>
      <c r="F2138" s="1">
        <v>185.8</v>
      </c>
    </row>
    <row r="2139" spans="1:6" x14ac:dyDescent="0.3">
      <c r="A2139" s="1" t="s">
        <v>38</v>
      </c>
      <c r="B2139" s="1" t="s">
        <v>33</v>
      </c>
      <c r="C2139" s="1" t="s">
        <v>49</v>
      </c>
      <c r="D2139" s="1">
        <v>2021</v>
      </c>
      <c r="E2139" s="1" t="s">
        <v>11</v>
      </c>
      <c r="F2139" s="1">
        <v>111.4</v>
      </c>
    </row>
    <row r="2140" spans="1:6" x14ac:dyDescent="0.3">
      <c r="A2140" s="1" t="s">
        <v>38</v>
      </c>
      <c r="B2140" s="1" t="s">
        <v>33</v>
      </c>
      <c r="C2140" s="1" t="s">
        <v>50</v>
      </c>
      <c r="D2140" s="1">
        <v>2021</v>
      </c>
      <c r="E2140" s="1" t="s">
        <v>11</v>
      </c>
      <c r="F2140" s="1">
        <v>26.8</v>
      </c>
    </row>
    <row r="2141" spans="1:6" x14ac:dyDescent="0.3">
      <c r="A2141" s="1" t="s">
        <v>38</v>
      </c>
      <c r="B2141" s="1" t="s">
        <v>33</v>
      </c>
      <c r="C2141" s="1" t="s">
        <v>51</v>
      </c>
      <c r="D2141" s="1">
        <v>2021</v>
      </c>
      <c r="E2141" s="1" t="s">
        <v>11</v>
      </c>
      <c r="F2141" s="1">
        <v>62.4</v>
      </c>
    </row>
    <row r="2142" spans="1:6" x14ac:dyDescent="0.3">
      <c r="A2142" s="1" t="s">
        <v>38</v>
      </c>
      <c r="B2142" s="1" t="s">
        <v>33</v>
      </c>
      <c r="C2142" s="1" t="s">
        <v>52</v>
      </c>
      <c r="D2142" s="1">
        <v>2021</v>
      </c>
      <c r="E2142" s="1" t="s">
        <v>11</v>
      </c>
      <c r="F2142" s="1">
        <v>105.2</v>
      </c>
    </row>
    <row r="2143" spans="1:6" x14ac:dyDescent="0.3">
      <c r="A2143" s="1" t="s">
        <v>38</v>
      </c>
      <c r="B2143" s="1" t="s">
        <v>33</v>
      </c>
      <c r="C2143" s="1" t="s">
        <v>53</v>
      </c>
      <c r="D2143" s="1">
        <v>2021</v>
      </c>
      <c r="E2143" s="1" t="s">
        <v>11</v>
      </c>
      <c r="F2143" s="1">
        <v>39.700000000000003</v>
      </c>
    </row>
    <row r="2144" spans="1:6" x14ac:dyDescent="0.3">
      <c r="A2144" s="1" t="s">
        <v>38</v>
      </c>
      <c r="B2144" s="1" t="s">
        <v>33</v>
      </c>
      <c r="C2144" s="1" t="s">
        <v>54</v>
      </c>
      <c r="D2144" s="1">
        <v>2021</v>
      </c>
      <c r="E2144" s="1" t="s">
        <v>11</v>
      </c>
      <c r="F2144" s="1">
        <v>18.600000000000001</v>
      </c>
    </row>
    <row r="2145" spans="1:6" x14ac:dyDescent="0.3">
      <c r="A2145" s="1" t="s">
        <v>38</v>
      </c>
      <c r="B2145" s="1" t="s">
        <v>33</v>
      </c>
      <c r="C2145" s="1" t="s">
        <v>55</v>
      </c>
      <c r="D2145" s="1">
        <v>2021</v>
      </c>
      <c r="E2145" s="1" t="s">
        <v>11</v>
      </c>
      <c r="F2145" s="1">
        <v>56.2</v>
      </c>
    </row>
    <row r="2146" spans="1:6" x14ac:dyDescent="0.3">
      <c r="A2146" s="1" t="s">
        <v>38</v>
      </c>
      <c r="B2146" s="1" t="s">
        <v>33</v>
      </c>
      <c r="C2146" s="1" t="s">
        <v>56</v>
      </c>
      <c r="D2146" s="1">
        <v>2021</v>
      </c>
      <c r="E2146" s="1" t="s">
        <v>11</v>
      </c>
      <c r="F2146" s="1">
        <v>8.5</v>
      </c>
    </row>
    <row r="2147" spans="1:6" x14ac:dyDescent="0.3">
      <c r="A2147" s="1" t="s">
        <v>38</v>
      </c>
      <c r="B2147" s="1" t="s">
        <v>33</v>
      </c>
      <c r="C2147" s="1" t="s">
        <v>57</v>
      </c>
      <c r="D2147" s="1">
        <v>2021</v>
      </c>
      <c r="E2147" s="1" t="s">
        <v>11</v>
      </c>
      <c r="F2147" s="1">
        <v>0.8</v>
      </c>
    </row>
    <row r="2148" spans="1:6" x14ac:dyDescent="0.3">
      <c r="A2148" s="1" t="s">
        <v>38</v>
      </c>
      <c r="B2148" s="1" t="s">
        <v>33</v>
      </c>
      <c r="C2148" s="1" t="s">
        <v>58</v>
      </c>
      <c r="D2148" s="1">
        <v>2021</v>
      </c>
      <c r="E2148" s="1" t="s">
        <v>11</v>
      </c>
      <c r="F2148" s="1">
        <v>1.5</v>
      </c>
    </row>
    <row r="2149" spans="1:6" x14ac:dyDescent="0.3">
      <c r="A2149" s="1" t="s">
        <v>38</v>
      </c>
      <c r="B2149" s="1" t="s">
        <v>34</v>
      </c>
      <c r="C2149" s="1" t="s">
        <v>40</v>
      </c>
      <c r="D2149" s="1">
        <v>2021</v>
      </c>
      <c r="E2149" s="1" t="s">
        <v>11</v>
      </c>
      <c r="F2149" s="1">
        <v>173.2</v>
      </c>
    </row>
    <row r="2150" spans="1:6" x14ac:dyDescent="0.3">
      <c r="A2150" s="1" t="s">
        <v>38</v>
      </c>
      <c r="B2150" s="1" t="s">
        <v>34</v>
      </c>
      <c r="C2150" s="1" t="s">
        <v>41</v>
      </c>
      <c r="D2150" s="1">
        <v>2021</v>
      </c>
      <c r="E2150" s="1" t="s">
        <v>11</v>
      </c>
      <c r="F2150" s="1">
        <v>35.1</v>
      </c>
    </row>
    <row r="2151" spans="1:6" x14ac:dyDescent="0.3">
      <c r="A2151" s="1" t="s">
        <v>38</v>
      </c>
      <c r="B2151" s="1" t="s">
        <v>34</v>
      </c>
      <c r="C2151" s="1" t="s">
        <v>42</v>
      </c>
      <c r="D2151" s="1">
        <v>2021</v>
      </c>
      <c r="E2151" s="1" t="s">
        <v>11</v>
      </c>
      <c r="F2151" s="1">
        <v>21</v>
      </c>
    </row>
    <row r="2152" spans="1:6" x14ac:dyDescent="0.3">
      <c r="A2152" s="1" t="s">
        <v>38</v>
      </c>
      <c r="B2152" s="1" t="s">
        <v>34</v>
      </c>
      <c r="C2152" s="1" t="s">
        <v>43</v>
      </c>
      <c r="D2152" s="1">
        <v>2021</v>
      </c>
      <c r="E2152" s="1" t="s">
        <v>11</v>
      </c>
      <c r="F2152" s="1">
        <v>30.1</v>
      </c>
    </row>
    <row r="2153" spans="1:6" x14ac:dyDescent="0.3">
      <c r="A2153" s="1" t="s">
        <v>38</v>
      </c>
      <c r="B2153" s="1" t="s">
        <v>34</v>
      </c>
      <c r="C2153" s="1" t="s">
        <v>44</v>
      </c>
      <c r="D2153" s="1">
        <v>2021</v>
      </c>
      <c r="E2153" s="1" t="s">
        <v>11</v>
      </c>
      <c r="F2153" s="1">
        <v>43.6</v>
      </c>
    </row>
    <row r="2154" spans="1:6" x14ac:dyDescent="0.3">
      <c r="A2154" s="1" t="s">
        <v>38</v>
      </c>
      <c r="B2154" s="1" t="s">
        <v>34</v>
      </c>
      <c r="C2154" s="1" t="s">
        <v>45</v>
      </c>
      <c r="D2154" s="1">
        <v>2021</v>
      </c>
      <c r="E2154" s="1" t="s">
        <v>11</v>
      </c>
      <c r="F2154" s="1">
        <v>16.5</v>
      </c>
    </row>
    <row r="2155" spans="1:6" x14ac:dyDescent="0.3">
      <c r="A2155" s="1" t="s">
        <v>38</v>
      </c>
      <c r="B2155" s="1" t="s">
        <v>34</v>
      </c>
      <c r="C2155" s="1" t="s">
        <v>46</v>
      </c>
      <c r="D2155" s="1">
        <v>2021</v>
      </c>
      <c r="E2155" s="1" t="s">
        <v>11</v>
      </c>
      <c r="F2155" s="1">
        <v>53.2</v>
      </c>
    </row>
    <row r="2156" spans="1:6" x14ac:dyDescent="0.3">
      <c r="A2156" s="1" t="s">
        <v>38</v>
      </c>
      <c r="B2156" s="1" t="s">
        <v>34</v>
      </c>
      <c r="C2156" s="1" t="s">
        <v>47</v>
      </c>
      <c r="D2156" s="1">
        <v>2021</v>
      </c>
      <c r="E2156" s="1" t="s">
        <v>11</v>
      </c>
      <c r="F2156" s="1">
        <v>36.200000000000003</v>
      </c>
    </row>
    <row r="2157" spans="1:6" x14ac:dyDescent="0.3">
      <c r="A2157" s="1" t="s">
        <v>38</v>
      </c>
      <c r="B2157" s="1" t="s">
        <v>34</v>
      </c>
      <c r="C2157" s="1" t="s">
        <v>48</v>
      </c>
      <c r="D2157" s="1">
        <v>2021</v>
      </c>
      <c r="E2157" s="1" t="s">
        <v>11</v>
      </c>
      <c r="F2157" s="1">
        <v>150.69999999999999</v>
      </c>
    </row>
    <row r="2158" spans="1:6" x14ac:dyDescent="0.3">
      <c r="A2158" s="1" t="s">
        <v>38</v>
      </c>
      <c r="B2158" s="1" t="s">
        <v>34</v>
      </c>
      <c r="C2158" s="1" t="s">
        <v>49</v>
      </c>
      <c r="D2158" s="1">
        <v>2021</v>
      </c>
      <c r="E2158" s="1" t="s">
        <v>11</v>
      </c>
      <c r="F2158" s="1">
        <v>111.6</v>
      </c>
    </row>
    <row r="2159" spans="1:6" x14ac:dyDescent="0.3">
      <c r="A2159" s="1" t="s">
        <v>38</v>
      </c>
      <c r="B2159" s="1" t="s">
        <v>34</v>
      </c>
      <c r="C2159" s="1" t="s">
        <v>50</v>
      </c>
      <c r="D2159" s="1">
        <v>2021</v>
      </c>
      <c r="E2159" s="1" t="s">
        <v>11</v>
      </c>
      <c r="F2159" s="1">
        <v>20.2</v>
      </c>
    </row>
    <row r="2160" spans="1:6" x14ac:dyDescent="0.3">
      <c r="A2160" s="1" t="s">
        <v>38</v>
      </c>
      <c r="B2160" s="1" t="s">
        <v>34</v>
      </c>
      <c r="C2160" s="1" t="s">
        <v>51</v>
      </c>
      <c r="D2160" s="1">
        <v>2021</v>
      </c>
      <c r="E2160" s="1" t="s">
        <v>11</v>
      </c>
      <c r="F2160" s="1">
        <v>53.4</v>
      </c>
    </row>
    <row r="2161" spans="1:6" x14ac:dyDescent="0.3">
      <c r="A2161" s="1" t="s">
        <v>38</v>
      </c>
      <c r="B2161" s="1" t="s">
        <v>34</v>
      </c>
      <c r="C2161" s="1" t="s">
        <v>52</v>
      </c>
      <c r="D2161" s="1">
        <v>2021</v>
      </c>
      <c r="E2161" s="1" t="s">
        <v>11</v>
      </c>
      <c r="F2161" s="1">
        <v>102.9</v>
      </c>
    </row>
    <row r="2162" spans="1:6" x14ac:dyDescent="0.3">
      <c r="A2162" s="1" t="s">
        <v>38</v>
      </c>
      <c r="B2162" s="1" t="s">
        <v>34</v>
      </c>
      <c r="C2162" s="1" t="s">
        <v>53</v>
      </c>
      <c r="D2162" s="1">
        <v>2021</v>
      </c>
      <c r="E2162" s="1" t="s">
        <v>11</v>
      </c>
      <c r="F2162" s="1">
        <v>28.4</v>
      </c>
    </row>
    <row r="2163" spans="1:6" x14ac:dyDescent="0.3">
      <c r="A2163" s="1" t="s">
        <v>38</v>
      </c>
      <c r="B2163" s="1" t="s">
        <v>34</v>
      </c>
      <c r="C2163" s="1" t="s">
        <v>54</v>
      </c>
      <c r="D2163" s="1">
        <v>2021</v>
      </c>
      <c r="E2163" s="1" t="s">
        <v>11</v>
      </c>
      <c r="F2163" s="1">
        <v>15.9</v>
      </c>
    </row>
    <row r="2164" spans="1:6" x14ac:dyDescent="0.3">
      <c r="A2164" s="1" t="s">
        <v>38</v>
      </c>
      <c r="B2164" s="1" t="s">
        <v>34</v>
      </c>
      <c r="C2164" s="1" t="s">
        <v>55</v>
      </c>
      <c r="D2164" s="1">
        <v>2021</v>
      </c>
      <c r="E2164" s="1" t="s">
        <v>11</v>
      </c>
      <c r="F2164" s="1">
        <v>45.9</v>
      </c>
    </row>
    <row r="2165" spans="1:6" x14ac:dyDescent="0.3">
      <c r="A2165" s="1" t="s">
        <v>38</v>
      </c>
      <c r="B2165" s="1" t="s">
        <v>34</v>
      </c>
      <c r="C2165" s="1" t="s">
        <v>56</v>
      </c>
      <c r="D2165" s="1">
        <v>2021</v>
      </c>
      <c r="E2165" s="1" t="s">
        <v>11</v>
      </c>
      <c r="F2165" s="1">
        <v>8.3000000000000007</v>
      </c>
    </row>
    <row r="2166" spans="1:6" x14ac:dyDescent="0.3">
      <c r="A2166" s="1" t="s">
        <v>38</v>
      </c>
      <c r="B2166" s="1" t="s">
        <v>34</v>
      </c>
      <c r="C2166" s="1" t="s">
        <v>57</v>
      </c>
      <c r="D2166" s="1">
        <v>2021</v>
      </c>
      <c r="E2166" s="1" t="s">
        <v>11</v>
      </c>
      <c r="F2166" s="1">
        <v>1.1000000000000001</v>
      </c>
    </row>
    <row r="2167" spans="1:6" x14ac:dyDescent="0.3">
      <c r="A2167" s="1" t="s">
        <v>38</v>
      </c>
      <c r="B2167" s="1" t="s">
        <v>34</v>
      </c>
      <c r="C2167" s="1" t="s">
        <v>58</v>
      </c>
      <c r="D2167" s="1">
        <v>2021</v>
      </c>
      <c r="E2167" s="1" t="s">
        <v>11</v>
      </c>
      <c r="F2167" s="1">
        <v>1.1000000000000001</v>
      </c>
    </row>
    <row r="2168" spans="1:6" x14ac:dyDescent="0.3">
      <c r="A2168" s="1" t="s">
        <v>39</v>
      </c>
      <c r="B2168" s="1" t="s">
        <v>5</v>
      </c>
      <c r="C2168" s="1" t="s">
        <v>40</v>
      </c>
      <c r="D2168" s="1">
        <v>2021</v>
      </c>
      <c r="E2168" s="1" t="s">
        <v>11</v>
      </c>
      <c r="F2168" s="1">
        <v>105.7</v>
      </c>
    </row>
    <row r="2169" spans="1:6" x14ac:dyDescent="0.3">
      <c r="A2169" s="1" t="s">
        <v>39</v>
      </c>
      <c r="B2169" s="1" t="s">
        <v>5</v>
      </c>
      <c r="C2169" s="1" t="s">
        <v>41</v>
      </c>
      <c r="D2169" s="1">
        <v>2021</v>
      </c>
      <c r="E2169" s="1" t="s">
        <v>11</v>
      </c>
      <c r="F2169" s="1">
        <v>11.2</v>
      </c>
    </row>
    <row r="2170" spans="1:6" x14ac:dyDescent="0.3">
      <c r="A2170" s="1" t="s">
        <v>39</v>
      </c>
      <c r="B2170" s="1" t="s">
        <v>5</v>
      </c>
      <c r="C2170" s="1" t="s">
        <v>42</v>
      </c>
      <c r="D2170" s="1">
        <v>2021</v>
      </c>
      <c r="E2170" s="1" t="s">
        <v>11</v>
      </c>
      <c r="F2170" s="1">
        <v>7.7</v>
      </c>
    </row>
    <row r="2171" spans="1:6" x14ac:dyDescent="0.3">
      <c r="A2171" s="1" t="s">
        <v>39</v>
      </c>
      <c r="B2171" s="1" t="s">
        <v>5</v>
      </c>
      <c r="C2171" s="1" t="s">
        <v>43</v>
      </c>
      <c r="D2171" s="1">
        <v>2021</v>
      </c>
      <c r="E2171" s="1" t="s">
        <v>11</v>
      </c>
      <c r="F2171" s="1">
        <v>9.6</v>
      </c>
    </row>
    <row r="2172" spans="1:6" x14ac:dyDescent="0.3">
      <c r="A2172" s="1" t="s">
        <v>39</v>
      </c>
      <c r="B2172" s="1" t="s">
        <v>5</v>
      </c>
      <c r="C2172" s="1" t="s">
        <v>44</v>
      </c>
      <c r="D2172" s="1">
        <v>2021</v>
      </c>
      <c r="E2172" s="1" t="s">
        <v>11</v>
      </c>
      <c r="F2172" s="1">
        <v>26.2</v>
      </c>
    </row>
    <row r="2173" spans="1:6" x14ac:dyDescent="0.3">
      <c r="A2173" s="1" t="s">
        <v>39</v>
      </c>
      <c r="B2173" s="1" t="s">
        <v>5</v>
      </c>
      <c r="C2173" s="1" t="s">
        <v>45</v>
      </c>
      <c r="D2173" s="1">
        <v>2021</v>
      </c>
      <c r="E2173" s="1" t="s">
        <v>11</v>
      </c>
      <c r="F2173" s="1">
        <v>3.9</v>
      </c>
    </row>
    <row r="2174" spans="1:6" x14ac:dyDescent="0.3">
      <c r="A2174" s="1" t="s">
        <v>39</v>
      </c>
      <c r="B2174" s="1" t="s">
        <v>5</v>
      </c>
      <c r="C2174" s="1" t="s">
        <v>46</v>
      </c>
      <c r="D2174" s="1">
        <v>2021</v>
      </c>
      <c r="E2174" s="1" t="s">
        <v>11</v>
      </c>
      <c r="F2174" s="1">
        <v>18.399999999999999</v>
      </c>
    </row>
    <row r="2175" spans="1:6" x14ac:dyDescent="0.3">
      <c r="A2175" s="1" t="s">
        <v>39</v>
      </c>
      <c r="B2175" s="1" t="s">
        <v>5</v>
      </c>
      <c r="C2175" s="1" t="s">
        <v>47</v>
      </c>
      <c r="D2175" s="1">
        <v>2021</v>
      </c>
      <c r="E2175" s="1" t="s">
        <v>11</v>
      </c>
      <c r="F2175" s="1">
        <v>19.399999999999999</v>
      </c>
    </row>
    <row r="2176" spans="1:6" x14ac:dyDescent="0.3">
      <c r="A2176" s="1" t="s">
        <v>39</v>
      </c>
      <c r="B2176" s="1" t="s">
        <v>5</v>
      </c>
      <c r="C2176" s="1" t="s">
        <v>48</v>
      </c>
      <c r="D2176" s="1">
        <v>2021</v>
      </c>
      <c r="E2176" s="1" t="s">
        <v>11</v>
      </c>
      <c r="F2176" s="1">
        <v>56.2</v>
      </c>
    </row>
    <row r="2177" spans="1:6" x14ac:dyDescent="0.3">
      <c r="A2177" s="1" t="s">
        <v>39</v>
      </c>
      <c r="B2177" s="1" t="s">
        <v>5</v>
      </c>
      <c r="C2177" s="1" t="s">
        <v>49</v>
      </c>
      <c r="D2177" s="1">
        <v>2021</v>
      </c>
      <c r="E2177" s="1" t="s">
        <v>11</v>
      </c>
      <c r="F2177" s="1">
        <v>42.7</v>
      </c>
    </row>
    <row r="2178" spans="1:6" x14ac:dyDescent="0.3">
      <c r="A2178" s="1" t="s">
        <v>39</v>
      </c>
      <c r="B2178" s="1" t="s">
        <v>5</v>
      </c>
      <c r="C2178" s="1" t="s">
        <v>50</v>
      </c>
      <c r="D2178" s="1">
        <v>2021</v>
      </c>
      <c r="E2178" s="1" t="s">
        <v>11</v>
      </c>
      <c r="F2178" s="1">
        <v>10.6</v>
      </c>
    </row>
    <row r="2179" spans="1:6" x14ac:dyDescent="0.3">
      <c r="A2179" s="1" t="s">
        <v>39</v>
      </c>
      <c r="B2179" s="1" t="s">
        <v>5</v>
      </c>
      <c r="C2179" s="1" t="s">
        <v>51</v>
      </c>
      <c r="D2179" s="1">
        <v>2021</v>
      </c>
      <c r="E2179" s="1" t="s">
        <v>11</v>
      </c>
      <c r="F2179" s="1">
        <v>14.6</v>
      </c>
    </row>
    <row r="2180" spans="1:6" x14ac:dyDescent="0.3">
      <c r="A2180" s="1" t="s">
        <v>39</v>
      </c>
      <c r="B2180" s="1" t="s">
        <v>5</v>
      </c>
      <c r="C2180" s="1" t="s">
        <v>52</v>
      </c>
      <c r="D2180" s="1">
        <v>2021</v>
      </c>
      <c r="E2180" s="1" t="s">
        <v>11</v>
      </c>
      <c r="F2180" s="1">
        <v>36.700000000000003</v>
      </c>
    </row>
    <row r="2181" spans="1:6" x14ac:dyDescent="0.3">
      <c r="A2181" s="1" t="s">
        <v>39</v>
      </c>
      <c r="B2181" s="1" t="s">
        <v>5</v>
      </c>
      <c r="C2181" s="1" t="s">
        <v>53</v>
      </c>
      <c r="D2181" s="1">
        <v>2021</v>
      </c>
      <c r="E2181" s="1" t="s">
        <v>11</v>
      </c>
      <c r="F2181" s="1">
        <v>11.7</v>
      </c>
    </row>
    <row r="2182" spans="1:6" x14ac:dyDescent="0.3">
      <c r="A2182" s="1" t="s">
        <v>39</v>
      </c>
      <c r="B2182" s="1" t="s">
        <v>5</v>
      </c>
      <c r="C2182" s="1" t="s">
        <v>54</v>
      </c>
      <c r="D2182" s="1">
        <v>2021</v>
      </c>
      <c r="E2182" s="1" t="s">
        <v>11</v>
      </c>
      <c r="F2182" s="1">
        <v>3.6</v>
      </c>
    </row>
    <row r="2183" spans="1:6" x14ac:dyDescent="0.3">
      <c r="A2183" s="1" t="s">
        <v>39</v>
      </c>
      <c r="B2183" s="1" t="s">
        <v>5</v>
      </c>
      <c r="C2183" s="1" t="s">
        <v>55</v>
      </c>
      <c r="D2183" s="1">
        <v>2021</v>
      </c>
      <c r="E2183" s="1" t="s">
        <v>11</v>
      </c>
      <c r="F2183" s="1">
        <v>13.9</v>
      </c>
    </row>
    <row r="2184" spans="1:6" x14ac:dyDescent="0.3">
      <c r="A2184" s="1" t="s">
        <v>39</v>
      </c>
      <c r="B2184" s="1" t="s">
        <v>5</v>
      </c>
      <c r="C2184" s="1" t="s">
        <v>56</v>
      </c>
      <c r="D2184" s="1">
        <v>2021</v>
      </c>
      <c r="E2184" s="1" t="s">
        <v>11</v>
      </c>
      <c r="F2184" s="1">
        <v>1.8</v>
      </c>
    </row>
    <row r="2185" spans="1:6" x14ac:dyDescent="0.3">
      <c r="A2185" s="1" t="s">
        <v>39</v>
      </c>
      <c r="B2185" s="1" t="s">
        <v>5</v>
      </c>
      <c r="C2185" s="1" t="s">
        <v>57</v>
      </c>
      <c r="D2185" s="1">
        <v>2021</v>
      </c>
      <c r="E2185" s="1" t="s">
        <v>11</v>
      </c>
      <c r="F2185" s="1">
        <v>0.7</v>
      </c>
    </row>
    <row r="2186" spans="1:6" x14ac:dyDescent="0.3">
      <c r="A2186" s="1" t="s">
        <v>39</v>
      </c>
      <c r="B2186" s="1" t="s">
        <v>5</v>
      </c>
      <c r="C2186" s="1" t="s">
        <v>58</v>
      </c>
      <c r="D2186" s="1">
        <v>2021</v>
      </c>
      <c r="E2186" s="1" t="s">
        <v>11</v>
      </c>
      <c r="F2186" s="1">
        <v>0.8</v>
      </c>
    </row>
    <row r="2187" spans="1:6" x14ac:dyDescent="0.3">
      <c r="A2187" s="1" t="s">
        <v>39</v>
      </c>
      <c r="B2187" s="1" t="s">
        <v>33</v>
      </c>
      <c r="C2187" s="1" t="s">
        <v>40</v>
      </c>
      <c r="D2187" s="1">
        <v>2021</v>
      </c>
      <c r="E2187" s="1" t="s">
        <v>11</v>
      </c>
      <c r="F2187" s="1">
        <v>46.3</v>
      </c>
    </row>
    <row r="2188" spans="1:6" x14ac:dyDescent="0.3">
      <c r="A2188" s="1" t="s">
        <v>39</v>
      </c>
      <c r="B2188" s="1" t="s">
        <v>33</v>
      </c>
      <c r="C2188" s="1" t="s">
        <v>41</v>
      </c>
      <c r="D2188" s="1">
        <v>2021</v>
      </c>
      <c r="E2188" s="1" t="s">
        <v>11</v>
      </c>
      <c r="F2188" s="1">
        <v>5.2</v>
      </c>
    </row>
    <row r="2189" spans="1:6" x14ac:dyDescent="0.3">
      <c r="A2189" s="1" t="s">
        <v>39</v>
      </c>
      <c r="B2189" s="1" t="s">
        <v>33</v>
      </c>
      <c r="C2189" s="1" t="s">
        <v>42</v>
      </c>
      <c r="D2189" s="1">
        <v>2021</v>
      </c>
      <c r="E2189" s="1" t="s">
        <v>11</v>
      </c>
      <c r="F2189" s="1">
        <v>4</v>
      </c>
    </row>
    <row r="2190" spans="1:6" x14ac:dyDescent="0.3">
      <c r="A2190" s="1" t="s">
        <v>39</v>
      </c>
      <c r="B2190" s="1" t="s">
        <v>33</v>
      </c>
      <c r="C2190" s="1" t="s">
        <v>43</v>
      </c>
      <c r="D2190" s="1">
        <v>2021</v>
      </c>
      <c r="E2190" s="1" t="s">
        <v>11</v>
      </c>
      <c r="F2190" s="1">
        <v>5.3</v>
      </c>
    </row>
    <row r="2191" spans="1:6" x14ac:dyDescent="0.3">
      <c r="A2191" s="1" t="s">
        <v>39</v>
      </c>
      <c r="B2191" s="1" t="s">
        <v>33</v>
      </c>
      <c r="C2191" s="1" t="s">
        <v>44</v>
      </c>
      <c r="D2191" s="1">
        <v>2021</v>
      </c>
      <c r="E2191" s="1" t="s">
        <v>11</v>
      </c>
      <c r="F2191" s="1">
        <v>13.2</v>
      </c>
    </row>
    <row r="2192" spans="1:6" x14ac:dyDescent="0.3">
      <c r="A2192" s="1" t="s">
        <v>39</v>
      </c>
      <c r="B2192" s="1" t="s">
        <v>33</v>
      </c>
      <c r="C2192" s="1" t="s">
        <v>45</v>
      </c>
      <c r="D2192" s="1">
        <v>2021</v>
      </c>
      <c r="E2192" s="1" t="s">
        <v>11</v>
      </c>
      <c r="F2192" s="1">
        <v>1.7</v>
      </c>
    </row>
    <row r="2193" spans="1:6" x14ac:dyDescent="0.3">
      <c r="A2193" s="1" t="s">
        <v>39</v>
      </c>
      <c r="B2193" s="1" t="s">
        <v>33</v>
      </c>
      <c r="C2193" s="1" t="s">
        <v>46</v>
      </c>
      <c r="D2193" s="1">
        <v>2021</v>
      </c>
      <c r="E2193" s="1" t="s">
        <v>11</v>
      </c>
      <c r="F2193" s="1">
        <v>6.4</v>
      </c>
    </row>
    <row r="2194" spans="1:6" x14ac:dyDescent="0.3">
      <c r="A2194" s="1" t="s">
        <v>39</v>
      </c>
      <c r="B2194" s="1" t="s">
        <v>33</v>
      </c>
      <c r="C2194" s="1" t="s">
        <v>47</v>
      </c>
      <c r="D2194" s="1">
        <v>2021</v>
      </c>
      <c r="E2194" s="1" t="s">
        <v>11</v>
      </c>
      <c r="F2194" s="1">
        <v>8</v>
      </c>
    </row>
    <row r="2195" spans="1:6" x14ac:dyDescent="0.3">
      <c r="A2195" s="1" t="s">
        <v>39</v>
      </c>
      <c r="B2195" s="1" t="s">
        <v>33</v>
      </c>
      <c r="C2195" s="1" t="s">
        <v>48</v>
      </c>
      <c r="D2195" s="1">
        <v>2021</v>
      </c>
      <c r="E2195" s="1" t="s">
        <v>11</v>
      </c>
      <c r="F2195" s="1">
        <v>28.8</v>
      </c>
    </row>
    <row r="2196" spans="1:6" x14ac:dyDescent="0.3">
      <c r="A2196" s="1" t="s">
        <v>39</v>
      </c>
      <c r="B2196" s="1" t="s">
        <v>33</v>
      </c>
      <c r="C2196" s="1" t="s">
        <v>49</v>
      </c>
      <c r="D2196" s="1">
        <v>2021</v>
      </c>
      <c r="E2196" s="1" t="s">
        <v>11</v>
      </c>
      <c r="F2196" s="1">
        <v>19.2</v>
      </c>
    </row>
    <row r="2197" spans="1:6" x14ac:dyDescent="0.3">
      <c r="A2197" s="1" t="s">
        <v>39</v>
      </c>
      <c r="B2197" s="1" t="s">
        <v>33</v>
      </c>
      <c r="C2197" s="1" t="s">
        <v>50</v>
      </c>
      <c r="D2197" s="1">
        <v>2021</v>
      </c>
      <c r="E2197" s="1" t="s">
        <v>11</v>
      </c>
      <c r="F2197" s="1">
        <v>4.3</v>
      </c>
    </row>
    <row r="2198" spans="1:6" x14ac:dyDescent="0.3">
      <c r="A2198" s="1" t="s">
        <v>39</v>
      </c>
      <c r="B2198" s="1" t="s">
        <v>33</v>
      </c>
      <c r="C2198" s="1" t="s">
        <v>51</v>
      </c>
      <c r="D2198" s="1">
        <v>2021</v>
      </c>
      <c r="E2198" s="1" t="s">
        <v>11</v>
      </c>
      <c r="F2198" s="1">
        <v>6.5</v>
      </c>
    </row>
    <row r="2199" spans="1:6" x14ac:dyDescent="0.3">
      <c r="A2199" s="1" t="s">
        <v>39</v>
      </c>
      <c r="B2199" s="1" t="s">
        <v>33</v>
      </c>
      <c r="C2199" s="1" t="s">
        <v>52</v>
      </c>
      <c r="D2199" s="1">
        <v>2021</v>
      </c>
      <c r="E2199" s="1" t="s">
        <v>11</v>
      </c>
      <c r="F2199" s="1">
        <v>17.100000000000001</v>
      </c>
    </row>
    <row r="2200" spans="1:6" x14ac:dyDescent="0.3">
      <c r="A2200" s="1" t="s">
        <v>39</v>
      </c>
      <c r="B2200" s="1" t="s">
        <v>33</v>
      </c>
      <c r="C2200" s="1" t="s">
        <v>53</v>
      </c>
      <c r="D2200" s="1">
        <v>2021</v>
      </c>
      <c r="E2200" s="1" t="s">
        <v>11</v>
      </c>
      <c r="F2200" s="1">
        <v>5.6</v>
      </c>
    </row>
    <row r="2201" spans="1:6" x14ac:dyDescent="0.3">
      <c r="A2201" s="1" t="s">
        <v>39</v>
      </c>
      <c r="B2201" s="1" t="s">
        <v>33</v>
      </c>
      <c r="C2201" s="1" t="s">
        <v>54</v>
      </c>
      <c r="D2201" s="1">
        <v>2021</v>
      </c>
      <c r="E2201" s="1" t="s">
        <v>11</v>
      </c>
      <c r="F2201" s="1">
        <v>2.1</v>
      </c>
    </row>
    <row r="2202" spans="1:6" x14ac:dyDescent="0.3">
      <c r="A2202" s="1" t="s">
        <v>39</v>
      </c>
      <c r="B2202" s="1" t="s">
        <v>33</v>
      </c>
      <c r="C2202" s="1" t="s">
        <v>55</v>
      </c>
      <c r="D2202" s="1">
        <v>2021</v>
      </c>
      <c r="E2202" s="1" t="s">
        <v>11</v>
      </c>
      <c r="F2202" s="1">
        <v>7.9</v>
      </c>
    </row>
    <row r="2203" spans="1:6" x14ac:dyDescent="0.3">
      <c r="A2203" s="1" t="s">
        <v>39</v>
      </c>
      <c r="B2203" s="1" t="s">
        <v>33</v>
      </c>
      <c r="C2203" s="1" t="s">
        <v>56</v>
      </c>
      <c r="D2203" s="1">
        <v>2021</v>
      </c>
      <c r="E2203" s="1" t="s">
        <v>11</v>
      </c>
      <c r="F2203" s="1">
        <v>0.8</v>
      </c>
    </row>
    <row r="2204" spans="1:6" x14ac:dyDescent="0.3">
      <c r="A2204" s="1" t="s">
        <v>39</v>
      </c>
      <c r="B2204" s="1" t="s">
        <v>33</v>
      </c>
      <c r="C2204" s="1" t="s">
        <v>57</v>
      </c>
      <c r="D2204" s="1">
        <v>2021</v>
      </c>
      <c r="E2204" s="1" t="s">
        <v>11</v>
      </c>
      <c r="F2204" s="1">
        <v>0.1</v>
      </c>
    </row>
    <row r="2205" spans="1:6" x14ac:dyDescent="0.3">
      <c r="A2205" s="1" t="s">
        <v>39</v>
      </c>
      <c r="B2205" s="1" t="s">
        <v>33</v>
      </c>
      <c r="C2205" s="1" t="s">
        <v>58</v>
      </c>
      <c r="D2205" s="1">
        <v>2021</v>
      </c>
      <c r="E2205" s="1" t="s">
        <v>11</v>
      </c>
      <c r="F2205" s="1">
        <v>0.4</v>
      </c>
    </row>
    <row r="2206" spans="1:6" x14ac:dyDescent="0.3">
      <c r="A2206" s="1" t="s">
        <v>39</v>
      </c>
      <c r="B2206" s="1" t="s">
        <v>34</v>
      </c>
      <c r="C2206" s="1" t="s">
        <v>40</v>
      </c>
      <c r="D2206" s="1">
        <v>2021</v>
      </c>
      <c r="E2206" s="1" t="s">
        <v>11</v>
      </c>
      <c r="F2206" s="1">
        <v>59.3</v>
      </c>
    </row>
    <row r="2207" spans="1:6" x14ac:dyDescent="0.3">
      <c r="A2207" s="1" t="s">
        <v>39</v>
      </c>
      <c r="B2207" s="1" t="s">
        <v>34</v>
      </c>
      <c r="C2207" s="1" t="s">
        <v>41</v>
      </c>
      <c r="D2207" s="1">
        <v>2021</v>
      </c>
      <c r="E2207" s="1" t="s">
        <v>11</v>
      </c>
      <c r="F2207" s="1">
        <v>5.9</v>
      </c>
    </row>
    <row r="2208" spans="1:6" x14ac:dyDescent="0.3">
      <c r="A2208" s="1" t="s">
        <v>39</v>
      </c>
      <c r="B2208" s="1" t="s">
        <v>34</v>
      </c>
      <c r="C2208" s="1" t="s">
        <v>42</v>
      </c>
      <c r="D2208" s="1">
        <v>2021</v>
      </c>
      <c r="E2208" s="1" t="s">
        <v>11</v>
      </c>
      <c r="F2208" s="1">
        <v>3.7</v>
      </c>
    </row>
    <row r="2209" spans="1:6" x14ac:dyDescent="0.3">
      <c r="A2209" s="1" t="s">
        <v>39</v>
      </c>
      <c r="B2209" s="1" t="s">
        <v>34</v>
      </c>
      <c r="C2209" s="1" t="s">
        <v>43</v>
      </c>
      <c r="D2209" s="1">
        <v>2021</v>
      </c>
      <c r="E2209" s="1" t="s">
        <v>11</v>
      </c>
      <c r="F2209" s="1">
        <v>4.3</v>
      </c>
    </row>
    <row r="2210" spans="1:6" x14ac:dyDescent="0.3">
      <c r="A2210" s="1" t="s">
        <v>39</v>
      </c>
      <c r="B2210" s="1" t="s">
        <v>34</v>
      </c>
      <c r="C2210" s="1" t="s">
        <v>44</v>
      </c>
      <c r="D2210" s="1">
        <v>2021</v>
      </c>
      <c r="E2210" s="1" t="s">
        <v>11</v>
      </c>
      <c r="F2210" s="1">
        <v>13</v>
      </c>
    </row>
    <row r="2211" spans="1:6" x14ac:dyDescent="0.3">
      <c r="A2211" s="1" t="s">
        <v>39</v>
      </c>
      <c r="B2211" s="1" t="s">
        <v>34</v>
      </c>
      <c r="C2211" s="1" t="s">
        <v>45</v>
      </c>
      <c r="D2211" s="1">
        <v>2021</v>
      </c>
      <c r="E2211" s="1" t="s">
        <v>11</v>
      </c>
      <c r="F2211" s="1">
        <v>2.1</v>
      </c>
    </row>
    <row r="2212" spans="1:6" x14ac:dyDescent="0.3">
      <c r="A2212" s="1" t="s">
        <v>39</v>
      </c>
      <c r="B2212" s="1" t="s">
        <v>34</v>
      </c>
      <c r="C2212" s="1" t="s">
        <v>46</v>
      </c>
      <c r="D2212" s="1">
        <v>2021</v>
      </c>
      <c r="E2212" s="1" t="s">
        <v>11</v>
      </c>
      <c r="F2212" s="1">
        <v>12.1</v>
      </c>
    </row>
    <row r="2213" spans="1:6" x14ac:dyDescent="0.3">
      <c r="A2213" s="1" t="s">
        <v>39</v>
      </c>
      <c r="B2213" s="1" t="s">
        <v>34</v>
      </c>
      <c r="C2213" s="1" t="s">
        <v>47</v>
      </c>
      <c r="D2213" s="1">
        <v>2021</v>
      </c>
      <c r="E2213" s="1" t="s">
        <v>11</v>
      </c>
      <c r="F2213" s="1">
        <v>11.4</v>
      </c>
    </row>
    <row r="2214" spans="1:6" x14ac:dyDescent="0.3">
      <c r="A2214" s="1" t="s">
        <v>39</v>
      </c>
      <c r="B2214" s="1" t="s">
        <v>34</v>
      </c>
      <c r="C2214" s="1" t="s">
        <v>48</v>
      </c>
      <c r="D2214" s="1">
        <v>2021</v>
      </c>
      <c r="E2214" s="1" t="s">
        <v>11</v>
      </c>
      <c r="F2214" s="1">
        <v>27.4</v>
      </c>
    </row>
    <row r="2215" spans="1:6" x14ac:dyDescent="0.3">
      <c r="A2215" s="1" t="s">
        <v>39</v>
      </c>
      <c r="B2215" s="1" t="s">
        <v>34</v>
      </c>
      <c r="C2215" s="1" t="s">
        <v>49</v>
      </c>
      <c r="D2215" s="1">
        <v>2021</v>
      </c>
      <c r="E2215" s="1" t="s">
        <v>11</v>
      </c>
      <c r="F2215" s="1">
        <v>23.5</v>
      </c>
    </row>
    <row r="2216" spans="1:6" x14ac:dyDescent="0.3">
      <c r="A2216" s="1" t="s">
        <v>39</v>
      </c>
      <c r="B2216" s="1" t="s">
        <v>34</v>
      </c>
      <c r="C2216" s="1" t="s">
        <v>50</v>
      </c>
      <c r="D2216" s="1">
        <v>2021</v>
      </c>
      <c r="E2216" s="1" t="s">
        <v>11</v>
      </c>
      <c r="F2216" s="1">
        <v>6.3</v>
      </c>
    </row>
    <row r="2217" spans="1:6" x14ac:dyDescent="0.3">
      <c r="A2217" s="1" t="s">
        <v>39</v>
      </c>
      <c r="B2217" s="1" t="s">
        <v>34</v>
      </c>
      <c r="C2217" s="1" t="s">
        <v>51</v>
      </c>
      <c r="D2217" s="1">
        <v>2021</v>
      </c>
      <c r="E2217" s="1" t="s">
        <v>11</v>
      </c>
      <c r="F2217" s="1">
        <v>8.1999999999999993</v>
      </c>
    </row>
    <row r="2218" spans="1:6" x14ac:dyDescent="0.3">
      <c r="A2218" s="1" t="s">
        <v>39</v>
      </c>
      <c r="B2218" s="1" t="s">
        <v>34</v>
      </c>
      <c r="C2218" s="1" t="s">
        <v>52</v>
      </c>
      <c r="D2218" s="1">
        <v>2021</v>
      </c>
      <c r="E2218" s="1" t="s">
        <v>11</v>
      </c>
      <c r="F2218" s="1">
        <v>19.600000000000001</v>
      </c>
    </row>
    <row r="2219" spans="1:6" x14ac:dyDescent="0.3">
      <c r="A2219" s="1" t="s">
        <v>39</v>
      </c>
      <c r="B2219" s="1" t="s">
        <v>34</v>
      </c>
      <c r="C2219" s="1" t="s">
        <v>53</v>
      </c>
      <c r="D2219" s="1">
        <v>2021</v>
      </c>
      <c r="E2219" s="1" t="s">
        <v>11</v>
      </c>
      <c r="F2219" s="1">
        <v>6.1</v>
      </c>
    </row>
    <row r="2220" spans="1:6" x14ac:dyDescent="0.3">
      <c r="A2220" s="1" t="s">
        <v>39</v>
      </c>
      <c r="B2220" s="1" t="s">
        <v>34</v>
      </c>
      <c r="C2220" s="1" t="s">
        <v>54</v>
      </c>
      <c r="D2220" s="1">
        <v>2021</v>
      </c>
      <c r="E2220" s="1" t="s">
        <v>11</v>
      </c>
      <c r="F2220" s="1">
        <v>1.5</v>
      </c>
    </row>
    <row r="2221" spans="1:6" x14ac:dyDescent="0.3">
      <c r="A2221" s="1" t="s">
        <v>39</v>
      </c>
      <c r="B2221" s="1" t="s">
        <v>34</v>
      </c>
      <c r="C2221" s="1" t="s">
        <v>55</v>
      </c>
      <c r="D2221" s="1">
        <v>2021</v>
      </c>
      <c r="E2221" s="1" t="s">
        <v>11</v>
      </c>
      <c r="F2221" s="1">
        <v>6</v>
      </c>
    </row>
    <row r="2222" spans="1:6" x14ac:dyDescent="0.3">
      <c r="A2222" s="1" t="s">
        <v>39</v>
      </c>
      <c r="B2222" s="1" t="s">
        <v>34</v>
      </c>
      <c r="C2222" s="1" t="s">
        <v>56</v>
      </c>
      <c r="D2222" s="1">
        <v>2021</v>
      </c>
      <c r="E2222" s="1" t="s">
        <v>11</v>
      </c>
      <c r="F2222" s="1">
        <v>1</v>
      </c>
    </row>
    <row r="2223" spans="1:6" x14ac:dyDescent="0.3">
      <c r="A2223" s="1" t="s">
        <v>39</v>
      </c>
      <c r="B2223" s="1" t="s">
        <v>34</v>
      </c>
      <c r="C2223" s="1" t="s">
        <v>57</v>
      </c>
      <c r="D2223" s="1">
        <v>2021</v>
      </c>
      <c r="E2223" s="1" t="s">
        <v>11</v>
      </c>
      <c r="F2223" s="1">
        <v>0.6</v>
      </c>
    </row>
    <row r="2224" spans="1:6" x14ac:dyDescent="0.3">
      <c r="A2224" s="1" t="s">
        <v>39</v>
      </c>
      <c r="B2224" s="1" t="s">
        <v>34</v>
      </c>
      <c r="C2224" s="1" t="s">
        <v>58</v>
      </c>
      <c r="D2224" s="1">
        <v>2021</v>
      </c>
      <c r="E2224" s="1" t="s">
        <v>11</v>
      </c>
      <c r="F2224" s="1">
        <v>0.4</v>
      </c>
    </row>
    <row r="2225" spans="1:6" x14ac:dyDescent="0.3">
      <c r="A2225" s="1" t="s">
        <v>37</v>
      </c>
      <c r="B2225" s="1" t="s">
        <v>5</v>
      </c>
      <c r="C2225" s="1" t="s">
        <v>40</v>
      </c>
      <c r="D2225" s="1">
        <v>2020</v>
      </c>
      <c r="E2225" s="1" t="s">
        <v>11</v>
      </c>
      <c r="F2225" s="1">
        <v>413.5</v>
      </c>
    </row>
    <row r="2226" spans="1:6" x14ac:dyDescent="0.3">
      <c r="A2226" s="1" t="s">
        <v>37</v>
      </c>
      <c r="B2226" s="1" t="s">
        <v>5</v>
      </c>
      <c r="C2226" s="1" t="s">
        <v>41</v>
      </c>
      <c r="D2226" s="1">
        <v>2020</v>
      </c>
      <c r="E2226" s="1" t="s">
        <v>11</v>
      </c>
      <c r="F2226" s="1">
        <v>91.7</v>
      </c>
    </row>
    <row r="2227" spans="1:6" x14ac:dyDescent="0.3">
      <c r="A2227" s="1" t="s">
        <v>37</v>
      </c>
      <c r="B2227" s="1" t="s">
        <v>5</v>
      </c>
      <c r="C2227" s="1" t="s">
        <v>42</v>
      </c>
      <c r="D2227" s="1">
        <v>2020</v>
      </c>
      <c r="E2227" s="1" t="s">
        <v>11</v>
      </c>
      <c r="F2227" s="1">
        <v>51.2</v>
      </c>
    </row>
    <row r="2228" spans="1:6" x14ac:dyDescent="0.3">
      <c r="A2228" s="1" t="s">
        <v>37</v>
      </c>
      <c r="B2228" s="1" t="s">
        <v>5</v>
      </c>
      <c r="C2228" s="1" t="s">
        <v>43</v>
      </c>
      <c r="D2228" s="1">
        <v>2020</v>
      </c>
      <c r="E2228" s="1" t="s">
        <v>11</v>
      </c>
      <c r="F2228" s="1">
        <v>70.7</v>
      </c>
    </row>
    <row r="2229" spans="1:6" x14ac:dyDescent="0.3">
      <c r="A2229" s="1" t="s">
        <v>37</v>
      </c>
      <c r="B2229" s="1" t="s">
        <v>5</v>
      </c>
      <c r="C2229" s="1" t="s">
        <v>44</v>
      </c>
      <c r="D2229" s="1">
        <v>2020</v>
      </c>
      <c r="E2229" s="1" t="s">
        <v>11</v>
      </c>
      <c r="F2229" s="1">
        <v>103</v>
      </c>
    </row>
    <row r="2230" spans="1:6" x14ac:dyDescent="0.3">
      <c r="A2230" s="1" t="s">
        <v>37</v>
      </c>
      <c r="B2230" s="1" t="s">
        <v>5</v>
      </c>
      <c r="C2230" s="1" t="s">
        <v>45</v>
      </c>
      <c r="D2230" s="1">
        <v>2020</v>
      </c>
      <c r="E2230" s="1" t="s">
        <v>11</v>
      </c>
      <c r="F2230" s="1">
        <v>37.5</v>
      </c>
    </row>
    <row r="2231" spans="1:6" x14ac:dyDescent="0.3">
      <c r="A2231" s="1" t="s">
        <v>37</v>
      </c>
      <c r="B2231" s="1" t="s">
        <v>5</v>
      </c>
      <c r="C2231" s="1" t="s">
        <v>46</v>
      </c>
      <c r="D2231" s="1">
        <v>2020</v>
      </c>
      <c r="E2231" s="1" t="s">
        <v>11</v>
      </c>
      <c r="F2231" s="1">
        <v>127.7</v>
      </c>
    </row>
    <row r="2232" spans="1:6" x14ac:dyDescent="0.3">
      <c r="A2232" s="1" t="s">
        <v>37</v>
      </c>
      <c r="B2232" s="1" t="s">
        <v>5</v>
      </c>
      <c r="C2232" s="1" t="s">
        <v>47</v>
      </c>
      <c r="D2232" s="1">
        <v>2020</v>
      </c>
      <c r="E2232" s="1" t="s">
        <v>11</v>
      </c>
      <c r="F2232" s="1">
        <v>99.9</v>
      </c>
    </row>
    <row r="2233" spans="1:6" x14ac:dyDescent="0.3">
      <c r="A2233" s="1" t="s">
        <v>37</v>
      </c>
      <c r="B2233" s="1" t="s">
        <v>5</v>
      </c>
      <c r="C2233" s="1" t="s">
        <v>48</v>
      </c>
      <c r="D2233" s="1">
        <v>2020</v>
      </c>
      <c r="E2233" s="1" t="s">
        <v>11</v>
      </c>
      <c r="F2233" s="1">
        <v>388.9</v>
      </c>
    </row>
    <row r="2234" spans="1:6" x14ac:dyDescent="0.3">
      <c r="A2234" s="1" t="s">
        <v>37</v>
      </c>
      <c r="B2234" s="1" t="s">
        <v>5</v>
      </c>
      <c r="C2234" s="1" t="s">
        <v>49</v>
      </c>
      <c r="D2234" s="1">
        <v>2020</v>
      </c>
      <c r="E2234" s="1" t="s">
        <v>11</v>
      </c>
      <c r="F2234" s="1">
        <v>267.89999999999998</v>
      </c>
    </row>
    <row r="2235" spans="1:6" x14ac:dyDescent="0.3">
      <c r="A2235" s="1" t="s">
        <v>37</v>
      </c>
      <c r="B2235" s="1" t="s">
        <v>5</v>
      </c>
      <c r="C2235" s="1" t="s">
        <v>50</v>
      </c>
      <c r="D2235" s="1">
        <v>2020</v>
      </c>
      <c r="E2235" s="1" t="s">
        <v>11</v>
      </c>
      <c r="F2235" s="1">
        <v>58.3</v>
      </c>
    </row>
    <row r="2236" spans="1:6" x14ac:dyDescent="0.3">
      <c r="A2236" s="1" t="s">
        <v>37</v>
      </c>
      <c r="B2236" s="1" t="s">
        <v>5</v>
      </c>
      <c r="C2236" s="1" t="s">
        <v>51</v>
      </c>
      <c r="D2236" s="1">
        <v>2020</v>
      </c>
      <c r="E2236" s="1" t="s">
        <v>11</v>
      </c>
      <c r="F2236" s="1">
        <v>129.19999999999999</v>
      </c>
    </row>
    <row r="2237" spans="1:6" x14ac:dyDescent="0.3">
      <c r="A2237" s="1" t="s">
        <v>37</v>
      </c>
      <c r="B2237" s="1" t="s">
        <v>5</v>
      </c>
      <c r="C2237" s="1" t="s">
        <v>52</v>
      </c>
      <c r="D2237" s="1">
        <v>2020</v>
      </c>
      <c r="E2237" s="1" t="s">
        <v>11</v>
      </c>
      <c r="F2237" s="1">
        <v>243.7</v>
      </c>
    </row>
    <row r="2238" spans="1:6" x14ac:dyDescent="0.3">
      <c r="A2238" s="1" t="s">
        <v>37</v>
      </c>
      <c r="B2238" s="1" t="s">
        <v>5</v>
      </c>
      <c r="C2238" s="1" t="s">
        <v>53</v>
      </c>
      <c r="D2238" s="1">
        <v>2020</v>
      </c>
      <c r="E2238" s="1" t="s">
        <v>11</v>
      </c>
      <c r="F2238" s="1">
        <v>81.7</v>
      </c>
    </row>
    <row r="2239" spans="1:6" x14ac:dyDescent="0.3">
      <c r="A2239" s="1" t="s">
        <v>37</v>
      </c>
      <c r="B2239" s="1" t="s">
        <v>5</v>
      </c>
      <c r="C2239" s="1" t="s">
        <v>54</v>
      </c>
      <c r="D2239" s="1">
        <v>2020</v>
      </c>
      <c r="E2239" s="1" t="s">
        <v>11</v>
      </c>
      <c r="F2239" s="1">
        <v>36.9</v>
      </c>
    </row>
    <row r="2240" spans="1:6" x14ac:dyDescent="0.3">
      <c r="A2240" s="1" t="s">
        <v>37</v>
      </c>
      <c r="B2240" s="1" t="s">
        <v>5</v>
      </c>
      <c r="C2240" s="1" t="s">
        <v>55</v>
      </c>
      <c r="D2240" s="1">
        <v>2020</v>
      </c>
      <c r="E2240" s="1" t="s">
        <v>11</v>
      </c>
      <c r="F2240" s="1">
        <v>114.7</v>
      </c>
    </row>
    <row r="2241" spans="1:6" x14ac:dyDescent="0.3">
      <c r="A2241" s="1" t="s">
        <v>37</v>
      </c>
      <c r="B2241" s="1" t="s">
        <v>5</v>
      </c>
      <c r="C2241" s="1" t="s">
        <v>56</v>
      </c>
      <c r="D2241" s="1">
        <v>2020</v>
      </c>
      <c r="E2241" s="1" t="s">
        <v>11</v>
      </c>
      <c r="F2241" s="1">
        <v>18.100000000000001</v>
      </c>
    </row>
    <row r="2242" spans="1:6" x14ac:dyDescent="0.3">
      <c r="A2242" s="1" t="s">
        <v>37</v>
      </c>
      <c r="B2242" s="1" t="s">
        <v>5</v>
      </c>
      <c r="C2242" s="1" t="s">
        <v>57</v>
      </c>
      <c r="D2242" s="1">
        <v>2020</v>
      </c>
      <c r="E2242" s="1" t="s">
        <v>11</v>
      </c>
      <c r="F2242" s="1">
        <v>2.8</v>
      </c>
    </row>
    <row r="2243" spans="1:6" x14ac:dyDescent="0.3">
      <c r="A2243" s="1" t="s">
        <v>37</v>
      </c>
      <c r="B2243" s="1" t="s">
        <v>5</v>
      </c>
      <c r="C2243" s="1" t="s">
        <v>58</v>
      </c>
      <c r="D2243" s="1">
        <v>2020</v>
      </c>
      <c r="E2243" s="1" t="s">
        <v>11</v>
      </c>
      <c r="F2243" s="1">
        <v>3.8</v>
      </c>
    </row>
    <row r="2244" spans="1:6" x14ac:dyDescent="0.3">
      <c r="A2244" s="1" t="s">
        <v>37</v>
      </c>
      <c r="B2244" s="1" t="s">
        <v>33</v>
      </c>
      <c r="C2244" s="1" t="s">
        <v>40</v>
      </c>
      <c r="D2244" s="1">
        <v>2020</v>
      </c>
      <c r="E2244" s="1" t="s">
        <v>11</v>
      </c>
      <c r="F2244" s="1">
        <v>216</v>
      </c>
    </row>
    <row r="2245" spans="1:6" x14ac:dyDescent="0.3">
      <c r="A2245" s="1" t="s">
        <v>37</v>
      </c>
      <c r="B2245" s="1" t="s">
        <v>33</v>
      </c>
      <c r="C2245" s="1" t="s">
        <v>41</v>
      </c>
      <c r="D2245" s="1">
        <v>2020</v>
      </c>
      <c r="E2245" s="1" t="s">
        <v>11</v>
      </c>
      <c r="F2245" s="1">
        <v>54</v>
      </c>
    </row>
    <row r="2246" spans="1:6" x14ac:dyDescent="0.3">
      <c r="A2246" s="1" t="s">
        <v>37</v>
      </c>
      <c r="B2246" s="1" t="s">
        <v>33</v>
      </c>
      <c r="C2246" s="1" t="s">
        <v>42</v>
      </c>
      <c r="D2246" s="1">
        <v>2020</v>
      </c>
      <c r="E2246" s="1" t="s">
        <v>11</v>
      </c>
      <c r="F2246" s="1">
        <v>24.9</v>
      </c>
    </row>
    <row r="2247" spans="1:6" x14ac:dyDescent="0.3">
      <c r="A2247" s="1" t="s">
        <v>37</v>
      </c>
      <c r="B2247" s="1" t="s">
        <v>33</v>
      </c>
      <c r="C2247" s="1" t="s">
        <v>43</v>
      </c>
      <c r="D2247" s="1">
        <v>2020</v>
      </c>
      <c r="E2247" s="1" t="s">
        <v>11</v>
      </c>
      <c r="F2247" s="1">
        <v>37.4</v>
      </c>
    </row>
    <row r="2248" spans="1:6" x14ac:dyDescent="0.3">
      <c r="A2248" s="1" t="s">
        <v>37</v>
      </c>
      <c r="B2248" s="1" t="s">
        <v>33</v>
      </c>
      <c r="C2248" s="1" t="s">
        <v>44</v>
      </c>
      <c r="D2248" s="1">
        <v>2020</v>
      </c>
      <c r="E2248" s="1" t="s">
        <v>11</v>
      </c>
      <c r="F2248" s="1">
        <v>55.1</v>
      </c>
    </row>
    <row r="2249" spans="1:6" x14ac:dyDescent="0.3">
      <c r="A2249" s="1" t="s">
        <v>37</v>
      </c>
      <c r="B2249" s="1" t="s">
        <v>33</v>
      </c>
      <c r="C2249" s="1" t="s">
        <v>45</v>
      </c>
      <c r="D2249" s="1">
        <v>2020</v>
      </c>
      <c r="E2249" s="1" t="s">
        <v>11</v>
      </c>
      <c r="F2249" s="1">
        <v>20.7</v>
      </c>
    </row>
    <row r="2250" spans="1:6" x14ac:dyDescent="0.3">
      <c r="A2250" s="1" t="s">
        <v>37</v>
      </c>
      <c r="B2250" s="1" t="s">
        <v>33</v>
      </c>
      <c r="C2250" s="1" t="s">
        <v>46</v>
      </c>
      <c r="D2250" s="1">
        <v>2020</v>
      </c>
      <c r="E2250" s="1" t="s">
        <v>11</v>
      </c>
      <c r="F2250" s="1">
        <v>71.5</v>
      </c>
    </row>
    <row r="2251" spans="1:6" x14ac:dyDescent="0.3">
      <c r="A2251" s="1" t="s">
        <v>37</v>
      </c>
      <c r="B2251" s="1" t="s">
        <v>33</v>
      </c>
      <c r="C2251" s="1" t="s">
        <v>47</v>
      </c>
      <c r="D2251" s="1">
        <v>2020</v>
      </c>
      <c r="E2251" s="1" t="s">
        <v>11</v>
      </c>
      <c r="F2251" s="1">
        <v>55.2</v>
      </c>
    </row>
    <row r="2252" spans="1:6" x14ac:dyDescent="0.3">
      <c r="A2252" s="1" t="s">
        <v>37</v>
      </c>
      <c r="B2252" s="1" t="s">
        <v>33</v>
      </c>
      <c r="C2252" s="1" t="s">
        <v>48</v>
      </c>
      <c r="D2252" s="1">
        <v>2020</v>
      </c>
      <c r="E2252" s="1" t="s">
        <v>11</v>
      </c>
      <c r="F2252" s="1">
        <v>212.4</v>
      </c>
    </row>
    <row r="2253" spans="1:6" x14ac:dyDescent="0.3">
      <c r="A2253" s="1" t="s">
        <v>37</v>
      </c>
      <c r="B2253" s="1" t="s">
        <v>33</v>
      </c>
      <c r="C2253" s="1" t="s">
        <v>49</v>
      </c>
      <c r="D2253" s="1">
        <v>2020</v>
      </c>
      <c r="E2253" s="1" t="s">
        <v>11</v>
      </c>
      <c r="F2253" s="1">
        <v>127.7</v>
      </c>
    </row>
    <row r="2254" spans="1:6" x14ac:dyDescent="0.3">
      <c r="A2254" s="1" t="s">
        <v>37</v>
      </c>
      <c r="B2254" s="1" t="s">
        <v>33</v>
      </c>
      <c r="C2254" s="1" t="s">
        <v>50</v>
      </c>
      <c r="D2254" s="1">
        <v>2020</v>
      </c>
      <c r="E2254" s="1" t="s">
        <v>11</v>
      </c>
      <c r="F2254" s="1">
        <v>29.6</v>
      </c>
    </row>
    <row r="2255" spans="1:6" x14ac:dyDescent="0.3">
      <c r="A2255" s="1" t="s">
        <v>37</v>
      </c>
      <c r="B2255" s="1" t="s">
        <v>33</v>
      </c>
      <c r="C2255" s="1" t="s">
        <v>51</v>
      </c>
      <c r="D2255" s="1">
        <v>2020</v>
      </c>
      <c r="E2255" s="1" t="s">
        <v>11</v>
      </c>
      <c r="F2255" s="1">
        <v>70.3</v>
      </c>
    </row>
    <row r="2256" spans="1:6" x14ac:dyDescent="0.3">
      <c r="A2256" s="1" t="s">
        <v>37</v>
      </c>
      <c r="B2256" s="1" t="s">
        <v>33</v>
      </c>
      <c r="C2256" s="1" t="s">
        <v>52</v>
      </c>
      <c r="D2256" s="1">
        <v>2020</v>
      </c>
      <c r="E2256" s="1" t="s">
        <v>11</v>
      </c>
      <c r="F2256" s="1">
        <v>115.9</v>
      </c>
    </row>
    <row r="2257" spans="1:6" x14ac:dyDescent="0.3">
      <c r="A2257" s="1" t="s">
        <v>37</v>
      </c>
      <c r="B2257" s="1" t="s">
        <v>33</v>
      </c>
      <c r="C2257" s="1" t="s">
        <v>53</v>
      </c>
      <c r="D2257" s="1">
        <v>2020</v>
      </c>
      <c r="E2257" s="1" t="s">
        <v>11</v>
      </c>
      <c r="F2257" s="1">
        <v>42</v>
      </c>
    </row>
    <row r="2258" spans="1:6" x14ac:dyDescent="0.3">
      <c r="A2258" s="1" t="s">
        <v>37</v>
      </c>
      <c r="B2258" s="1" t="s">
        <v>33</v>
      </c>
      <c r="C2258" s="1" t="s">
        <v>54</v>
      </c>
      <c r="D2258" s="1">
        <v>2020</v>
      </c>
      <c r="E2258" s="1" t="s">
        <v>11</v>
      </c>
      <c r="F2258" s="1">
        <v>22.8</v>
      </c>
    </row>
    <row r="2259" spans="1:6" x14ac:dyDescent="0.3">
      <c r="A2259" s="1" t="s">
        <v>37</v>
      </c>
      <c r="B2259" s="1" t="s">
        <v>33</v>
      </c>
      <c r="C2259" s="1" t="s">
        <v>55</v>
      </c>
      <c r="D2259" s="1">
        <v>2020</v>
      </c>
      <c r="E2259" s="1" t="s">
        <v>11</v>
      </c>
      <c r="F2259" s="1">
        <v>65</v>
      </c>
    </row>
    <row r="2260" spans="1:6" x14ac:dyDescent="0.3">
      <c r="A2260" s="1" t="s">
        <v>37</v>
      </c>
      <c r="B2260" s="1" t="s">
        <v>33</v>
      </c>
      <c r="C2260" s="1" t="s">
        <v>56</v>
      </c>
      <c r="D2260" s="1">
        <v>2020</v>
      </c>
      <c r="E2260" s="1" t="s">
        <v>11</v>
      </c>
      <c r="F2260" s="1">
        <v>8.8000000000000007</v>
      </c>
    </row>
    <row r="2261" spans="1:6" x14ac:dyDescent="0.3">
      <c r="A2261" s="1" t="s">
        <v>37</v>
      </c>
      <c r="B2261" s="1" t="s">
        <v>33</v>
      </c>
      <c r="C2261" s="1" t="s">
        <v>57</v>
      </c>
      <c r="D2261" s="1">
        <v>2020</v>
      </c>
      <c r="E2261" s="1" t="s">
        <v>11</v>
      </c>
      <c r="F2261" s="1">
        <v>1.7</v>
      </c>
    </row>
    <row r="2262" spans="1:6" x14ac:dyDescent="0.3">
      <c r="A2262" s="1" t="s">
        <v>37</v>
      </c>
      <c r="B2262" s="1" t="s">
        <v>33</v>
      </c>
      <c r="C2262" s="1" t="s">
        <v>58</v>
      </c>
      <c r="D2262" s="1">
        <v>2020</v>
      </c>
      <c r="E2262" s="1" t="s">
        <v>11</v>
      </c>
      <c r="F2262" s="1">
        <v>2.2999999999999998</v>
      </c>
    </row>
    <row r="2263" spans="1:6" x14ac:dyDescent="0.3">
      <c r="A2263" s="1" t="s">
        <v>37</v>
      </c>
      <c r="B2263" s="1" t="s">
        <v>34</v>
      </c>
      <c r="C2263" s="1" t="s">
        <v>40</v>
      </c>
      <c r="D2263" s="1">
        <v>2020</v>
      </c>
      <c r="E2263" s="1" t="s">
        <v>11</v>
      </c>
      <c r="F2263" s="1">
        <v>197.5</v>
      </c>
    </row>
    <row r="2264" spans="1:6" x14ac:dyDescent="0.3">
      <c r="A2264" s="1" t="s">
        <v>37</v>
      </c>
      <c r="B2264" s="1" t="s">
        <v>34</v>
      </c>
      <c r="C2264" s="1" t="s">
        <v>41</v>
      </c>
      <c r="D2264" s="1">
        <v>2020</v>
      </c>
      <c r="E2264" s="1" t="s">
        <v>11</v>
      </c>
      <c r="F2264" s="1">
        <v>37.700000000000003</v>
      </c>
    </row>
    <row r="2265" spans="1:6" x14ac:dyDescent="0.3">
      <c r="A2265" s="1" t="s">
        <v>37</v>
      </c>
      <c r="B2265" s="1" t="s">
        <v>34</v>
      </c>
      <c r="C2265" s="1" t="s">
        <v>42</v>
      </c>
      <c r="D2265" s="1">
        <v>2020</v>
      </c>
      <c r="E2265" s="1" t="s">
        <v>11</v>
      </c>
      <c r="F2265" s="1">
        <v>26.3</v>
      </c>
    </row>
    <row r="2266" spans="1:6" x14ac:dyDescent="0.3">
      <c r="A2266" s="1" t="s">
        <v>37</v>
      </c>
      <c r="B2266" s="1" t="s">
        <v>34</v>
      </c>
      <c r="C2266" s="1" t="s">
        <v>43</v>
      </c>
      <c r="D2266" s="1">
        <v>2020</v>
      </c>
      <c r="E2266" s="1" t="s">
        <v>11</v>
      </c>
      <c r="F2266" s="1">
        <v>33.299999999999997</v>
      </c>
    </row>
    <row r="2267" spans="1:6" x14ac:dyDescent="0.3">
      <c r="A2267" s="1" t="s">
        <v>37</v>
      </c>
      <c r="B2267" s="1" t="s">
        <v>34</v>
      </c>
      <c r="C2267" s="1" t="s">
        <v>44</v>
      </c>
      <c r="D2267" s="1">
        <v>2020</v>
      </c>
      <c r="E2267" s="1" t="s">
        <v>11</v>
      </c>
      <c r="F2267" s="1">
        <v>48</v>
      </c>
    </row>
    <row r="2268" spans="1:6" x14ac:dyDescent="0.3">
      <c r="A2268" s="1" t="s">
        <v>37</v>
      </c>
      <c r="B2268" s="1" t="s">
        <v>34</v>
      </c>
      <c r="C2268" s="1" t="s">
        <v>45</v>
      </c>
      <c r="D2268" s="1">
        <v>2020</v>
      </c>
      <c r="E2268" s="1" t="s">
        <v>11</v>
      </c>
      <c r="F2268" s="1">
        <v>16.8</v>
      </c>
    </row>
    <row r="2269" spans="1:6" x14ac:dyDescent="0.3">
      <c r="A2269" s="1" t="s">
        <v>37</v>
      </c>
      <c r="B2269" s="1" t="s">
        <v>34</v>
      </c>
      <c r="C2269" s="1" t="s">
        <v>46</v>
      </c>
      <c r="D2269" s="1">
        <v>2020</v>
      </c>
      <c r="E2269" s="1" t="s">
        <v>11</v>
      </c>
      <c r="F2269" s="1">
        <v>56.2</v>
      </c>
    </row>
    <row r="2270" spans="1:6" x14ac:dyDescent="0.3">
      <c r="A2270" s="1" t="s">
        <v>37</v>
      </c>
      <c r="B2270" s="1" t="s">
        <v>34</v>
      </c>
      <c r="C2270" s="1" t="s">
        <v>47</v>
      </c>
      <c r="D2270" s="1">
        <v>2020</v>
      </c>
      <c r="E2270" s="1" t="s">
        <v>11</v>
      </c>
      <c r="F2270" s="1">
        <v>44.8</v>
      </c>
    </row>
    <row r="2271" spans="1:6" x14ac:dyDescent="0.3">
      <c r="A2271" s="1" t="s">
        <v>37</v>
      </c>
      <c r="B2271" s="1" t="s">
        <v>34</v>
      </c>
      <c r="C2271" s="1" t="s">
        <v>48</v>
      </c>
      <c r="D2271" s="1">
        <v>2020</v>
      </c>
      <c r="E2271" s="1" t="s">
        <v>11</v>
      </c>
      <c r="F2271" s="1">
        <v>176.5</v>
      </c>
    </row>
    <row r="2272" spans="1:6" x14ac:dyDescent="0.3">
      <c r="A2272" s="1" t="s">
        <v>37</v>
      </c>
      <c r="B2272" s="1" t="s">
        <v>34</v>
      </c>
      <c r="C2272" s="1" t="s">
        <v>49</v>
      </c>
      <c r="D2272" s="1">
        <v>2020</v>
      </c>
      <c r="E2272" s="1" t="s">
        <v>11</v>
      </c>
      <c r="F2272" s="1">
        <v>140.19999999999999</v>
      </c>
    </row>
    <row r="2273" spans="1:6" x14ac:dyDescent="0.3">
      <c r="A2273" s="1" t="s">
        <v>37</v>
      </c>
      <c r="B2273" s="1" t="s">
        <v>34</v>
      </c>
      <c r="C2273" s="1" t="s">
        <v>50</v>
      </c>
      <c r="D2273" s="1">
        <v>2020</v>
      </c>
      <c r="E2273" s="1" t="s">
        <v>11</v>
      </c>
      <c r="F2273" s="1">
        <v>28.7</v>
      </c>
    </row>
    <row r="2274" spans="1:6" x14ac:dyDescent="0.3">
      <c r="A2274" s="1" t="s">
        <v>37</v>
      </c>
      <c r="B2274" s="1" t="s">
        <v>34</v>
      </c>
      <c r="C2274" s="1" t="s">
        <v>51</v>
      </c>
      <c r="D2274" s="1">
        <v>2020</v>
      </c>
      <c r="E2274" s="1" t="s">
        <v>11</v>
      </c>
      <c r="F2274" s="1">
        <v>59</v>
      </c>
    </row>
    <row r="2275" spans="1:6" x14ac:dyDescent="0.3">
      <c r="A2275" s="1" t="s">
        <v>37</v>
      </c>
      <c r="B2275" s="1" t="s">
        <v>34</v>
      </c>
      <c r="C2275" s="1" t="s">
        <v>52</v>
      </c>
      <c r="D2275" s="1">
        <v>2020</v>
      </c>
      <c r="E2275" s="1" t="s">
        <v>11</v>
      </c>
      <c r="F2275" s="1">
        <v>127.9</v>
      </c>
    </row>
    <row r="2276" spans="1:6" x14ac:dyDescent="0.3">
      <c r="A2276" s="1" t="s">
        <v>37</v>
      </c>
      <c r="B2276" s="1" t="s">
        <v>34</v>
      </c>
      <c r="C2276" s="1" t="s">
        <v>53</v>
      </c>
      <c r="D2276" s="1">
        <v>2020</v>
      </c>
      <c r="E2276" s="1" t="s">
        <v>11</v>
      </c>
      <c r="F2276" s="1">
        <v>39.700000000000003</v>
      </c>
    </row>
    <row r="2277" spans="1:6" x14ac:dyDescent="0.3">
      <c r="A2277" s="1" t="s">
        <v>37</v>
      </c>
      <c r="B2277" s="1" t="s">
        <v>34</v>
      </c>
      <c r="C2277" s="1" t="s">
        <v>54</v>
      </c>
      <c r="D2277" s="1">
        <v>2020</v>
      </c>
      <c r="E2277" s="1" t="s">
        <v>11</v>
      </c>
      <c r="F2277" s="1">
        <v>14</v>
      </c>
    </row>
    <row r="2278" spans="1:6" x14ac:dyDescent="0.3">
      <c r="A2278" s="1" t="s">
        <v>37</v>
      </c>
      <c r="B2278" s="1" t="s">
        <v>34</v>
      </c>
      <c r="C2278" s="1" t="s">
        <v>55</v>
      </c>
      <c r="D2278" s="1">
        <v>2020</v>
      </c>
      <c r="E2278" s="1" t="s">
        <v>11</v>
      </c>
      <c r="F2278" s="1">
        <v>49.7</v>
      </c>
    </row>
    <row r="2279" spans="1:6" x14ac:dyDescent="0.3">
      <c r="A2279" s="1" t="s">
        <v>37</v>
      </c>
      <c r="B2279" s="1" t="s">
        <v>34</v>
      </c>
      <c r="C2279" s="1" t="s">
        <v>56</v>
      </c>
      <c r="D2279" s="1">
        <v>2020</v>
      </c>
      <c r="E2279" s="1" t="s">
        <v>11</v>
      </c>
      <c r="F2279" s="1">
        <v>9.3000000000000007</v>
      </c>
    </row>
    <row r="2280" spans="1:6" x14ac:dyDescent="0.3">
      <c r="A2280" s="1" t="s">
        <v>37</v>
      </c>
      <c r="B2280" s="1" t="s">
        <v>34</v>
      </c>
      <c r="C2280" s="1" t="s">
        <v>57</v>
      </c>
      <c r="D2280" s="1">
        <v>2020</v>
      </c>
      <c r="E2280" s="1" t="s">
        <v>11</v>
      </c>
      <c r="F2280" s="1">
        <v>1.1000000000000001</v>
      </c>
    </row>
    <row r="2281" spans="1:6" x14ac:dyDescent="0.3">
      <c r="A2281" s="1" t="s">
        <v>37</v>
      </c>
      <c r="B2281" s="1" t="s">
        <v>34</v>
      </c>
      <c r="C2281" s="1" t="s">
        <v>58</v>
      </c>
      <c r="D2281" s="1">
        <v>2020</v>
      </c>
      <c r="E2281" s="1" t="s">
        <v>11</v>
      </c>
      <c r="F2281" s="1">
        <v>1.5</v>
      </c>
    </row>
    <row r="2282" spans="1:6" x14ac:dyDescent="0.3">
      <c r="A2282" s="1" t="s">
        <v>38</v>
      </c>
      <c r="B2282" s="1" t="s">
        <v>5</v>
      </c>
      <c r="C2282" s="1" t="s">
        <v>40</v>
      </c>
      <c r="D2282" s="1">
        <v>2020</v>
      </c>
      <c r="E2282" s="1" t="s">
        <v>11</v>
      </c>
      <c r="F2282" s="1">
        <v>320.39999999999998</v>
      </c>
    </row>
    <row r="2283" spans="1:6" x14ac:dyDescent="0.3">
      <c r="A2283" s="1" t="s">
        <v>38</v>
      </c>
      <c r="B2283" s="1" t="s">
        <v>5</v>
      </c>
      <c r="C2283" s="1" t="s">
        <v>41</v>
      </c>
      <c r="D2283" s="1">
        <v>2020</v>
      </c>
      <c r="E2283" s="1" t="s">
        <v>11</v>
      </c>
      <c r="F2283" s="1">
        <v>81.900000000000006</v>
      </c>
    </row>
    <row r="2284" spans="1:6" x14ac:dyDescent="0.3">
      <c r="A2284" s="1" t="s">
        <v>38</v>
      </c>
      <c r="B2284" s="1" t="s">
        <v>5</v>
      </c>
      <c r="C2284" s="1" t="s">
        <v>42</v>
      </c>
      <c r="D2284" s="1">
        <v>2020</v>
      </c>
      <c r="E2284" s="1" t="s">
        <v>11</v>
      </c>
      <c r="F2284" s="1">
        <v>42.9</v>
      </c>
    </row>
    <row r="2285" spans="1:6" x14ac:dyDescent="0.3">
      <c r="A2285" s="1" t="s">
        <v>38</v>
      </c>
      <c r="B2285" s="1" t="s">
        <v>5</v>
      </c>
      <c r="C2285" s="1" t="s">
        <v>43</v>
      </c>
      <c r="D2285" s="1">
        <v>2020</v>
      </c>
      <c r="E2285" s="1" t="s">
        <v>11</v>
      </c>
      <c r="F2285" s="1">
        <v>59.2</v>
      </c>
    </row>
    <row r="2286" spans="1:6" x14ac:dyDescent="0.3">
      <c r="A2286" s="1" t="s">
        <v>38</v>
      </c>
      <c r="B2286" s="1" t="s">
        <v>5</v>
      </c>
      <c r="C2286" s="1" t="s">
        <v>44</v>
      </c>
      <c r="D2286" s="1">
        <v>2020</v>
      </c>
      <c r="E2286" s="1" t="s">
        <v>11</v>
      </c>
      <c r="F2286" s="1">
        <v>80.599999999999994</v>
      </c>
    </row>
    <row r="2287" spans="1:6" x14ac:dyDescent="0.3">
      <c r="A2287" s="1" t="s">
        <v>38</v>
      </c>
      <c r="B2287" s="1" t="s">
        <v>5</v>
      </c>
      <c r="C2287" s="1" t="s">
        <v>45</v>
      </c>
      <c r="D2287" s="1">
        <v>2020</v>
      </c>
      <c r="E2287" s="1" t="s">
        <v>11</v>
      </c>
      <c r="F2287" s="1">
        <v>33.1</v>
      </c>
    </row>
    <row r="2288" spans="1:6" x14ac:dyDescent="0.3">
      <c r="A2288" s="1" t="s">
        <v>38</v>
      </c>
      <c r="B2288" s="1" t="s">
        <v>5</v>
      </c>
      <c r="C2288" s="1" t="s">
        <v>46</v>
      </c>
      <c r="D2288" s="1">
        <v>2020</v>
      </c>
      <c r="E2288" s="1" t="s">
        <v>11</v>
      </c>
      <c r="F2288" s="1">
        <v>113.2</v>
      </c>
    </row>
    <row r="2289" spans="1:6" x14ac:dyDescent="0.3">
      <c r="A2289" s="1" t="s">
        <v>38</v>
      </c>
      <c r="B2289" s="1" t="s">
        <v>5</v>
      </c>
      <c r="C2289" s="1" t="s">
        <v>47</v>
      </c>
      <c r="D2289" s="1">
        <v>2020</v>
      </c>
      <c r="E2289" s="1" t="s">
        <v>11</v>
      </c>
      <c r="F2289" s="1">
        <v>82.5</v>
      </c>
    </row>
    <row r="2290" spans="1:6" x14ac:dyDescent="0.3">
      <c r="A2290" s="1" t="s">
        <v>38</v>
      </c>
      <c r="B2290" s="1" t="s">
        <v>5</v>
      </c>
      <c r="C2290" s="1" t="s">
        <v>48</v>
      </c>
      <c r="D2290" s="1">
        <v>2020</v>
      </c>
      <c r="E2290" s="1" t="s">
        <v>11</v>
      </c>
      <c r="F2290" s="1">
        <v>339.8</v>
      </c>
    </row>
    <row r="2291" spans="1:6" x14ac:dyDescent="0.3">
      <c r="A2291" s="1" t="s">
        <v>38</v>
      </c>
      <c r="B2291" s="1" t="s">
        <v>5</v>
      </c>
      <c r="C2291" s="1" t="s">
        <v>49</v>
      </c>
      <c r="D2291" s="1">
        <v>2020</v>
      </c>
      <c r="E2291" s="1" t="s">
        <v>11</v>
      </c>
      <c r="F2291" s="1">
        <v>227.4</v>
      </c>
    </row>
    <row r="2292" spans="1:6" x14ac:dyDescent="0.3">
      <c r="A2292" s="1" t="s">
        <v>38</v>
      </c>
      <c r="B2292" s="1" t="s">
        <v>5</v>
      </c>
      <c r="C2292" s="1" t="s">
        <v>50</v>
      </c>
      <c r="D2292" s="1">
        <v>2020</v>
      </c>
      <c r="E2292" s="1" t="s">
        <v>11</v>
      </c>
      <c r="F2292" s="1">
        <v>43.9</v>
      </c>
    </row>
    <row r="2293" spans="1:6" x14ac:dyDescent="0.3">
      <c r="A2293" s="1" t="s">
        <v>38</v>
      </c>
      <c r="B2293" s="1" t="s">
        <v>5</v>
      </c>
      <c r="C2293" s="1" t="s">
        <v>51</v>
      </c>
      <c r="D2293" s="1">
        <v>2020</v>
      </c>
      <c r="E2293" s="1" t="s">
        <v>11</v>
      </c>
      <c r="F2293" s="1">
        <v>114.1</v>
      </c>
    </row>
    <row r="2294" spans="1:6" x14ac:dyDescent="0.3">
      <c r="A2294" s="1" t="s">
        <v>38</v>
      </c>
      <c r="B2294" s="1" t="s">
        <v>5</v>
      </c>
      <c r="C2294" s="1" t="s">
        <v>52</v>
      </c>
      <c r="D2294" s="1">
        <v>2020</v>
      </c>
      <c r="E2294" s="1" t="s">
        <v>11</v>
      </c>
      <c r="F2294" s="1">
        <v>205.2</v>
      </c>
    </row>
    <row r="2295" spans="1:6" x14ac:dyDescent="0.3">
      <c r="A2295" s="1" t="s">
        <v>38</v>
      </c>
      <c r="B2295" s="1" t="s">
        <v>5</v>
      </c>
      <c r="C2295" s="1" t="s">
        <v>53</v>
      </c>
      <c r="D2295" s="1">
        <v>2020</v>
      </c>
      <c r="E2295" s="1" t="s">
        <v>11</v>
      </c>
      <c r="F2295" s="1">
        <v>67</v>
      </c>
    </row>
    <row r="2296" spans="1:6" x14ac:dyDescent="0.3">
      <c r="A2296" s="1" t="s">
        <v>38</v>
      </c>
      <c r="B2296" s="1" t="s">
        <v>5</v>
      </c>
      <c r="C2296" s="1" t="s">
        <v>54</v>
      </c>
      <c r="D2296" s="1">
        <v>2020</v>
      </c>
      <c r="E2296" s="1" t="s">
        <v>11</v>
      </c>
      <c r="F2296" s="1">
        <v>33.799999999999997</v>
      </c>
    </row>
    <row r="2297" spans="1:6" x14ac:dyDescent="0.3">
      <c r="A2297" s="1" t="s">
        <v>38</v>
      </c>
      <c r="B2297" s="1" t="s">
        <v>5</v>
      </c>
      <c r="C2297" s="1" t="s">
        <v>55</v>
      </c>
      <c r="D2297" s="1">
        <v>2020</v>
      </c>
      <c r="E2297" s="1" t="s">
        <v>11</v>
      </c>
      <c r="F2297" s="1">
        <v>103</v>
      </c>
    </row>
    <row r="2298" spans="1:6" x14ac:dyDescent="0.3">
      <c r="A2298" s="1" t="s">
        <v>38</v>
      </c>
      <c r="B2298" s="1" t="s">
        <v>5</v>
      </c>
      <c r="C2298" s="1" t="s">
        <v>56</v>
      </c>
      <c r="D2298" s="1">
        <v>2020</v>
      </c>
      <c r="E2298" s="1" t="s">
        <v>11</v>
      </c>
      <c r="F2298" s="1">
        <v>16.399999999999999</v>
      </c>
    </row>
    <row r="2299" spans="1:6" x14ac:dyDescent="0.3">
      <c r="A2299" s="1" t="s">
        <v>38</v>
      </c>
      <c r="B2299" s="1" t="s">
        <v>5</v>
      </c>
      <c r="C2299" s="1" t="s">
        <v>57</v>
      </c>
      <c r="D2299" s="1">
        <v>2020</v>
      </c>
      <c r="E2299" s="1" t="s">
        <v>11</v>
      </c>
      <c r="F2299" s="1">
        <v>2.1</v>
      </c>
    </row>
    <row r="2300" spans="1:6" x14ac:dyDescent="0.3">
      <c r="A2300" s="1" t="s">
        <v>38</v>
      </c>
      <c r="B2300" s="1" t="s">
        <v>5</v>
      </c>
      <c r="C2300" s="1" t="s">
        <v>58</v>
      </c>
      <c r="D2300" s="1">
        <v>2020</v>
      </c>
      <c r="E2300" s="1" t="s">
        <v>11</v>
      </c>
      <c r="F2300" s="1">
        <v>2.9</v>
      </c>
    </row>
    <row r="2301" spans="1:6" x14ac:dyDescent="0.3">
      <c r="A2301" s="1" t="s">
        <v>38</v>
      </c>
      <c r="B2301" s="1" t="s">
        <v>33</v>
      </c>
      <c r="C2301" s="1" t="s">
        <v>40</v>
      </c>
      <c r="D2301" s="1">
        <v>2020</v>
      </c>
      <c r="E2301" s="1" t="s">
        <v>11</v>
      </c>
      <c r="F2301" s="1">
        <v>175.8</v>
      </c>
    </row>
    <row r="2302" spans="1:6" x14ac:dyDescent="0.3">
      <c r="A2302" s="1" t="s">
        <v>38</v>
      </c>
      <c r="B2302" s="1" t="s">
        <v>33</v>
      </c>
      <c r="C2302" s="1" t="s">
        <v>41</v>
      </c>
      <c r="D2302" s="1">
        <v>2020</v>
      </c>
      <c r="E2302" s="1" t="s">
        <v>11</v>
      </c>
      <c r="F2302" s="1">
        <v>49.5</v>
      </c>
    </row>
    <row r="2303" spans="1:6" x14ac:dyDescent="0.3">
      <c r="A2303" s="1" t="s">
        <v>38</v>
      </c>
      <c r="B2303" s="1" t="s">
        <v>33</v>
      </c>
      <c r="C2303" s="1" t="s">
        <v>42</v>
      </c>
      <c r="D2303" s="1">
        <v>2020</v>
      </c>
      <c r="E2303" s="1" t="s">
        <v>11</v>
      </c>
      <c r="F2303" s="1">
        <v>21.2</v>
      </c>
    </row>
    <row r="2304" spans="1:6" x14ac:dyDescent="0.3">
      <c r="A2304" s="1" t="s">
        <v>38</v>
      </c>
      <c r="B2304" s="1" t="s">
        <v>33</v>
      </c>
      <c r="C2304" s="1" t="s">
        <v>43</v>
      </c>
      <c r="D2304" s="1">
        <v>2020</v>
      </c>
      <c r="E2304" s="1" t="s">
        <v>11</v>
      </c>
      <c r="F2304" s="1">
        <v>32.4</v>
      </c>
    </row>
    <row r="2305" spans="1:6" x14ac:dyDescent="0.3">
      <c r="A2305" s="1" t="s">
        <v>38</v>
      </c>
      <c r="B2305" s="1" t="s">
        <v>33</v>
      </c>
      <c r="C2305" s="1" t="s">
        <v>44</v>
      </c>
      <c r="D2305" s="1">
        <v>2020</v>
      </c>
      <c r="E2305" s="1" t="s">
        <v>11</v>
      </c>
      <c r="F2305" s="1">
        <v>44.1</v>
      </c>
    </row>
    <row r="2306" spans="1:6" x14ac:dyDescent="0.3">
      <c r="A2306" s="1" t="s">
        <v>38</v>
      </c>
      <c r="B2306" s="1" t="s">
        <v>33</v>
      </c>
      <c r="C2306" s="1" t="s">
        <v>45</v>
      </c>
      <c r="D2306" s="1">
        <v>2020</v>
      </c>
      <c r="E2306" s="1" t="s">
        <v>11</v>
      </c>
      <c r="F2306" s="1">
        <v>18.399999999999999</v>
      </c>
    </row>
    <row r="2307" spans="1:6" x14ac:dyDescent="0.3">
      <c r="A2307" s="1" t="s">
        <v>38</v>
      </c>
      <c r="B2307" s="1" t="s">
        <v>33</v>
      </c>
      <c r="C2307" s="1" t="s">
        <v>46</v>
      </c>
      <c r="D2307" s="1">
        <v>2020</v>
      </c>
      <c r="E2307" s="1" t="s">
        <v>11</v>
      </c>
      <c r="F2307" s="1">
        <v>64.5</v>
      </c>
    </row>
    <row r="2308" spans="1:6" x14ac:dyDescent="0.3">
      <c r="A2308" s="1" t="s">
        <v>38</v>
      </c>
      <c r="B2308" s="1" t="s">
        <v>33</v>
      </c>
      <c r="C2308" s="1" t="s">
        <v>47</v>
      </c>
      <c r="D2308" s="1">
        <v>2020</v>
      </c>
      <c r="E2308" s="1" t="s">
        <v>11</v>
      </c>
      <c r="F2308" s="1">
        <v>48.2</v>
      </c>
    </row>
    <row r="2309" spans="1:6" x14ac:dyDescent="0.3">
      <c r="A2309" s="1" t="s">
        <v>38</v>
      </c>
      <c r="B2309" s="1" t="s">
        <v>33</v>
      </c>
      <c r="C2309" s="1" t="s">
        <v>48</v>
      </c>
      <c r="D2309" s="1">
        <v>2020</v>
      </c>
      <c r="E2309" s="1" t="s">
        <v>11</v>
      </c>
      <c r="F2309" s="1">
        <v>187.2</v>
      </c>
    </row>
    <row r="2310" spans="1:6" x14ac:dyDescent="0.3">
      <c r="A2310" s="1" t="s">
        <v>38</v>
      </c>
      <c r="B2310" s="1" t="s">
        <v>33</v>
      </c>
      <c r="C2310" s="1" t="s">
        <v>49</v>
      </c>
      <c r="D2310" s="1">
        <v>2020</v>
      </c>
      <c r="E2310" s="1" t="s">
        <v>11</v>
      </c>
      <c r="F2310" s="1">
        <v>110.2</v>
      </c>
    </row>
    <row r="2311" spans="1:6" x14ac:dyDescent="0.3">
      <c r="A2311" s="1" t="s">
        <v>38</v>
      </c>
      <c r="B2311" s="1" t="s">
        <v>33</v>
      </c>
      <c r="C2311" s="1" t="s">
        <v>50</v>
      </c>
      <c r="D2311" s="1">
        <v>2020</v>
      </c>
      <c r="E2311" s="1" t="s">
        <v>11</v>
      </c>
      <c r="F2311" s="1">
        <v>23.3</v>
      </c>
    </row>
    <row r="2312" spans="1:6" x14ac:dyDescent="0.3">
      <c r="A2312" s="1" t="s">
        <v>38</v>
      </c>
      <c r="B2312" s="1" t="s">
        <v>33</v>
      </c>
      <c r="C2312" s="1" t="s">
        <v>51</v>
      </c>
      <c r="D2312" s="1">
        <v>2020</v>
      </c>
      <c r="E2312" s="1" t="s">
        <v>11</v>
      </c>
      <c r="F2312" s="1">
        <v>63.1</v>
      </c>
    </row>
    <row r="2313" spans="1:6" x14ac:dyDescent="0.3">
      <c r="A2313" s="1" t="s">
        <v>38</v>
      </c>
      <c r="B2313" s="1" t="s">
        <v>33</v>
      </c>
      <c r="C2313" s="1" t="s">
        <v>52</v>
      </c>
      <c r="D2313" s="1">
        <v>2020</v>
      </c>
      <c r="E2313" s="1" t="s">
        <v>11</v>
      </c>
      <c r="F2313" s="1">
        <v>98.2</v>
      </c>
    </row>
    <row r="2314" spans="1:6" x14ac:dyDescent="0.3">
      <c r="A2314" s="1" t="s">
        <v>38</v>
      </c>
      <c r="B2314" s="1" t="s">
        <v>33</v>
      </c>
      <c r="C2314" s="1" t="s">
        <v>53</v>
      </c>
      <c r="D2314" s="1">
        <v>2020</v>
      </c>
      <c r="E2314" s="1" t="s">
        <v>11</v>
      </c>
      <c r="F2314" s="1">
        <v>35.1</v>
      </c>
    </row>
    <row r="2315" spans="1:6" x14ac:dyDescent="0.3">
      <c r="A2315" s="1" t="s">
        <v>38</v>
      </c>
      <c r="B2315" s="1" t="s">
        <v>33</v>
      </c>
      <c r="C2315" s="1" t="s">
        <v>54</v>
      </c>
      <c r="D2315" s="1">
        <v>2020</v>
      </c>
      <c r="E2315" s="1" t="s">
        <v>11</v>
      </c>
      <c r="F2315" s="1">
        <v>20.9</v>
      </c>
    </row>
    <row r="2316" spans="1:6" x14ac:dyDescent="0.3">
      <c r="A2316" s="1" t="s">
        <v>38</v>
      </c>
      <c r="B2316" s="1" t="s">
        <v>33</v>
      </c>
      <c r="C2316" s="1" t="s">
        <v>55</v>
      </c>
      <c r="D2316" s="1">
        <v>2020</v>
      </c>
      <c r="E2316" s="1" t="s">
        <v>11</v>
      </c>
      <c r="F2316" s="1">
        <v>60.2</v>
      </c>
    </row>
    <row r="2317" spans="1:6" x14ac:dyDescent="0.3">
      <c r="A2317" s="1" t="s">
        <v>38</v>
      </c>
      <c r="B2317" s="1" t="s">
        <v>33</v>
      </c>
      <c r="C2317" s="1" t="s">
        <v>56</v>
      </c>
      <c r="D2317" s="1">
        <v>2020</v>
      </c>
      <c r="E2317" s="1" t="s">
        <v>11</v>
      </c>
      <c r="F2317" s="1">
        <v>8.4</v>
      </c>
    </row>
    <row r="2318" spans="1:6" x14ac:dyDescent="0.3">
      <c r="A2318" s="1" t="s">
        <v>38</v>
      </c>
      <c r="B2318" s="1" t="s">
        <v>33</v>
      </c>
      <c r="C2318" s="1" t="s">
        <v>57</v>
      </c>
      <c r="D2318" s="1">
        <v>2020</v>
      </c>
      <c r="E2318" s="1" t="s">
        <v>11</v>
      </c>
      <c r="F2318" s="1">
        <v>1.2</v>
      </c>
    </row>
    <row r="2319" spans="1:6" x14ac:dyDescent="0.3">
      <c r="A2319" s="1" t="s">
        <v>38</v>
      </c>
      <c r="B2319" s="1" t="s">
        <v>33</v>
      </c>
      <c r="C2319" s="1" t="s">
        <v>58</v>
      </c>
      <c r="D2319" s="1">
        <v>2020</v>
      </c>
      <c r="E2319" s="1" t="s">
        <v>11</v>
      </c>
      <c r="F2319" s="1">
        <v>1.7</v>
      </c>
    </row>
    <row r="2320" spans="1:6" x14ac:dyDescent="0.3">
      <c r="A2320" s="1" t="s">
        <v>38</v>
      </c>
      <c r="B2320" s="1" t="s">
        <v>34</v>
      </c>
      <c r="C2320" s="1" t="s">
        <v>40</v>
      </c>
      <c r="D2320" s="1">
        <v>2020</v>
      </c>
      <c r="E2320" s="1" t="s">
        <v>11</v>
      </c>
      <c r="F2320" s="1">
        <v>144.6</v>
      </c>
    </row>
    <row r="2321" spans="1:6" x14ac:dyDescent="0.3">
      <c r="A2321" s="1" t="s">
        <v>38</v>
      </c>
      <c r="B2321" s="1" t="s">
        <v>34</v>
      </c>
      <c r="C2321" s="1" t="s">
        <v>41</v>
      </c>
      <c r="D2321" s="1">
        <v>2020</v>
      </c>
      <c r="E2321" s="1" t="s">
        <v>11</v>
      </c>
      <c r="F2321" s="1">
        <v>32.5</v>
      </c>
    </row>
    <row r="2322" spans="1:6" x14ac:dyDescent="0.3">
      <c r="A2322" s="1" t="s">
        <v>38</v>
      </c>
      <c r="B2322" s="1" t="s">
        <v>34</v>
      </c>
      <c r="C2322" s="1" t="s">
        <v>42</v>
      </c>
      <c r="D2322" s="1">
        <v>2020</v>
      </c>
      <c r="E2322" s="1" t="s">
        <v>11</v>
      </c>
      <c r="F2322" s="1">
        <v>21.7</v>
      </c>
    </row>
    <row r="2323" spans="1:6" x14ac:dyDescent="0.3">
      <c r="A2323" s="1" t="s">
        <v>38</v>
      </c>
      <c r="B2323" s="1" t="s">
        <v>34</v>
      </c>
      <c r="C2323" s="1" t="s">
        <v>43</v>
      </c>
      <c r="D2323" s="1">
        <v>2020</v>
      </c>
      <c r="E2323" s="1" t="s">
        <v>11</v>
      </c>
      <c r="F2323" s="1">
        <v>26.8</v>
      </c>
    </row>
    <row r="2324" spans="1:6" x14ac:dyDescent="0.3">
      <c r="A2324" s="1" t="s">
        <v>38</v>
      </c>
      <c r="B2324" s="1" t="s">
        <v>34</v>
      </c>
      <c r="C2324" s="1" t="s">
        <v>44</v>
      </c>
      <c r="D2324" s="1">
        <v>2020</v>
      </c>
      <c r="E2324" s="1" t="s">
        <v>11</v>
      </c>
      <c r="F2324" s="1">
        <v>36.5</v>
      </c>
    </row>
    <row r="2325" spans="1:6" x14ac:dyDescent="0.3">
      <c r="A2325" s="1" t="s">
        <v>38</v>
      </c>
      <c r="B2325" s="1" t="s">
        <v>34</v>
      </c>
      <c r="C2325" s="1" t="s">
        <v>45</v>
      </c>
      <c r="D2325" s="1">
        <v>2020</v>
      </c>
      <c r="E2325" s="1" t="s">
        <v>11</v>
      </c>
      <c r="F2325" s="1">
        <v>14.7</v>
      </c>
    </row>
    <row r="2326" spans="1:6" x14ac:dyDescent="0.3">
      <c r="A2326" s="1" t="s">
        <v>38</v>
      </c>
      <c r="B2326" s="1" t="s">
        <v>34</v>
      </c>
      <c r="C2326" s="1" t="s">
        <v>46</v>
      </c>
      <c r="D2326" s="1">
        <v>2020</v>
      </c>
      <c r="E2326" s="1" t="s">
        <v>11</v>
      </c>
      <c r="F2326" s="1">
        <v>48.7</v>
      </c>
    </row>
    <row r="2327" spans="1:6" x14ac:dyDescent="0.3">
      <c r="A2327" s="1" t="s">
        <v>38</v>
      </c>
      <c r="B2327" s="1" t="s">
        <v>34</v>
      </c>
      <c r="C2327" s="1" t="s">
        <v>47</v>
      </c>
      <c r="D2327" s="1">
        <v>2020</v>
      </c>
      <c r="E2327" s="1" t="s">
        <v>11</v>
      </c>
      <c r="F2327" s="1">
        <v>34.299999999999997</v>
      </c>
    </row>
    <row r="2328" spans="1:6" x14ac:dyDescent="0.3">
      <c r="A2328" s="1" t="s">
        <v>38</v>
      </c>
      <c r="B2328" s="1" t="s">
        <v>34</v>
      </c>
      <c r="C2328" s="1" t="s">
        <v>48</v>
      </c>
      <c r="D2328" s="1">
        <v>2020</v>
      </c>
      <c r="E2328" s="1" t="s">
        <v>11</v>
      </c>
      <c r="F2328" s="1">
        <v>152.6</v>
      </c>
    </row>
    <row r="2329" spans="1:6" x14ac:dyDescent="0.3">
      <c r="A2329" s="1" t="s">
        <v>38</v>
      </c>
      <c r="B2329" s="1" t="s">
        <v>34</v>
      </c>
      <c r="C2329" s="1" t="s">
        <v>49</v>
      </c>
      <c r="D2329" s="1">
        <v>2020</v>
      </c>
      <c r="E2329" s="1" t="s">
        <v>11</v>
      </c>
      <c r="F2329" s="1">
        <v>117.2</v>
      </c>
    </row>
    <row r="2330" spans="1:6" x14ac:dyDescent="0.3">
      <c r="A2330" s="1" t="s">
        <v>38</v>
      </c>
      <c r="B2330" s="1" t="s">
        <v>34</v>
      </c>
      <c r="C2330" s="1" t="s">
        <v>50</v>
      </c>
      <c r="D2330" s="1">
        <v>2020</v>
      </c>
      <c r="E2330" s="1" t="s">
        <v>11</v>
      </c>
      <c r="F2330" s="1">
        <v>20.6</v>
      </c>
    </row>
    <row r="2331" spans="1:6" x14ac:dyDescent="0.3">
      <c r="A2331" s="1" t="s">
        <v>38</v>
      </c>
      <c r="B2331" s="1" t="s">
        <v>34</v>
      </c>
      <c r="C2331" s="1" t="s">
        <v>51</v>
      </c>
      <c r="D2331" s="1">
        <v>2020</v>
      </c>
      <c r="E2331" s="1" t="s">
        <v>11</v>
      </c>
      <c r="F2331" s="1">
        <v>51</v>
      </c>
    </row>
    <row r="2332" spans="1:6" x14ac:dyDescent="0.3">
      <c r="A2332" s="1" t="s">
        <v>38</v>
      </c>
      <c r="B2332" s="1" t="s">
        <v>34</v>
      </c>
      <c r="C2332" s="1" t="s">
        <v>52</v>
      </c>
      <c r="D2332" s="1">
        <v>2020</v>
      </c>
      <c r="E2332" s="1" t="s">
        <v>11</v>
      </c>
      <c r="F2332" s="1">
        <v>107</v>
      </c>
    </row>
    <row r="2333" spans="1:6" x14ac:dyDescent="0.3">
      <c r="A2333" s="1" t="s">
        <v>38</v>
      </c>
      <c r="B2333" s="1" t="s">
        <v>34</v>
      </c>
      <c r="C2333" s="1" t="s">
        <v>53</v>
      </c>
      <c r="D2333" s="1">
        <v>2020</v>
      </c>
      <c r="E2333" s="1" t="s">
        <v>11</v>
      </c>
      <c r="F2333" s="1">
        <v>31.9</v>
      </c>
    </row>
    <row r="2334" spans="1:6" x14ac:dyDescent="0.3">
      <c r="A2334" s="1" t="s">
        <v>38</v>
      </c>
      <c r="B2334" s="1" t="s">
        <v>34</v>
      </c>
      <c r="C2334" s="1" t="s">
        <v>54</v>
      </c>
      <c r="D2334" s="1">
        <v>2020</v>
      </c>
      <c r="E2334" s="1" t="s">
        <v>11</v>
      </c>
      <c r="F2334" s="1">
        <v>12.9</v>
      </c>
    </row>
    <row r="2335" spans="1:6" x14ac:dyDescent="0.3">
      <c r="A2335" s="1" t="s">
        <v>38</v>
      </c>
      <c r="B2335" s="1" t="s">
        <v>34</v>
      </c>
      <c r="C2335" s="1" t="s">
        <v>55</v>
      </c>
      <c r="D2335" s="1">
        <v>2020</v>
      </c>
      <c r="E2335" s="1" t="s">
        <v>11</v>
      </c>
      <c r="F2335" s="1">
        <v>42.8</v>
      </c>
    </row>
    <row r="2336" spans="1:6" x14ac:dyDescent="0.3">
      <c r="A2336" s="1" t="s">
        <v>38</v>
      </c>
      <c r="B2336" s="1" t="s">
        <v>34</v>
      </c>
      <c r="C2336" s="1" t="s">
        <v>56</v>
      </c>
      <c r="D2336" s="1">
        <v>2020</v>
      </c>
      <c r="E2336" s="1" t="s">
        <v>11</v>
      </c>
      <c r="F2336" s="1">
        <v>8.1</v>
      </c>
    </row>
    <row r="2337" spans="1:6" x14ac:dyDescent="0.3">
      <c r="A2337" s="1" t="s">
        <v>38</v>
      </c>
      <c r="B2337" s="1" t="s">
        <v>34</v>
      </c>
      <c r="C2337" s="1" t="s">
        <v>57</v>
      </c>
      <c r="D2337" s="1">
        <v>2020</v>
      </c>
      <c r="E2337" s="1" t="s">
        <v>11</v>
      </c>
      <c r="F2337" s="1">
        <v>0.9</v>
      </c>
    </row>
    <row r="2338" spans="1:6" x14ac:dyDescent="0.3">
      <c r="A2338" s="1" t="s">
        <v>38</v>
      </c>
      <c r="B2338" s="1" t="s">
        <v>34</v>
      </c>
      <c r="C2338" s="1" t="s">
        <v>58</v>
      </c>
      <c r="D2338" s="1">
        <v>2020</v>
      </c>
      <c r="E2338" s="1" t="s">
        <v>11</v>
      </c>
      <c r="F2338" s="1">
        <v>1.1000000000000001</v>
      </c>
    </row>
    <row r="2339" spans="1:6" x14ac:dyDescent="0.3">
      <c r="A2339" s="1" t="s">
        <v>39</v>
      </c>
      <c r="B2339" s="1" t="s">
        <v>5</v>
      </c>
      <c r="C2339" s="1" t="s">
        <v>40</v>
      </c>
      <c r="D2339" s="1">
        <v>2020</v>
      </c>
      <c r="E2339" s="1" t="s">
        <v>11</v>
      </c>
      <c r="F2339" s="1">
        <v>93.1</v>
      </c>
    </row>
    <row r="2340" spans="1:6" x14ac:dyDescent="0.3">
      <c r="A2340" s="1" t="s">
        <v>39</v>
      </c>
      <c r="B2340" s="1" t="s">
        <v>5</v>
      </c>
      <c r="C2340" s="1" t="s">
        <v>41</v>
      </c>
      <c r="D2340" s="1">
        <v>2020</v>
      </c>
      <c r="E2340" s="1" t="s">
        <v>11</v>
      </c>
      <c r="F2340" s="1">
        <v>9.8000000000000007</v>
      </c>
    </row>
    <row r="2341" spans="1:6" x14ac:dyDescent="0.3">
      <c r="A2341" s="1" t="s">
        <v>39</v>
      </c>
      <c r="B2341" s="1" t="s">
        <v>5</v>
      </c>
      <c r="C2341" s="1" t="s">
        <v>42</v>
      </c>
      <c r="D2341" s="1">
        <v>2020</v>
      </c>
      <c r="E2341" s="1" t="s">
        <v>11</v>
      </c>
      <c r="F2341" s="1">
        <v>8.3000000000000007</v>
      </c>
    </row>
    <row r="2342" spans="1:6" x14ac:dyDescent="0.3">
      <c r="A2342" s="1" t="s">
        <v>39</v>
      </c>
      <c r="B2342" s="1" t="s">
        <v>5</v>
      </c>
      <c r="C2342" s="1" t="s">
        <v>43</v>
      </c>
      <c r="D2342" s="1">
        <v>2020</v>
      </c>
      <c r="E2342" s="1" t="s">
        <v>11</v>
      </c>
      <c r="F2342" s="1">
        <v>11.5</v>
      </c>
    </row>
    <row r="2343" spans="1:6" x14ac:dyDescent="0.3">
      <c r="A2343" s="1" t="s">
        <v>39</v>
      </c>
      <c r="B2343" s="1" t="s">
        <v>5</v>
      </c>
      <c r="C2343" s="1" t="s">
        <v>44</v>
      </c>
      <c r="D2343" s="1">
        <v>2020</v>
      </c>
      <c r="E2343" s="1" t="s">
        <v>11</v>
      </c>
      <c r="F2343" s="1">
        <v>22.4</v>
      </c>
    </row>
    <row r="2344" spans="1:6" x14ac:dyDescent="0.3">
      <c r="A2344" s="1" t="s">
        <v>39</v>
      </c>
      <c r="B2344" s="1" t="s">
        <v>5</v>
      </c>
      <c r="C2344" s="1" t="s">
        <v>45</v>
      </c>
      <c r="D2344" s="1">
        <v>2020</v>
      </c>
      <c r="E2344" s="1" t="s">
        <v>11</v>
      </c>
      <c r="F2344" s="1">
        <v>4.4000000000000004</v>
      </c>
    </row>
    <row r="2345" spans="1:6" x14ac:dyDescent="0.3">
      <c r="A2345" s="1" t="s">
        <v>39</v>
      </c>
      <c r="B2345" s="1" t="s">
        <v>5</v>
      </c>
      <c r="C2345" s="1" t="s">
        <v>46</v>
      </c>
      <c r="D2345" s="1">
        <v>2020</v>
      </c>
      <c r="E2345" s="1" t="s">
        <v>11</v>
      </c>
      <c r="F2345" s="1">
        <v>14.5</v>
      </c>
    </row>
    <row r="2346" spans="1:6" x14ac:dyDescent="0.3">
      <c r="A2346" s="1" t="s">
        <v>39</v>
      </c>
      <c r="B2346" s="1" t="s">
        <v>5</v>
      </c>
      <c r="C2346" s="1" t="s">
        <v>47</v>
      </c>
      <c r="D2346" s="1">
        <v>2020</v>
      </c>
      <c r="E2346" s="1" t="s">
        <v>11</v>
      </c>
      <c r="F2346" s="1">
        <v>17.399999999999999</v>
      </c>
    </row>
    <row r="2347" spans="1:6" x14ac:dyDescent="0.3">
      <c r="A2347" s="1" t="s">
        <v>39</v>
      </c>
      <c r="B2347" s="1" t="s">
        <v>5</v>
      </c>
      <c r="C2347" s="1" t="s">
        <v>48</v>
      </c>
      <c r="D2347" s="1">
        <v>2020</v>
      </c>
      <c r="E2347" s="1" t="s">
        <v>11</v>
      </c>
      <c r="F2347" s="1">
        <v>49.1</v>
      </c>
    </row>
    <row r="2348" spans="1:6" x14ac:dyDescent="0.3">
      <c r="A2348" s="1" t="s">
        <v>39</v>
      </c>
      <c r="B2348" s="1" t="s">
        <v>5</v>
      </c>
      <c r="C2348" s="1" t="s">
        <v>49</v>
      </c>
      <c r="D2348" s="1">
        <v>2020</v>
      </c>
      <c r="E2348" s="1" t="s">
        <v>11</v>
      </c>
      <c r="F2348" s="1">
        <v>40.4</v>
      </c>
    </row>
    <row r="2349" spans="1:6" x14ac:dyDescent="0.3">
      <c r="A2349" s="1" t="s">
        <v>39</v>
      </c>
      <c r="B2349" s="1" t="s">
        <v>5</v>
      </c>
      <c r="C2349" s="1" t="s">
        <v>50</v>
      </c>
      <c r="D2349" s="1">
        <v>2020</v>
      </c>
      <c r="E2349" s="1" t="s">
        <v>11</v>
      </c>
      <c r="F2349" s="1">
        <v>14.4</v>
      </c>
    </row>
    <row r="2350" spans="1:6" x14ac:dyDescent="0.3">
      <c r="A2350" s="1" t="s">
        <v>39</v>
      </c>
      <c r="B2350" s="1" t="s">
        <v>5</v>
      </c>
      <c r="C2350" s="1" t="s">
        <v>51</v>
      </c>
      <c r="D2350" s="1">
        <v>2020</v>
      </c>
      <c r="E2350" s="1" t="s">
        <v>11</v>
      </c>
      <c r="F2350" s="1">
        <v>15.2</v>
      </c>
    </row>
    <row r="2351" spans="1:6" x14ac:dyDescent="0.3">
      <c r="A2351" s="1" t="s">
        <v>39</v>
      </c>
      <c r="B2351" s="1" t="s">
        <v>5</v>
      </c>
      <c r="C2351" s="1" t="s">
        <v>52</v>
      </c>
      <c r="D2351" s="1">
        <v>2020</v>
      </c>
      <c r="E2351" s="1" t="s">
        <v>11</v>
      </c>
      <c r="F2351" s="1">
        <v>38.5</v>
      </c>
    </row>
    <row r="2352" spans="1:6" x14ac:dyDescent="0.3">
      <c r="A2352" s="1" t="s">
        <v>39</v>
      </c>
      <c r="B2352" s="1" t="s">
        <v>5</v>
      </c>
      <c r="C2352" s="1" t="s">
        <v>53</v>
      </c>
      <c r="D2352" s="1">
        <v>2020</v>
      </c>
      <c r="E2352" s="1" t="s">
        <v>11</v>
      </c>
      <c r="F2352" s="1">
        <v>14.7</v>
      </c>
    </row>
    <row r="2353" spans="1:6" x14ac:dyDescent="0.3">
      <c r="A2353" s="1" t="s">
        <v>39</v>
      </c>
      <c r="B2353" s="1" t="s">
        <v>5</v>
      </c>
      <c r="C2353" s="1" t="s">
        <v>54</v>
      </c>
      <c r="D2353" s="1">
        <v>2020</v>
      </c>
      <c r="E2353" s="1" t="s">
        <v>11</v>
      </c>
      <c r="F2353" s="1">
        <v>3</v>
      </c>
    </row>
    <row r="2354" spans="1:6" x14ac:dyDescent="0.3">
      <c r="A2354" s="1" t="s">
        <v>39</v>
      </c>
      <c r="B2354" s="1" t="s">
        <v>5</v>
      </c>
      <c r="C2354" s="1" t="s">
        <v>55</v>
      </c>
      <c r="D2354" s="1">
        <v>2020</v>
      </c>
      <c r="E2354" s="1" t="s">
        <v>11</v>
      </c>
      <c r="F2354" s="1">
        <v>11.6</v>
      </c>
    </row>
    <row r="2355" spans="1:6" x14ac:dyDescent="0.3">
      <c r="A2355" s="1" t="s">
        <v>39</v>
      </c>
      <c r="B2355" s="1" t="s">
        <v>5</v>
      </c>
      <c r="C2355" s="1" t="s">
        <v>56</v>
      </c>
      <c r="D2355" s="1">
        <v>2020</v>
      </c>
      <c r="E2355" s="1" t="s">
        <v>11</v>
      </c>
      <c r="F2355" s="1">
        <v>1.6</v>
      </c>
    </row>
    <row r="2356" spans="1:6" x14ac:dyDescent="0.3">
      <c r="A2356" s="1" t="s">
        <v>39</v>
      </c>
      <c r="B2356" s="1" t="s">
        <v>5</v>
      </c>
      <c r="C2356" s="1" t="s">
        <v>57</v>
      </c>
      <c r="D2356" s="1">
        <v>2020</v>
      </c>
      <c r="E2356" s="1" t="s">
        <v>11</v>
      </c>
      <c r="F2356" s="1">
        <v>0.7</v>
      </c>
    </row>
    <row r="2357" spans="1:6" x14ac:dyDescent="0.3">
      <c r="A2357" s="1" t="s">
        <v>39</v>
      </c>
      <c r="B2357" s="1" t="s">
        <v>5</v>
      </c>
      <c r="C2357" s="1" t="s">
        <v>58</v>
      </c>
      <c r="D2357" s="1">
        <v>2020</v>
      </c>
      <c r="E2357" s="1" t="s">
        <v>11</v>
      </c>
      <c r="F2357" s="1">
        <v>0.9</v>
      </c>
    </row>
    <row r="2358" spans="1:6" x14ac:dyDescent="0.3">
      <c r="A2358" s="1" t="s">
        <v>39</v>
      </c>
      <c r="B2358" s="1" t="s">
        <v>33</v>
      </c>
      <c r="C2358" s="1" t="s">
        <v>40</v>
      </c>
      <c r="D2358" s="1">
        <v>2020</v>
      </c>
      <c r="E2358" s="1" t="s">
        <v>11</v>
      </c>
      <c r="F2358" s="1">
        <v>40.200000000000003</v>
      </c>
    </row>
    <row r="2359" spans="1:6" x14ac:dyDescent="0.3">
      <c r="A2359" s="1" t="s">
        <v>39</v>
      </c>
      <c r="B2359" s="1" t="s">
        <v>33</v>
      </c>
      <c r="C2359" s="1" t="s">
        <v>41</v>
      </c>
      <c r="D2359" s="1">
        <v>2020</v>
      </c>
      <c r="E2359" s="1" t="s">
        <v>11</v>
      </c>
      <c r="F2359" s="1">
        <v>4.5</v>
      </c>
    </row>
    <row r="2360" spans="1:6" x14ac:dyDescent="0.3">
      <c r="A2360" s="1" t="s">
        <v>39</v>
      </c>
      <c r="B2360" s="1" t="s">
        <v>33</v>
      </c>
      <c r="C2360" s="1" t="s">
        <v>42</v>
      </c>
      <c r="D2360" s="1">
        <v>2020</v>
      </c>
      <c r="E2360" s="1" t="s">
        <v>11</v>
      </c>
      <c r="F2360" s="1">
        <v>3.7</v>
      </c>
    </row>
    <row r="2361" spans="1:6" x14ac:dyDescent="0.3">
      <c r="A2361" s="1" t="s">
        <v>39</v>
      </c>
      <c r="B2361" s="1" t="s">
        <v>33</v>
      </c>
      <c r="C2361" s="1" t="s">
        <v>43</v>
      </c>
      <c r="D2361" s="1">
        <v>2020</v>
      </c>
      <c r="E2361" s="1" t="s">
        <v>11</v>
      </c>
      <c r="F2361" s="1">
        <v>5</v>
      </c>
    </row>
    <row r="2362" spans="1:6" x14ac:dyDescent="0.3">
      <c r="A2362" s="1" t="s">
        <v>39</v>
      </c>
      <c r="B2362" s="1" t="s">
        <v>33</v>
      </c>
      <c r="C2362" s="1" t="s">
        <v>44</v>
      </c>
      <c r="D2362" s="1">
        <v>2020</v>
      </c>
      <c r="E2362" s="1" t="s">
        <v>11</v>
      </c>
      <c r="F2362" s="1">
        <v>10.9</v>
      </c>
    </row>
    <row r="2363" spans="1:6" x14ac:dyDescent="0.3">
      <c r="A2363" s="1" t="s">
        <v>39</v>
      </c>
      <c r="B2363" s="1" t="s">
        <v>33</v>
      </c>
      <c r="C2363" s="1" t="s">
        <v>45</v>
      </c>
      <c r="D2363" s="1">
        <v>2020</v>
      </c>
      <c r="E2363" s="1" t="s">
        <v>11</v>
      </c>
      <c r="F2363" s="1">
        <v>2.2999999999999998</v>
      </c>
    </row>
    <row r="2364" spans="1:6" x14ac:dyDescent="0.3">
      <c r="A2364" s="1" t="s">
        <v>39</v>
      </c>
      <c r="B2364" s="1" t="s">
        <v>33</v>
      </c>
      <c r="C2364" s="1" t="s">
        <v>46</v>
      </c>
      <c r="D2364" s="1">
        <v>2020</v>
      </c>
      <c r="E2364" s="1" t="s">
        <v>11</v>
      </c>
      <c r="F2364" s="1">
        <v>7</v>
      </c>
    </row>
    <row r="2365" spans="1:6" x14ac:dyDescent="0.3">
      <c r="A2365" s="1" t="s">
        <v>39</v>
      </c>
      <c r="B2365" s="1" t="s">
        <v>33</v>
      </c>
      <c r="C2365" s="1" t="s">
        <v>47</v>
      </c>
      <c r="D2365" s="1">
        <v>2020</v>
      </c>
      <c r="E2365" s="1" t="s">
        <v>11</v>
      </c>
      <c r="F2365" s="1">
        <v>7</v>
      </c>
    </row>
    <row r="2366" spans="1:6" x14ac:dyDescent="0.3">
      <c r="A2366" s="1" t="s">
        <v>39</v>
      </c>
      <c r="B2366" s="1" t="s">
        <v>33</v>
      </c>
      <c r="C2366" s="1" t="s">
        <v>48</v>
      </c>
      <c r="D2366" s="1">
        <v>2020</v>
      </c>
      <c r="E2366" s="1" t="s">
        <v>11</v>
      </c>
      <c r="F2366" s="1">
        <v>25.2</v>
      </c>
    </row>
    <row r="2367" spans="1:6" x14ac:dyDescent="0.3">
      <c r="A2367" s="1" t="s">
        <v>39</v>
      </c>
      <c r="B2367" s="1" t="s">
        <v>33</v>
      </c>
      <c r="C2367" s="1" t="s">
        <v>49</v>
      </c>
      <c r="D2367" s="1">
        <v>2020</v>
      </c>
      <c r="E2367" s="1" t="s">
        <v>11</v>
      </c>
      <c r="F2367" s="1">
        <v>17.399999999999999</v>
      </c>
    </row>
    <row r="2368" spans="1:6" x14ac:dyDescent="0.3">
      <c r="A2368" s="1" t="s">
        <v>39</v>
      </c>
      <c r="B2368" s="1" t="s">
        <v>33</v>
      </c>
      <c r="C2368" s="1" t="s">
        <v>50</v>
      </c>
      <c r="D2368" s="1">
        <v>2020</v>
      </c>
      <c r="E2368" s="1" t="s">
        <v>11</v>
      </c>
      <c r="F2368" s="1">
        <v>6.3</v>
      </c>
    </row>
    <row r="2369" spans="1:6" x14ac:dyDescent="0.3">
      <c r="A2369" s="1" t="s">
        <v>39</v>
      </c>
      <c r="B2369" s="1" t="s">
        <v>33</v>
      </c>
      <c r="C2369" s="1" t="s">
        <v>51</v>
      </c>
      <c r="D2369" s="1">
        <v>2020</v>
      </c>
      <c r="E2369" s="1" t="s">
        <v>11</v>
      </c>
      <c r="F2369" s="1">
        <v>7.2</v>
      </c>
    </row>
    <row r="2370" spans="1:6" x14ac:dyDescent="0.3">
      <c r="A2370" s="1" t="s">
        <v>39</v>
      </c>
      <c r="B2370" s="1" t="s">
        <v>33</v>
      </c>
      <c r="C2370" s="1" t="s">
        <v>52</v>
      </c>
      <c r="D2370" s="1">
        <v>2020</v>
      </c>
      <c r="E2370" s="1" t="s">
        <v>11</v>
      </c>
      <c r="F2370" s="1">
        <v>17.600000000000001</v>
      </c>
    </row>
    <row r="2371" spans="1:6" x14ac:dyDescent="0.3">
      <c r="A2371" s="1" t="s">
        <v>39</v>
      </c>
      <c r="B2371" s="1" t="s">
        <v>33</v>
      </c>
      <c r="C2371" s="1" t="s">
        <v>53</v>
      </c>
      <c r="D2371" s="1">
        <v>2020</v>
      </c>
      <c r="E2371" s="1" t="s">
        <v>11</v>
      </c>
      <c r="F2371" s="1">
        <v>6.8</v>
      </c>
    </row>
    <row r="2372" spans="1:6" x14ac:dyDescent="0.3">
      <c r="A2372" s="1" t="s">
        <v>39</v>
      </c>
      <c r="B2372" s="1" t="s">
        <v>33</v>
      </c>
      <c r="C2372" s="1" t="s">
        <v>54</v>
      </c>
      <c r="D2372" s="1">
        <v>2020</v>
      </c>
      <c r="E2372" s="1" t="s">
        <v>11</v>
      </c>
      <c r="F2372" s="1">
        <v>1.9</v>
      </c>
    </row>
    <row r="2373" spans="1:6" x14ac:dyDescent="0.3">
      <c r="A2373" s="1" t="s">
        <v>39</v>
      </c>
      <c r="B2373" s="1" t="s">
        <v>33</v>
      </c>
      <c r="C2373" s="1" t="s">
        <v>55</v>
      </c>
      <c r="D2373" s="1">
        <v>2020</v>
      </c>
      <c r="E2373" s="1" t="s">
        <v>11</v>
      </c>
      <c r="F2373" s="1">
        <v>4.8</v>
      </c>
    </row>
    <row r="2374" spans="1:6" x14ac:dyDescent="0.3">
      <c r="A2374" s="1" t="s">
        <v>39</v>
      </c>
      <c r="B2374" s="1" t="s">
        <v>33</v>
      </c>
      <c r="C2374" s="1" t="s">
        <v>56</v>
      </c>
      <c r="D2374" s="1">
        <v>2020</v>
      </c>
      <c r="E2374" s="1" t="s">
        <v>11</v>
      </c>
      <c r="F2374" s="1">
        <v>0.4</v>
      </c>
    </row>
    <row r="2375" spans="1:6" x14ac:dyDescent="0.3">
      <c r="A2375" s="1" t="s">
        <v>39</v>
      </c>
      <c r="B2375" s="1" t="s">
        <v>33</v>
      </c>
      <c r="C2375" s="1" t="s">
        <v>57</v>
      </c>
      <c r="D2375" s="1">
        <v>2020</v>
      </c>
      <c r="E2375" s="1" t="s">
        <v>11</v>
      </c>
      <c r="F2375" s="1">
        <v>0.5</v>
      </c>
    </row>
    <row r="2376" spans="1:6" x14ac:dyDescent="0.3">
      <c r="A2376" s="1" t="s">
        <v>39</v>
      </c>
      <c r="B2376" s="1" t="s">
        <v>33</v>
      </c>
      <c r="C2376" s="1" t="s">
        <v>58</v>
      </c>
      <c r="D2376" s="1">
        <v>2020</v>
      </c>
      <c r="E2376" s="1" t="s">
        <v>11</v>
      </c>
      <c r="F2376" s="1">
        <v>0.6</v>
      </c>
    </row>
    <row r="2377" spans="1:6" x14ac:dyDescent="0.3">
      <c r="A2377" s="1" t="s">
        <v>39</v>
      </c>
      <c r="B2377" s="1" t="s">
        <v>34</v>
      </c>
      <c r="C2377" s="1" t="s">
        <v>40</v>
      </c>
      <c r="D2377" s="1">
        <v>2020</v>
      </c>
      <c r="E2377" s="1" t="s">
        <v>11</v>
      </c>
      <c r="F2377" s="1">
        <v>52.9</v>
      </c>
    </row>
    <row r="2378" spans="1:6" x14ac:dyDescent="0.3">
      <c r="A2378" s="1" t="s">
        <v>39</v>
      </c>
      <c r="B2378" s="1" t="s">
        <v>34</v>
      </c>
      <c r="C2378" s="1" t="s">
        <v>41</v>
      </c>
      <c r="D2378" s="1">
        <v>2020</v>
      </c>
      <c r="E2378" s="1" t="s">
        <v>11</v>
      </c>
      <c r="F2378" s="1">
        <v>5.3</v>
      </c>
    </row>
    <row r="2379" spans="1:6" x14ac:dyDescent="0.3">
      <c r="A2379" s="1" t="s">
        <v>39</v>
      </c>
      <c r="B2379" s="1" t="s">
        <v>34</v>
      </c>
      <c r="C2379" s="1" t="s">
        <v>42</v>
      </c>
      <c r="D2379" s="1">
        <v>2020</v>
      </c>
      <c r="E2379" s="1" t="s">
        <v>11</v>
      </c>
      <c r="F2379" s="1">
        <v>4.5999999999999996</v>
      </c>
    </row>
    <row r="2380" spans="1:6" x14ac:dyDescent="0.3">
      <c r="A2380" s="1" t="s">
        <v>39</v>
      </c>
      <c r="B2380" s="1" t="s">
        <v>34</v>
      </c>
      <c r="C2380" s="1" t="s">
        <v>43</v>
      </c>
      <c r="D2380" s="1">
        <v>2020</v>
      </c>
      <c r="E2380" s="1" t="s">
        <v>11</v>
      </c>
      <c r="F2380" s="1">
        <v>6.5</v>
      </c>
    </row>
    <row r="2381" spans="1:6" x14ac:dyDescent="0.3">
      <c r="A2381" s="1" t="s">
        <v>39</v>
      </c>
      <c r="B2381" s="1" t="s">
        <v>34</v>
      </c>
      <c r="C2381" s="1" t="s">
        <v>44</v>
      </c>
      <c r="D2381" s="1">
        <v>2020</v>
      </c>
      <c r="E2381" s="1" t="s">
        <v>11</v>
      </c>
      <c r="F2381" s="1">
        <v>11.5</v>
      </c>
    </row>
    <row r="2382" spans="1:6" x14ac:dyDescent="0.3">
      <c r="A2382" s="1" t="s">
        <v>39</v>
      </c>
      <c r="B2382" s="1" t="s">
        <v>34</v>
      </c>
      <c r="C2382" s="1" t="s">
        <v>45</v>
      </c>
      <c r="D2382" s="1">
        <v>2020</v>
      </c>
      <c r="E2382" s="1" t="s">
        <v>11</v>
      </c>
      <c r="F2382" s="1">
        <v>2.1</v>
      </c>
    </row>
    <row r="2383" spans="1:6" x14ac:dyDescent="0.3">
      <c r="A2383" s="1" t="s">
        <v>39</v>
      </c>
      <c r="B2383" s="1" t="s">
        <v>34</v>
      </c>
      <c r="C2383" s="1" t="s">
        <v>46</v>
      </c>
      <c r="D2383" s="1">
        <v>2020</v>
      </c>
      <c r="E2383" s="1" t="s">
        <v>11</v>
      </c>
      <c r="F2383" s="1">
        <v>7.5</v>
      </c>
    </row>
    <row r="2384" spans="1:6" x14ac:dyDescent="0.3">
      <c r="A2384" s="1" t="s">
        <v>39</v>
      </c>
      <c r="B2384" s="1" t="s">
        <v>34</v>
      </c>
      <c r="C2384" s="1" t="s">
        <v>47</v>
      </c>
      <c r="D2384" s="1">
        <v>2020</v>
      </c>
      <c r="E2384" s="1" t="s">
        <v>11</v>
      </c>
      <c r="F2384" s="1">
        <v>10.4</v>
      </c>
    </row>
    <row r="2385" spans="1:6" x14ac:dyDescent="0.3">
      <c r="A2385" s="1" t="s">
        <v>39</v>
      </c>
      <c r="B2385" s="1" t="s">
        <v>34</v>
      </c>
      <c r="C2385" s="1" t="s">
        <v>48</v>
      </c>
      <c r="D2385" s="1">
        <v>2020</v>
      </c>
      <c r="E2385" s="1" t="s">
        <v>11</v>
      </c>
      <c r="F2385" s="1">
        <v>23.9</v>
      </c>
    </row>
    <row r="2386" spans="1:6" x14ac:dyDescent="0.3">
      <c r="A2386" s="1" t="s">
        <v>39</v>
      </c>
      <c r="B2386" s="1" t="s">
        <v>34</v>
      </c>
      <c r="C2386" s="1" t="s">
        <v>49</v>
      </c>
      <c r="D2386" s="1">
        <v>2020</v>
      </c>
      <c r="E2386" s="1" t="s">
        <v>11</v>
      </c>
      <c r="F2386" s="1">
        <v>23</v>
      </c>
    </row>
    <row r="2387" spans="1:6" x14ac:dyDescent="0.3">
      <c r="A2387" s="1" t="s">
        <v>39</v>
      </c>
      <c r="B2387" s="1" t="s">
        <v>34</v>
      </c>
      <c r="C2387" s="1" t="s">
        <v>50</v>
      </c>
      <c r="D2387" s="1">
        <v>2020</v>
      </c>
      <c r="E2387" s="1" t="s">
        <v>11</v>
      </c>
      <c r="F2387" s="1">
        <v>8.1</v>
      </c>
    </row>
    <row r="2388" spans="1:6" x14ac:dyDescent="0.3">
      <c r="A2388" s="1" t="s">
        <v>39</v>
      </c>
      <c r="B2388" s="1" t="s">
        <v>34</v>
      </c>
      <c r="C2388" s="1" t="s">
        <v>51</v>
      </c>
      <c r="D2388" s="1">
        <v>2020</v>
      </c>
      <c r="E2388" s="1" t="s">
        <v>11</v>
      </c>
      <c r="F2388" s="1">
        <v>8</v>
      </c>
    </row>
    <row r="2389" spans="1:6" x14ac:dyDescent="0.3">
      <c r="A2389" s="1" t="s">
        <v>39</v>
      </c>
      <c r="B2389" s="1" t="s">
        <v>34</v>
      </c>
      <c r="C2389" s="1" t="s">
        <v>52</v>
      </c>
      <c r="D2389" s="1">
        <v>2020</v>
      </c>
      <c r="E2389" s="1" t="s">
        <v>11</v>
      </c>
      <c r="F2389" s="1">
        <v>20.9</v>
      </c>
    </row>
    <row r="2390" spans="1:6" x14ac:dyDescent="0.3">
      <c r="A2390" s="1" t="s">
        <v>39</v>
      </c>
      <c r="B2390" s="1" t="s">
        <v>34</v>
      </c>
      <c r="C2390" s="1" t="s">
        <v>53</v>
      </c>
      <c r="D2390" s="1">
        <v>2020</v>
      </c>
      <c r="E2390" s="1" t="s">
        <v>11</v>
      </c>
      <c r="F2390" s="1">
        <v>7.8</v>
      </c>
    </row>
    <row r="2391" spans="1:6" x14ac:dyDescent="0.3">
      <c r="A2391" s="1" t="s">
        <v>39</v>
      </c>
      <c r="B2391" s="1" t="s">
        <v>34</v>
      </c>
      <c r="C2391" s="1" t="s">
        <v>54</v>
      </c>
      <c r="D2391" s="1">
        <v>2020</v>
      </c>
      <c r="E2391" s="1" t="s">
        <v>11</v>
      </c>
      <c r="F2391" s="1">
        <v>1.1000000000000001</v>
      </c>
    </row>
    <row r="2392" spans="1:6" x14ac:dyDescent="0.3">
      <c r="A2392" s="1" t="s">
        <v>39</v>
      </c>
      <c r="B2392" s="1" t="s">
        <v>34</v>
      </c>
      <c r="C2392" s="1" t="s">
        <v>55</v>
      </c>
      <c r="D2392" s="1">
        <v>2020</v>
      </c>
      <c r="E2392" s="1" t="s">
        <v>11</v>
      </c>
      <c r="F2392" s="1">
        <v>6.8</v>
      </c>
    </row>
    <row r="2393" spans="1:6" x14ac:dyDescent="0.3">
      <c r="A2393" s="1" t="s">
        <v>39</v>
      </c>
      <c r="B2393" s="1" t="s">
        <v>34</v>
      </c>
      <c r="C2393" s="1" t="s">
        <v>56</v>
      </c>
      <c r="D2393" s="1">
        <v>2020</v>
      </c>
      <c r="E2393" s="1" t="s">
        <v>11</v>
      </c>
      <c r="F2393" s="1">
        <v>1.2</v>
      </c>
    </row>
    <row r="2394" spans="1:6" x14ac:dyDescent="0.3">
      <c r="A2394" s="1" t="s">
        <v>39</v>
      </c>
      <c r="B2394" s="1" t="s">
        <v>34</v>
      </c>
      <c r="C2394" s="1" t="s">
        <v>57</v>
      </c>
      <c r="D2394" s="1">
        <v>2020</v>
      </c>
      <c r="E2394" s="1" t="s">
        <v>11</v>
      </c>
      <c r="F2394" s="1">
        <v>0.3</v>
      </c>
    </row>
    <row r="2395" spans="1:6" x14ac:dyDescent="0.3">
      <c r="A2395" s="1" t="s">
        <v>39</v>
      </c>
      <c r="B2395" s="1" t="s">
        <v>34</v>
      </c>
      <c r="C2395" s="1" t="s">
        <v>58</v>
      </c>
      <c r="D2395" s="1">
        <v>2020</v>
      </c>
      <c r="E2395" s="1" t="s">
        <v>11</v>
      </c>
      <c r="F2395" s="1">
        <v>0.3</v>
      </c>
    </row>
    <row r="2396" spans="1:6" x14ac:dyDescent="0.3">
      <c r="A2396" s="1" t="s">
        <v>37</v>
      </c>
      <c r="B2396" s="1" t="s">
        <v>5</v>
      </c>
      <c r="C2396" s="1" t="s">
        <v>40</v>
      </c>
      <c r="D2396" s="1">
        <v>2019</v>
      </c>
      <c r="E2396" s="1" t="s">
        <v>11</v>
      </c>
      <c r="F2396" s="1">
        <v>430.9</v>
      </c>
    </row>
    <row r="2397" spans="1:6" x14ac:dyDescent="0.3">
      <c r="A2397" s="1" t="s">
        <v>37</v>
      </c>
      <c r="B2397" s="1" t="s">
        <v>5</v>
      </c>
      <c r="C2397" s="1" t="s">
        <v>41</v>
      </c>
      <c r="D2397" s="1">
        <v>2019</v>
      </c>
      <c r="E2397" s="1" t="s">
        <v>11</v>
      </c>
      <c r="F2397" s="1">
        <v>85.5</v>
      </c>
    </row>
    <row r="2398" spans="1:6" x14ac:dyDescent="0.3">
      <c r="A2398" s="1" t="s">
        <v>37</v>
      </c>
      <c r="B2398" s="1" t="s">
        <v>5</v>
      </c>
      <c r="C2398" s="1" t="s">
        <v>42</v>
      </c>
      <c r="D2398" s="1">
        <v>2019</v>
      </c>
      <c r="E2398" s="1" t="s">
        <v>11</v>
      </c>
      <c r="F2398" s="1">
        <v>45.4</v>
      </c>
    </row>
    <row r="2399" spans="1:6" x14ac:dyDescent="0.3">
      <c r="A2399" s="1" t="s">
        <v>37</v>
      </c>
      <c r="B2399" s="1" t="s">
        <v>5</v>
      </c>
      <c r="C2399" s="1" t="s">
        <v>43</v>
      </c>
      <c r="D2399" s="1">
        <v>2019</v>
      </c>
      <c r="E2399" s="1" t="s">
        <v>11</v>
      </c>
      <c r="F2399" s="1">
        <v>71.099999999999994</v>
      </c>
    </row>
    <row r="2400" spans="1:6" x14ac:dyDescent="0.3">
      <c r="A2400" s="1" t="s">
        <v>37</v>
      </c>
      <c r="B2400" s="1" t="s">
        <v>5</v>
      </c>
      <c r="C2400" s="1" t="s">
        <v>44</v>
      </c>
      <c r="D2400" s="1">
        <v>2019</v>
      </c>
      <c r="E2400" s="1" t="s">
        <v>11</v>
      </c>
      <c r="F2400" s="1">
        <v>106.6</v>
      </c>
    </row>
    <row r="2401" spans="1:6" x14ac:dyDescent="0.3">
      <c r="A2401" s="1" t="s">
        <v>37</v>
      </c>
      <c r="B2401" s="1" t="s">
        <v>5</v>
      </c>
      <c r="C2401" s="1" t="s">
        <v>45</v>
      </c>
      <c r="D2401" s="1">
        <v>2019</v>
      </c>
      <c r="E2401" s="1" t="s">
        <v>11</v>
      </c>
      <c r="F2401" s="1">
        <v>35.700000000000003</v>
      </c>
    </row>
    <row r="2402" spans="1:6" x14ac:dyDescent="0.3">
      <c r="A2402" s="1" t="s">
        <v>37</v>
      </c>
      <c r="B2402" s="1" t="s">
        <v>5</v>
      </c>
      <c r="C2402" s="1" t="s">
        <v>46</v>
      </c>
      <c r="D2402" s="1">
        <v>2019</v>
      </c>
      <c r="E2402" s="1" t="s">
        <v>11</v>
      </c>
      <c r="F2402" s="1">
        <v>130.19999999999999</v>
      </c>
    </row>
    <row r="2403" spans="1:6" x14ac:dyDescent="0.3">
      <c r="A2403" s="1" t="s">
        <v>37</v>
      </c>
      <c r="B2403" s="1" t="s">
        <v>5</v>
      </c>
      <c r="C2403" s="1" t="s">
        <v>47</v>
      </c>
      <c r="D2403" s="1">
        <v>2019</v>
      </c>
      <c r="E2403" s="1" t="s">
        <v>11</v>
      </c>
      <c r="F2403" s="1">
        <v>103.2</v>
      </c>
    </row>
    <row r="2404" spans="1:6" x14ac:dyDescent="0.3">
      <c r="A2404" s="1" t="s">
        <v>37</v>
      </c>
      <c r="B2404" s="1" t="s">
        <v>5</v>
      </c>
      <c r="C2404" s="1" t="s">
        <v>48</v>
      </c>
      <c r="D2404" s="1">
        <v>2019</v>
      </c>
      <c r="E2404" s="1" t="s">
        <v>11</v>
      </c>
      <c r="F2404" s="1">
        <v>363</v>
      </c>
    </row>
    <row r="2405" spans="1:6" x14ac:dyDescent="0.3">
      <c r="A2405" s="1" t="s">
        <v>37</v>
      </c>
      <c r="B2405" s="1" t="s">
        <v>5</v>
      </c>
      <c r="C2405" s="1" t="s">
        <v>49</v>
      </c>
      <c r="D2405" s="1">
        <v>2019</v>
      </c>
      <c r="E2405" s="1" t="s">
        <v>11</v>
      </c>
      <c r="F2405" s="1">
        <v>265.5</v>
      </c>
    </row>
    <row r="2406" spans="1:6" x14ac:dyDescent="0.3">
      <c r="A2406" s="1" t="s">
        <v>37</v>
      </c>
      <c r="B2406" s="1" t="s">
        <v>5</v>
      </c>
      <c r="C2406" s="1" t="s">
        <v>50</v>
      </c>
      <c r="D2406" s="1">
        <v>2019</v>
      </c>
      <c r="E2406" s="1" t="s">
        <v>11</v>
      </c>
      <c r="F2406" s="1">
        <v>52.5</v>
      </c>
    </row>
    <row r="2407" spans="1:6" x14ac:dyDescent="0.3">
      <c r="A2407" s="1" t="s">
        <v>37</v>
      </c>
      <c r="B2407" s="1" t="s">
        <v>5</v>
      </c>
      <c r="C2407" s="1" t="s">
        <v>51</v>
      </c>
      <c r="D2407" s="1">
        <v>2019</v>
      </c>
      <c r="E2407" s="1" t="s">
        <v>11</v>
      </c>
      <c r="F2407" s="1">
        <v>140.4</v>
      </c>
    </row>
    <row r="2408" spans="1:6" x14ac:dyDescent="0.3">
      <c r="A2408" s="1" t="s">
        <v>37</v>
      </c>
      <c r="B2408" s="1" t="s">
        <v>5</v>
      </c>
      <c r="C2408" s="1" t="s">
        <v>52</v>
      </c>
      <c r="D2408" s="1">
        <v>2019</v>
      </c>
      <c r="E2408" s="1" t="s">
        <v>11</v>
      </c>
      <c r="F2408" s="1">
        <v>230.4</v>
      </c>
    </row>
    <row r="2409" spans="1:6" x14ac:dyDescent="0.3">
      <c r="A2409" s="1" t="s">
        <v>37</v>
      </c>
      <c r="B2409" s="1" t="s">
        <v>5</v>
      </c>
      <c r="C2409" s="1" t="s">
        <v>53</v>
      </c>
      <c r="D2409" s="1">
        <v>2019</v>
      </c>
      <c r="E2409" s="1" t="s">
        <v>11</v>
      </c>
      <c r="F2409" s="1">
        <v>79.5</v>
      </c>
    </row>
    <row r="2410" spans="1:6" x14ac:dyDescent="0.3">
      <c r="A2410" s="1" t="s">
        <v>37</v>
      </c>
      <c r="B2410" s="1" t="s">
        <v>5</v>
      </c>
      <c r="C2410" s="1" t="s">
        <v>54</v>
      </c>
      <c r="D2410" s="1">
        <v>2019</v>
      </c>
      <c r="E2410" s="1" t="s">
        <v>11</v>
      </c>
      <c r="F2410" s="1">
        <v>39.700000000000003</v>
      </c>
    </row>
    <row r="2411" spans="1:6" x14ac:dyDescent="0.3">
      <c r="A2411" s="1" t="s">
        <v>37</v>
      </c>
      <c r="B2411" s="1" t="s">
        <v>5</v>
      </c>
      <c r="C2411" s="1" t="s">
        <v>55</v>
      </c>
      <c r="D2411" s="1">
        <v>2019</v>
      </c>
      <c r="E2411" s="1" t="s">
        <v>11</v>
      </c>
      <c r="F2411" s="1">
        <v>113</v>
      </c>
    </row>
    <row r="2412" spans="1:6" x14ac:dyDescent="0.3">
      <c r="A2412" s="1" t="s">
        <v>37</v>
      </c>
      <c r="B2412" s="1" t="s">
        <v>5</v>
      </c>
      <c r="C2412" s="1" t="s">
        <v>56</v>
      </c>
      <c r="D2412" s="1">
        <v>2019</v>
      </c>
      <c r="E2412" s="1" t="s">
        <v>11</v>
      </c>
      <c r="F2412" s="1">
        <v>17</v>
      </c>
    </row>
    <row r="2413" spans="1:6" x14ac:dyDescent="0.3">
      <c r="A2413" s="1" t="s">
        <v>37</v>
      </c>
      <c r="B2413" s="1" t="s">
        <v>5</v>
      </c>
      <c r="C2413" s="1" t="s">
        <v>57</v>
      </c>
      <c r="D2413" s="1">
        <v>2019</v>
      </c>
      <c r="E2413" s="1" t="s">
        <v>11</v>
      </c>
      <c r="F2413" s="1">
        <v>3.1</v>
      </c>
    </row>
    <row r="2414" spans="1:6" x14ac:dyDescent="0.3">
      <c r="A2414" s="1" t="s">
        <v>37</v>
      </c>
      <c r="B2414" s="1" t="s">
        <v>5</v>
      </c>
      <c r="C2414" s="1" t="s">
        <v>58</v>
      </c>
      <c r="D2414" s="1">
        <v>2019</v>
      </c>
      <c r="E2414" s="1" t="s">
        <v>11</v>
      </c>
      <c r="F2414" s="1">
        <v>4.2</v>
      </c>
    </row>
    <row r="2415" spans="1:6" x14ac:dyDescent="0.3">
      <c r="A2415" s="1" t="s">
        <v>37</v>
      </c>
      <c r="B2415" s="1" t="s">
        <v>33</v>
      </c>
      <c r="C2415" s="1" t="s">
        <v>40</v>
      </c>
      <c r="D2415" s="1">
        <v>2019</v>
      </c>
      <c r="E2415" s="1" t="s">
        <v>11</v>
      </c>
      <c r="F2415" s="1">
        <v>218.7</v>
      </c>
    </row>
    <row r="2416" spans="1:6" x14ac:dyDescent="0.3">
      <c r="A2416" s="1" t="s">
        <v>37</v>
      </c>
      <c r="B2416" s="1" t="s">
        <v>33</v>
      </c>
      <c r="C2416" s="1" t="s">
        <v>41</v>
      </c>
      <c r="D2416" s="1">
        <v>2019</v>
      </c>
      <c r="E2416" s="1" t="s">
        <v>11</v>
      </c>
      <c r="F2416" s="1">
        <v>50.9</v>
      </c>
    </row>
    <row r="2417" spans="1:6" x14ac:dyDescent="0.3">
      <c r="A2417" s="1" t="s">
        <v>37</v>
      </c>
      <c r="B2417" s="1" t="s">
        <v>33</v>
      </c>
      <c r="C2417" s="1" t="s">
        <v>42</v>
      </c>
      <c r="D2417" s="1">
        <v>2019</v>
      </c>
      <c r="E2417" s="1" t="s">
        <v>11</v>
      </c>
      <c r="F2417" s="1">
        <v>20.6</v>
      </c>
    </row>
    <row r="2418" spans="1:6" x14ac:dyDescent="0.3">
      <c r="A2418" s="1" t="s">
        <v>37</v>
      </c>
      <c r="B2418" s="1" t="s">
        <v>33</v>
      </c>
      <c r="C2418" s="1" t="s">
        <v>43</v>
      </c>
      <c r="D2418" s="1">
        <v>2019</v>
      </c>
      <c r="E2418" s="1" t="s">
        <v>11</v>
      </c>
      <c r="F2418" s="1">
        <v>38.799999999999997</v>
      </c>
    </row>
    <row r="2419" spans="1:6" x14ac:dyDescent="0.3">
      <c r="A2419" s="1" t="s">
        <v>37</v>
      </c>
      <c r="B2419" s="1" t="s">
        <v>33</v>
      </c>
      <c r="C2419" s="1" t="s">
        <v>44</v>
      </c>
      <c r="D2419" s="1">
        <v>2019</v>
      </c>
      <c r="E2419" s="1" t="s">
        <v>11</v>
      </c>
      <c r="F2419" s="1">
        <v>50.5</v>
      </c>
    </row>
    <row r="2420" spans="1:6" x14ac:dyDescent="0.3">
      <c r="A2420" s="1" t="s">
        <v>37</v>
      </c>
      <c r="B2420" s="1" t="s">
        <v>33</v>
      </c>
      <c r="C2420" s="1" t="s">
        <v>45</v>
      </c>
      <c r="D2420" s="1">
        <v>2019</v>
      </c>
      <c r="E2420" s="1" t="s">
        <v>11</v>
      </c>
      <c r="F2420" s="1">
        <v>18.399999999999999</v>
      </c>
    </row>
    <row r="2421" spans="1:6" x14ac:dyDescent="0.3">
      <c r="A2421" s="1" t="s">
        <v>37</v>
      </c>
      <c r="B2421" s="1" t="s">
        <v>33</v>
      </c>
      <c r="C2421" s="1" t="s">
        <v>46</v>
      </c>
      <c r="D2421" s="1">
        <v>2019</v>
      </c>
      <c r="E2421" s="1" t="s">
        <v>11</v>
      </c>
      <c r="F2421" s="1">
        <v>72.7</v>
      </c>
    </row>
    <row r="2422" spans="1:6" x14ac:dyDescent="0.3">
      <c r="A2422" s="1" t="s">
        <v>37</v>
      </c>
      <c r="B2422" s="1" t="s">
        <v>33</v>
      </c>
      <c r="C2422" s="1" t="s">
        <v>47</v>
      </c>
      <c r="D2422" s="1">
        <v>2019</v>
      </c>
      <c r="E2422" s="1" t="s">
        <v>11</v>
      </c>
      <c r="F2422" s="1">
        <v>53.6</v>
      </c>
    </row>
    <row r="2423" spans="1:6" x14ac:dyDescent="0.3">
      <c r="A2423" s="1" t="s">
        <v>37</v>
      </c>
      <c r="B2423" s="1" t="s">
        <v>33</v>
      </c>
      <c r="C2423" s="1" t="s">
        <v>48</v>
      </c>
      <c r="D2423" s="1">
        <v>2019</v>
      </c>
      <c r="E2423" s="1" t="s">
        <v>11</v>
      </c>
      <c r="F2423" s="1">
        <v>186.4</v>
      </c>
    </row>
    <row r="2424" spans="1:6" x14ac:dyDescent="0.3">
      <c r="A2424" s="1" t="s">
        <v>37</v>
      </c>
      <c r="B2424" s="1" t="s">
        <v>33</v>
      </c>
      <c r="C2424" s="1" t="s">
        <v>49</v>
      </c>
      <c r="D2424" s="1">
        <v>2019</v>
      </c>
      <c r="E2424" s="1" t="s">
        <v>11</v>
      </c>
      <c r="F2424" s="1">
        <v>124.8</v>
      </c>
    </row>
    <row r="2425" spans="1:6" x14ac:dyDescent="0.3">
      <c r="A2425" s="1" t="s">
        <v>37</v>
      </c>
      <c r="B2425" s="1" t="s">
        <v>33</v>
      </c>
      <c r="C2425" s="1" t="s">
        <v>50</v>
      </c>
      <c r="D2425" s="1">
        <v>2019</v>
      </c>
      <c r="E2425" s="1" t="s">
        <v>11</v>
      </c>
      <c r="F2425" s="1">
        <v>25.6</v>
      </c>
    </row>
    <row r="2426" spans="1:6" x14ac:dyDescent="0.3">
      <c r="A2426" s="1" t="s">
        <v>37</v>
      </c>
      <c r="B2426" s="1" t="s">
        <v>33</v>
      </c>
      <c r="C2426" s="1" t="s">
        <v>51</v>
      </c>
      <c r="D2426" s="1">
        <v>2019</v>
      </c>
      <c r="E2426" s="1" t="s">
        <v>11</v>
      </c>
      <c r="F2426" s="1">
        <v>75.2</v>
      </c>
    </row>
    <row r="2427" spans="1:6" x14ac:dyDescent="0.3">
      <c r="A2427" s="1" t="s">
        <v>37</v>
      </c>
      <c r="B2427" s="1" t="s">
        <v>33</v>
      </c>
      <c r="C2427" s="1" t="s">
        <v>52</v>
      </c>
      <c r="D2427" s="1">
        <v>2019</v>
      </c>
      <c r="E2427" s="1" t="s">
        <v>11</v>
      </c>
      <c r="F2427" s="1">
        <v>115.1</v>
      </c>
    </row>
    <row r="2428" spans="1:6" x14ac:dyDescent="0.3">
      <c r="A2428" s="1" t="s">
        <v>37</v>
      </c>
      <c r="B2428" s="1" t="s">
        <v>33</v>
      </c>
      <c r="C2428" s="1" t="s">
        <v>53</v>
      </c>
      <c r="D2428" s="1">
        <v>2019</v>
      </c>
      <c r="E2428" s="1" t="s">
        <v>11</v>
      </c>
      <c r="F2428" s="1">
        <v>40.9</v>
      </c>
    </row>
    <row r="2429" spans="1:6" x14ac:dyDescent="0.3">
      <c r="A2429" s="1" t="s">
        <v>37</v>
      </c>
      <c r="B2429" s="1" t="s">
        <v>33</v>
      </c>
      <c r="C2429" s="1" t="s">
        <v>54</v>
      </c>
      <c r="D2429" s="1">
        <v>2019</v>
      </c>
      <c r="E2429" s="1" t="s">
        <v>11</v>
      </c>
      <c r="F2429" s="1">
        <v>25.5</v>
      </c>
    </row>
    <row r="2430" spans="1:6" x14ac:dyDescent="0.3">
      <c r="A2430" s="1" t="s">
        <v>37</v>
      </c>
      <c r="B2430" s="1" t="s">
        <v>33</v>
      </c>
      <c r="C2430" s="1" t="s">
        <v>55</v>
      </c>
      <c r="D2430" s="1">
        <v>2019</v>
      </c>
      <c r="E2430" s="1" t="s">
        <v>11</v>
      </c>
      <c r="F2430" s="1">
        <v>61.5</v>
      </c>
    </row>
    <row r="2431" spans="1:6" x14ac:dyDescent="0.3">
      <c r="A2431" s="1" t="s">
        <v>37</v>
      </c>
      <c r="B2431" s="1" t="s">
        <v>33</v>
      </c>
      <c r="C2431" s="1" t="s">
        <v>56</v>
      </c>
      <c r="D2431" s="1">
        <v>2019</v>
      </c>
      <c r="E2431" s="1" t="s">
        <v>11</v>
      </c>
      <c r="F2431" s="1">
        <v>7.9</v>
      </c>
    </row>
    <row r="2432" spans="1:6" x14ac:dyDescent="0.3">
      <c r="A2432" s="1" t="s">
        <v>37</v>
      </c>
      <c r="B2432" s="1" t="s">
        <v>33</v>
      </c>
      <c r="C2432" s="1" t="s">
        <v>57</v>
      </c>
      <c r="D2432" s="1">
        <v>2019</v>
      </c>
      <c r="E2432" s="1" t="s">
        <v>11</v>
      </c>
      <c r="F2432" s="1">
        <v>1.6</v>
      </c>
    </row>
    <row r="2433" spans="1:6" x14ac:dyDescent="0.3">
      <c r="A2433" s="1" t="s">
        <v>37</v>
      </c>
      <c r="B2433" s="1" t="s">
        <v>33</v>
      </c>
      <c r="C2433" s="1" t="s">
        <v>58</v>
      </c>
      <c r="D2433" s="1">
        <v>2019</v>
      </c>
      <c r="E2433" s="1" t="s">
        <v>11</v>
      </c>
      <c r="F2433" s="1">
        <v>2.4</v>
      </c>
    </row>
    <row r="2434" spans="1:6" x14ac:dyDescent="0.3">
      <c r="A2434" s="1" t="s">
        <v>37</v>
      </c>
      <c r="B2434" s="1" t="s">
        <v>34</v>
      </c>
      <c r="C2434" s="1" t="s">
        <v>40</v>
      </c>
      <c r="D2434" s="1">
        <v>2019</v>
      </c>
      <c r="E2434" s="1" t="s">
        <v>11</v>
      </c>
      <c r="F2434" s="1">
        <v>212.2</v>
      </c>
    </row>
    <row r="2435" spans="1:6" x14ac:dyDescent="0.3">
      <c r="A2435" s="1" t="s">
        <v>37</v>
      </c>
      <c r="B2435" s="1" t="s">
        <v>34</v>
      </c>
      <c r="C2435" s="1" t="s">
        <v>41</v>
      </c>
      <c r="D2435" s="1">
        <v>2019</v>
      </c>
      <c r="E2435" s="1" t="s">
        <v>11</v>
      </c>
      <c r="F2435" s="1">
        <v>34.6</v>
      </c>
    </row>
    <row r="2436" spans="1:6" x14ac:dyDescent="0.3">
      <c r="A2436" s="1" t="s">
        <v>37</v>
      </c>
      <c r="B2436" s="1" t="s">
        <v>34</v>
      </c>
      <c r="C2436" s="1" t="s">
        <v>42</v>
      </c>
      <c r="D2436" s="1">
        <v>2019</v>
      </c>
      <c r="E2436" s="1" t="s">
        <v>11</v>
      </c>
      <c r="F2436" s="1">
        <v>24.8</v>
      </c>
    </row>
    <row r="2437" spans="1:6" x14ac:dyDescent="0.3">
      <c r="A2437" s="1" t="s">
        <v>37</v>
      </c>
      <c r="B2437" s="1" t="s">
        <v>34</v>
      </c>
      <c r="C2437" s="1" t="s">
        <v>43</v>
      </c>
      <c r="D2437" s="1">
        <v>2019</v>
      </c>
      <c r="E2437" s="1" t="s">
        <v>11</v>
      </c>
      <c r="F2437" s="1">
        <v>32.299999999999997</v>
      </c>
    </row>
    <row r="2438" spans="1:6" x14ac:dyDescent="0.3">
      <c r="A2438" s="1" t="s">
        <v>37</v>
      </c>
      <c r="B2438" s="1" t="s">
        <v>34</v>
      </c>
      <c r="C2438" s="1" t="s">
        <v>44</v>
      </c>
      <c r="D2438" s="1">
        <v>2019</v>
      </c>
      <c r="E2438" s="1" t="s">
        <v>11</v>
      </c>
      <c r="F2438" s="1">
        <v>56.2</v>
      </c>
    </row>
    <row r="2439" spans="1:6" x14ac:dyDescent="0.3">
      <c r="A2439" s="1" t="s">
        <v>37</v>
      </c>
      <c r="B2439" s="1" t="s">
        <v>34</v>
      </c>
      <c r="C2439" s="1" t="s">
        <v>45</v>
      </c>
      <c r="D2439" s="1">
        <v>2019</v>
      </c>
      <c r="E2439" s="1" t="s">
        <v>11</v>
      </c>
      <c r="F2439" s="1">
        <v>17.3</v>
      </c>
    </row>
    <row r="2440" spans="1:6" x14ac:dyDescent="0.3">
      <c r="A2440" s="1" t="s">
        <v>37</v>
      </c>
      <c r="B2440" s="1" t="s">
        <v>34</v>
      </c>
      <c r="C2440" s="1" t="s">
        <v>46</v>
      </c>
      <c r="D2440" s="1">
        <v>2019</v>
      </c>
      <c r="E2440" s="1" t="s">
        <v>11</v>
      </c>
      <c r="F2440" s="1">
        <v>57.5</v>
      </c>
    </row>
    <row r="2441" spans="1:6" x14ac:dyDescent="0.3">
      <c r="A2441" s="1" t="s">
        <v>37</v>
      </c>
      <c r="B2441" s="1" t="s">
        <v>34</v>
      </c>
      <c r="C2441" s="1" t="s">
        <v>47</v>
      </c>
      <c r="D2441" s="1">
        <v>2019</v>
      </c>
      <c r="E2441" s="1" t="s">
        <v>11</v>
      </c>
      <c r="F2441" s="1">
        <v>49.6</v>
      </c>
    </row>
    <row r="2442" spans="1:6" x14ac:dyDescent="0.3">
      <c r="A2442" s="1" t="s">
        <v>37</v>
      </c>
      <c r="B2442" s="1" t="s">
        <v>34</v>
      </c>
      <c r="C2442" s="1" t="s">
        <v>48</v>
      </c>
      <c r="D2442" s="1">
        <v>2019</v>
      </c>
      <c r="E2442" s="1" t="s">
        <v>11</v>
      </c>
      <c r="F2442" s="1">
        <v>176.6</v>
      </c>
    </row>
    <row r="2443" spans="1:6" x14ac:dyDescent="0.3">
      <c r="A2443" s="1" t="s">
        <v>37</v>
      </c>
      <c r="B2443" s="1" t="s">
        <v>34</v>
      </c>
      <c r="C2443" s="1" t="s">
        <v>49</v>
      </c>
      <c r="D2443" s="1">
        <v>2019</v>
      </c>
      <c r="E2443" s="1" t="s">
        <v>11</v>
      </c>
      <c r="F2443" s="1">
        <v>140.69999999999999</v>
      </c>
    </row>
    <row r="2444" spans="1:6" x14ac:dyDescent="0.3">
      <c r="A2444" s="1" t="s">
        <v>37</v>
      </c>
      <c r="B2444" s="1" t="s">
        <v>34</v>
      </c>
      <c r="C2444" s="1" t="s">
        <v>50</v>
      </c>
      <c r="D2444" s="1">
        <v>2019</v>
      </c>
      <c r="E2444" s="1" t="s">
        <v>11</v>
      </c>
      <c r="F2444" s="1">
        <v>26.9</v>
      </c>
    </row>
    <row r="2445" spans="1:6" x14ac:dyDescent="0.3">
      <c r="A2445" s="1" t="s">
        <v>37</v>
      </c>
      <c r="B2445" s="1" t="s">
        <v>34</v>
      </c>
      <c r="C2445" s="1" t="s">
        <v>51</v>
      </c>
      <c r="D2445" s="1">
        <v>2019</v>
      </c>
      <c r="E2445" s="1" t="s">
        <v>11</v>
      </c>
      <c r="F2445" s="1">
        <v>65.2</v>
      </c>
    </row>
    <row r="2446" spans="1:6" x14ac:dyDescent="0.3">
      <c r="A2446" s="1" t="s">
        <v>37</v>
      </c>
      <c r="B2446" s="1" t="s">
        <v>34</v>
      </c>
      <c r="C2446" s="1" t="s">
        <v>52</v>
      </c>
      <c r="D2446" s="1">
        <v>2019</v>
      </c>
      <c r="E2446" s="1" t="s">
        <v>11</v>
      </c>
      <c r="F2446" s="1">
        <v>115.3</v>
      </c>
    </row>
    <row r="2447" spans="1:6" x14ac:dyDescent="0.3">
      <c r="A2447" s="1" t="s">
        <v>37</v>
      </c>
      <c r="B2447" s="1" t="s">
        <v>34</v>
      </c>
      <c r="C2447" s="1" t="s">
        <v>53</v>
      </c>
      <c r="D2447" s="1">
        <v>2019</v>
      </c>
      <c r="E2447" s="1" t="s">
        <v>11</v>
      </c>
      <c r="F2447" s="1">
        <v>38.6</v>
      </c>
    </row>
    <row r="2448" spans="1:6" x14ac:dyDescent="0.3">
      <c r="A2448" s="1" t="s">
        <v>37</v>
      </c>
      <c r="B2448" s="1" t="s">
        <v>34</v>
      </c>
      <c r="C2448" s="1" t="s">
        <v>54</v>
      </c>
      <c r="D2448" s="1">
        <v>2019</v>
      </c>
      <c r="E2448" s="1" t="s">
        <v>11</v>
      </c>
      <c r="F2448" s="1">
        <v>14.2</v>
      </c>
    </row>
    <row r="2449" spans="1:6" x14ac:dyDescent="0.3">
      <c r="A2449" s="1" t="s">
        <v>37</v>
      </c>
      <c r="B2449" s="1" t="s">
        <v>34</v>
      </c>
      <c r="C2449" s="1" t="s">
        <v>55</v>
      </c>
      <c r="D2449" s="1">
        <v>2019</v>
      </c>
      <c r="E2449" s="1" t="s">
        <v>11</v>
      </c>
      <c r="F2449" s="1">
        <v>51.5</v>
      </c>
    </row>
    <row r="2450" spans="1:6" x14ac:dyDescent="0.3">
      <c r="A2450" s="1" t="s">
        <v>37</v>
      </c>
      <c r="B2450" s="1" t="s">
        <v>34</v>
      </c>
      <c r="C2450" s="1" t="s">
        <v>56</v>
      </c>
      <c r="D2450" s="1">
        <v>2019</v>
      </c>
      <c r="E2450" s="1" t="s">
        <v>11</v>
      </c>
      <c r="F2450" s="1">
        <v>9.1</v>
      </c>
    </row>
    <row r="2451" spans="1:6" x14ac:dyDescent="0.3">
      <c r="A2451" s="1" t="s">
        <v>37</v>
      </c>
      <c r="B2451" s="1" t="s">
        <v>34</v>
      </c>
      <c r="C2451" s="1" t="s">
        <v>57</v>
      </c>
      <c r="D2451" s="1">
        <v>2019</v>
      </c>
      <c r="E2451" s="1" t="s">
        <v>11</v>
      </c>
      <c r="F2451" s="1">
        <v>1.5</v>
      </c>
    </row>
    <row r="2452" spans="1:6" x14ac:dyDescent="0.3">
      <c r="A2452" s="1" t="s">
        <v>37</v>
      </c>
      <c r="B2452" s="1" t="s">
        <v>34</v>
      </c>
      <c r="C2452" s="1" t="s">
        <v>58</v>
      </c>
      <c r="D2452" s="1">
        <v>2019</v>
      </c>
      <c r="E2452" s="1" t="s">
        <v>11</v>
      </c>
      <c r="F2452" s="1">
        <v>1.8</v>
      </c>
    </row>
    <row r="2453" spans="1:6" x14ac:dyDescent="0.3">
      <c r="A2453" s="1" t="s">
        <v>38</v>
      </c>
      <c r="B2453" s="1" t="s">
        <v>5</v>
      </c>
      <c r="C2453" s="1" t="s">
        <v>40</v>
      </c>
      <c r="D2453" s="1">
        <v>2019</v>
      </c>
      <c r="E2453" s="1" t="s">
        <v>11</v>
      </c>
      <c r="F2453" s="1">
        <v>335.2</v>
      </c>
    </row>
    <row r="2454" spans="1:6" x14ac:dyDescent="0.3">
      <c r="A2454" s="1" t="s">
        <v>38</v>
      </c>
      <c r="B2454" s="1" t="s">
        <v>5</v>
      </c>
      <c r="C2454" s="1" t="s">
        <v>41</v>
      </c>
      <c r="D2454" s="1">
        <v>2019</v>
      </c>
      <c r="E2454" s="1" t="s">
        <v>11</v>
      </c>
      <c r="F2454" s="1">
        <v>77</v>
      </c>
    </row>
    <row r="2455" spans="1:6" x14ac:dyDescent="0.3">
      <c r="A2455" s="1" t="s">
        <v>38</v>
      </c>
      <c r="B2455" s="1" t="s">
        <v>5</v>
      </c>
      <c r="C2455" s="1" t="s">
        <v>42</v>
      </c>
      <c r="D2455" s="1">
        <v>2019</v>
      </c>
      <c r="E2455" s="1" t="s">
        <v>11</v>
      </c>
      <c r="F2455" s="1">
        <v>38.1</v>
      </c>
    </row>
    <row r="2456" spans="1:6" x14ac:dyDescent="0.3">
      <c r="A2456" s="1" t="s">
        <v>38</v>
      </c>
      <c r="B2456" s="1" t="s">
        <v>5</v>
      </c>
      <c r="C2456" s="1" t="s">
        <v>43</v>
      </c>
      <c r="D2456" s="1">
        <v>2019</v>
      </c>
      <c r="E2456" s="1" t="s">
        <v>11</v>
      </c>
      <c r="F2456" s="1">
        <v>62</v>
      </c>
    </row>
    <row r="2457" spans="1:6" x14ac:dyDescent="0.3">
      <c r="A2457" s="1" t="s">
        <v>38</v>
      </c>
      <c r="B2457" s="1" t="s">
        <v>5</v>
      </c>
      <c r="C2457" s="1" t="s">
        <v>44</v>
      </c>
      <c r="D2457" s="1">
        <v>2019</v>
      </c>
      <c r="E2457" s="1" t="s">
        <v>11</v>
      </c>
      <c r="F2457" s="1">
        <v>83.1</v>
      </c>
    </row>
    <row r="2458" spans="1:6" x14ac:dyDescent="0.3">
      <c r="A2458" s="1" t="s">
        <v>38</v>
      </c>
      <c r="B2458" s="1" t="s">
        <v>5</v>
      </c>
      <c r="C2458" s="1" t="s">
        <v>45</v>
      </c>
      <c r="D2458" s="1">
        <v>2019</v>
      </c>
      <c r="E2458" s="1" t="s">
        <v>11</v>
      </c>
      <c r="F2458" s="1">
        <v>31.9</v>
      </c>
    </row>
    <row r="2459" spans="1:6" x14ac:dyDescent="0.3">
      <c r="A2459" s="1" t="s">
        <v>38</v>
      </c>
      <c r="B2459" s="1" t="s">
        <v>5</v>
      </c>
      <c r="C2459" s="1" t="s">
        <v>46</v>
      </c>
      <c r="D2459" s="1">
        <v>2019</v>
      </c>
      <c r="E2459" s="1" t="s">
        <v>11</v>
      </c>
      <c r="F2459" s="1">
        <v>115.7</v>
      </c>
    </row>
    <row r="2460" spans="1:6" x14ac:dyDescent="0.3">
      <c r="A2460" s="1" t="s">
        <v>38</v>
      </c>
      <c r="B2460" s="1" t="s">
        <v>5</v>
      </c>
      <c r="C2460" s="1" t="s">
        <v>47</v>
      </c>
      <c r="D2460" s="1">
        <v>2019</v>
      </c>
      <c r="E2460" s="1" t="s">
        <v>11</v>
      </c>
      <c r="F2460" s="1">
        <v>85.8</v>
      </c>
    </row>
    <row r="2461" spans="1:6" x14ac:dyDescent="0.3">
      <c r="A2461" s="1" t="s">
        <v>38</v>
      </c>
      <c r="B2461" s="1" t="s">
        <v>5</v>
      </c>
      <c r="C2461" s="1" t="s">
        <v>48</v>
      </c>
      <c r="D2461" s="1">
        <v>2019</v>
      </c>
      <c r="E2461" s="1" t="s">
        <v>11</v>
      </c>
      <c r="F2461" s="1">
        <v>320.10000000000002</v>
      </c>
    </row>
    <row r="2462" spans="1:6" x14ac:dyDescent="0.3">
      <c r="A2462" s="1" t="s">
        <v>38</v>
      </c>
      <c r="B2462" s="1" t="s">
        <v>5</v>
      </c>
      <c r="C2462" s="1" t="s">
        <v>49</v>
      </c>
      <c r="D2462" s="1">
        <v>2019</v>
      </c>
      <c r="E2462" s="1" t="s">
        <v>11</v>
      </c>
      <c r="F2462" s="1">
        <v>232</v>
      </c>
    </row>
    <row r="2463" spans="1:6" x14ac:dyDescent="0.3">
      <c r="A2463" s="1" t="s">
        <v>38</v>
      </c>
      <c r="B2463" s="1" t="s">
        <v>5</v>
      </c>
      <c r="C2463" s="1" t="s">
        <v>50</v>
      </c>
      <c r="D2463" s="1">
        <v>2019</v>
      </c>
      <c r="E2463" s="1" t="s">
        <v>11</v>
      </c>
      <c r="F2463" s="1">
        <v>40.1</v>
      </c>
    </row>
    <row r="2464" spans="1:6" x14ac:dyDescent="0.3">
      <c r="A2464" s="1" t="s">
        <v>38</v>
      </c>
      <c r="B2464" s="1" t="s">
        <v>5</v>
      </c>
      <c r="C2464" s="1" t="s">
        <v>51</v>
      </c>
      <c r="D2464" s="1">
        <v>2019</v>
      </c>
      <c r="E2464" s="1" t="s">
        <v>11</v>
      </c>
      <c r="F2464" s="1">
        <v>123</v>
      </c>
    </row>
    <row r="2465" spans="1:6" x14ac:dyDescent="0.3">
      <c r="A2465" s="1" t="s">
        <v>38</v>
      </c>
      <c r="B2465" s="1" t="s">
        <v>5</v>
      </c>
      <c r="C2465" s="1" t="s">
        <v>52</v>
      </c>
      <c r="D2465" s="1">
        <v>2019</v>
      </c>
      <c r="E2465" s="1" t="s">
        <v>11</v>
      </c>
      <c r="F2465" s="1">
        <v>200.7</v>
      </c>
    </row>
    <row r="2466" spans="1:6" x14ac:dyDescent="0.3">
      <c r="A2466" s="1" t="s">
        <v>38</v>
      </c>
      <c r="B2466" s="1" t="s">
        <v>5</v>
      </c>
      <c r="C2466" s="1" t="s">
        <v>53</v>
      </c>
      <c r="D2466" s="1">
        <v>2019</v>
      </c>
      <c r="E2466" s="1" t="s">
        <v>11</v>
      </c>
      <c r="F2466" s="1">
        <v>68.2</v>
      </c>
    </row>
    <row r="2467" spans="1:6" x14ac:dyDescent="0.3">
      <c r="A2467" s="1" t="s">
        <v>38</v>
      </c>
      <c r="B2467" s="1" t="s">
        <v>5</v>
      </c>
      <c r="C2467" s="1" t="s">
        <v>54</v>
      </c>
      <c r="D2467" s="1">
        <v>2019</v>
      </c>
      <c r="E2467" s="1" t="s">
        <v>11</v>
      </c>
      <c r="F2467" s="1">
        <v>36.799999999999997</v>
      </c>
    </row>
    <row r="2468" spans="1:6" x14ac:dyDescent="0.3">
      <c r="A2468" s="1" t="s">
        <v>38</v>
      </c>
      <c r="B2468" s="1" t="s">
        <v>5</v>
      </c>
      <c r="C2468" s="1" t="s">
        <v>55</v>
      </c>
      <c r="D2468" s="1">
        <v>2019</v>
      </c>
      <c r="E2468" s="1" t="s">
        <v>11</v>
      </c>
      <c r="F2468" s="1">
        <v>99.8</v>
      </c>
    </row>
    <row r="2469" spans="1:6" x14ac:dyDescent="0.3">
      <c r="A2469" s="1" t="s">
        <v>38</v>
      </c>
      <c r="B2469" s="1" t="s">
        <v>5</v>
      </c>
      <c r="C2469" s="1" t="s">
        <v>56</v>
      </c>
      <c r="D2469" s="1">
        <v>2019</v>
      </c>
      <c r="E2469" s="1" t="s">
        <v>11</v>
      </c>
      <c r="F2469" s="1">
        <v>15.4</v>
      </c>
    </row>
    <row r="2470" spans="1:6" x14ac:dyDescent="0.3">
      <c r="A2470" s="1" t="s">
        <v>38</v>
      </c>
      <c r="B2470" s="1" t="s">
        <v>5</v>
      </c>
      <c r="C2470" s="1" t="s">
        <v>57</v>
      </c>
      <c r="D2470" s="1">
        <v>2019</v>
      </c>
      <c r="E2470" s="1" t="s">
        <v>11</v>
      </c>
      <c r="F2470" s="1">
        <v>2.5</v>
      </c>
    </row>
    <row r="2471" spans="1:6" x14ac:dyDescent="0.3">
      <c r="A2471" s="1" t="s">
        <v>38</v>
      </c>
      <c r="B2471" s="1" t="s">
        <v>5</v>
      </c>
      <c r="C2471" s="1" t="s">
        <v>58</v>
      </c>
      <c r="D2471" s="1">
        <v>2019</v>
      </c>
      <c r="E2471" s="1" t="s">
        <v>11</v>
      </c>
      <c r="F2471" s="1">
        <v>3.2</v>
      </c>
    </row>
    <row r="2472" spans="1:6" x14ac:dyDescent="0.3">
      <c r="A2472" s="1" t="s">
        <v>38</v>
      </c>
      <c r="B2472" s="1" t="s">
        <v>33</v>
      </c>
      <c r="C2472" s="1" t="s">
        <v>40</v>
      </c>
      <c r="D2472" s="1">
        <v>2019</v>
      </c>
      <c r="E2472" s="1" t="s">
        <v>11</v>
      </c>
      <c r="F2472" s="1">
        <v>177.5</v>
      </c>
    </row>
    <row r="2473" spans="1:6" x14ac:dyDescent="0.3">
      <c r="A2473" s="1" t="s">
        <v>38</v>
      </c>
      <c r="B2473" s="1" t="s">
        <v>33</v>
      </c>
      <c r="C2473" s="1" t="s">
        <v>41</v>
      </c>
      <c r="D2473" s="1">
        <v>2019</v>
      </c>
      <c r="E2473" s="1" t="s">
        <v>11</v>
      </c>
      <c r="F2473" s="1">
        <v>47.4</v>
      </c>
    </row>
    <row r="2474" spans="1:6" x14ac:dyDescent="0.3">
      <c r="A2474" s="1" t="s">
        <v>38</v>
      </c>
      <c r="B2474" s="1" t="s">
        <v>33</v>
      </c>
      <c r="C2474" s="1" t="s">
        <v>42</v>
      </c>
      <c r="D2474" s="1">
        <v>2019</v>
      </c>
      <c r="E2474" s="1" t="s">
        <v>11</v>
      </c>
      <c r="F2474" s="1">
        <v>17.899999999999999</v>
      </c>
    </row>
    <row r="2475" spans="1:6" x14ac:dyDescent="0.3">
      <c r="A2475" s="1" t="s">
        <v>38</v>
      </c>
      <c r="B2475" s="1" t="s">
        <v>33</v>
      </c>
      <c r="C2475" s="1" t="s">
        <v>43</v>
      </c>
      <c r="D2475" s="1">
        <v>2019</v>
      </c>
      <c r="E2475" s="1" t="s">
        <v>11</v>
      </c>
      <c r="F2475" s="1">
        <v>34.200000000000003</v>
      </c>
    </row>
    <row r="2476" spans="1:6" x14ac:dyDescent="0.3">
      <c r="A2476" s="1" t="s">
        <v>38</v>
      </c>
      <c r="B2476" s="1" t="s">
        <v>33</v>
      </c>
      <c r="C2476" s="1" t="s">
        <v>44</v>
      </c>
      <c r="D2476" s="1">
        <v>2019</v>
      </c>
      <c r="E2476" s="1" t="s">
        <v>11</v>
      </c>
      <c r="F2476" s="1">
        <v>39.299999999999997</v>
      </c>
    </row>
    <row r="2477" spans="1:6" x14ac:dyDescent="0.3">
      <c r="A2477" s="1" t="s">
        <v>38</v>
      </c>
      <c r="B2477" s="1" t="s">
        <v>33</v>
      </c>
      <c r="C2477" s="1" t="s">
        <v>45</v>
      </c>
      <c r="D2477" s="1">
        <v>2019</v>
      </c>
      <c r="E2477" s="1" t="s">
        <v>11</v>
      </c>
      <c r="F2477" s="1">
        <v>16.600000000000001</v>
      </c>
    </row>
    <row r="2478" spans="1:6" x14ac:dyDescent="0.3">
      <c r="A2478" s="1" t="s">
        <v>38</v>
      </c>
      <c r="B2478" s="1" t="s">
        <v>33</v>
      </c>
      <c r="C2478" s="1" t="s">
        <v>46</v>
      </c>
      <c r="D2478" s="1">
        <v>2019</v>
      </c>
      <c r="E2478" s="1" t="s">
        <v>11</v>
      </c>
      <c r="F2478" s="1">
        <v>64.7</v>
      </c>
    </row>
    <row r="2479" spans="1:6" x14ac:dyDescent="0.3">
      <c r="A2479" s="1" t="s">
        <v>38</v>
      </c>
      <c r="B2479" s="1" t="s">
        <v>33</v>
      </c>
      <c r="C2479" s="1" t="s">
        <v>47</v>
      </c>
      <c r="D2479" s="1">
        <v>2019</v>
      </c>
      <c r="E2479" s="1" t="s">
        <v>11</v>
      </c>
      <c r="F2479" s="1">
        <v>46.8</v>
      </c>
    </row>
    <row r="2480" spans="1:6" x14ac:dyDescent="0.3">
      <c r="A2480" s="1" t="s">
        <v>38</v>
      </c>
      <c r="B2480" s="1" t="s">
        <v>33</v>
      </c>
      <c r="C2480" s="1" t="s">
        <v>48</v>
      </c>
      <c r="D2480" s="1">
        <v>2019</v>
      </c>
      <c r="E2480" s="1" t="s">
        <v>11</v>
      </c>
      <c r="F2480" s="1">
        <v>166.4</v>
      </c>
    </row>
    <row r="2481" spans="1:6" x14ac:dyDescent="0.3">
      <c r="A2481" s="1" t="s">
        <v>38</v>
      </c>
      <c r="B2481" s="1" t="s">
        <v>33</v>
      </c>
      <c r="C2481" s="1" t="s">
        <v>49</v>
      </c>
      <c r="D2481" s="1">
        <v>2019</v>
      </c>
      <c r="E2481" s="1" t="s">
        <v>11</v>
      </c>
      <c r="F2481" s="1">
        <v>114.2</v>
      </c>
    </row>
    <row r="2482" spans="1:6" x14ac:dyDescent="0.3">
      <c r="A2482" s="1" t="s">
        <v>38</v>
      </c>
      <c r="B2482" s="1" t="s">
        <v>33</v>
      </c>
      <c r="C2482" s="1" t="s">
        <v>50</v>
      </c>
      <c r="D2482" s="1">
        <v>2019</v>
      </c>
      <c r="E2482" s="1" t="s">
        <v>11</v>
      </c>
      <c r="F2482" s="1">
        <v>21.2</v>
      </c>
    </row>
    <row r="2483" spans="1:6" x14ac:dyDescent="0.3">
      <c r="A2483" s="1" t="s">
        <v>38</v>
      </c>
      <c r="B2483" s="1" t="s">
        <v>33</v>
      </c>
      <c r="C2483" s="1" t="s">
        <v>51</v>
      </c>
      <c r="D2483" s="1">
        <v>2019</v>
      </c>
      <c r="E2483" s="1" t="s">
        <v>11</v>
      </c>
      <c r="F2483" s="1">
        <v>67</v>
      </c>
    </row>
    <row r="2484" spans="1:6" x14ac:dyDescent="0.3">
      <c r="A2484" s="1" t="s">
        <v>38</v>
      </c>
      <c r="B2484" s="1" t="s">
        <v>33</v>
      </c>
      <c r="C2484" s="1" t="s">
        <v>52</v>
      </c>
      <c r="D2484" s="1">
        <v>2019</v>
      </c>
      <c r="E2484" s="1" t="s">
        <v>11</v>
      </c>
      <c r="F2484" s="1">
        <v>101.6</v>
      </c>
    </row>
    <row r="2485" spans="1:6" x14ac:dyDescent="0.3">
      <c r="A2485" s="1" t="s">
        <v>38</v>
      </c>
      <c r="B2485" s="1" t="s">
        <v>33</v>
      </c>
      <c r="C2485" s="1" t="s">
        <v>53</v>
      </c>
      <c r="D2485" s="1">
        <v>2019</v>
      </c>
      <c r="E2485" s="1" t="s">
        <v>11</v>
      </c>
      <c r="F2485" s="1">
        <v>37.299999999999997</v>
      </c>
    </row>
    <row r="2486" spans="1:6" x14ac:dyDescent="0.3">
      <c r="A2486" s="1" t="s">
        <v>38</v>
      </c>
      <c r="B2486" s="1" t="s">
        <v>33</v>
      </c>
      <c r="C2486" s="1" t="s">
        <v>54</v>
      </c>
      <c r="D2486" s="1">
        <v>2019</v>
      </c>
      <c r="E2486" s="1" t="s">
        <v>11</v>
      </c>
      <c r="F2486" s="1">
        <v>23.7</v>
      </c>
    </row>
    <row r="2487" spans="1:6" x14ac:dyDescent="0.3">
      <c r="A2487" s="1" t="s">
        <v>38</v>
      </c>
      <c r="B2487" s="1" t="s">
        <v>33</v>
      </c>
      <c r="C2487" s="1" t="s">
        <v>55</v>
      </c>
      <c r="D2487" s="1">
        <v>2019</v>
      </c>
      <c r="E2487" s="1" t="s">
        <v>11</v>
      </c>
      <c r="F2487" s="1">
        <v>55.3</v>
      </c>
    </row>
    <row r="2488" spans="1:6" x14ac:dyDescent="0.3">
      <c r="A2488" s="1" t="s">
        <v>38</v>
      </c>
      <c r="B2488" s="1" t="s">
        <v>33</v>
      </c>
      <c r="C2488" s="1" t="s">
        <v>56</v>
      </c>
      <c r="D2488" s="1">
        <v>2019</v>
      </c>
      <c r="E2488" s="1" t="s">
        <v>11</v>
      </c>
      <c r="F2488" s="1">
        <v>7.5</v>
      </c>
    </row>
    <row r="2489" spans="1:6" x14ac:dyDescent="0.3">
      <c r="A2489" s="1" t="s">
        <v>38</v>
      </c>
      <c r="B2489" s="1" t="s">
        <v>33</v>
      </c>
      <c r="C2489" s="1" t="s">
        <v>57</v>
      </c>
      <c r="D2489" s="1">
        <v>2019</v>
      </c>
      <c r="E2489" s="1" t="s">
        <v>11</v>
      </c>
      <c r="F2489" s="1">
        <v>1.4</v>
      </c>
    </row>
    <row r="2490" spans="1:6" x14ac:dyDescent="0.3">
      <c r="A2490" s="1" t="s">
        <v>38</v>
      </c>
      <c r="B2490" s="1" t="s">
        <v>33</v>
      </c>
      <c r="C2490" s="1" t="s">
        <v>58</v>
      </c>
      <c r="D2490" s="1">
        <v>2019</v>
      </c>
      <c r="E2490" s="1" t="s">
        <v>11</v>
      </c>
      <c r="F2490" s="1">
        <v>1.9</v>
      </c>
    </row>
    <row r="2491" spans="1:6" x14ac:dyDescent="0.3">
      <c r="A2491" s="1" t="s">
        <v>38</v>
      </c>
      <c r="B2491" s="1" t="s">
        <v>34</v>
      </c>
      <c r="C2491" s="1" t="s">
        <v>40</v>
      </c>
      <c r="D2491" s="1">
        <v>2019</v>
      </c>
      <c r="E2491" s="1" t="s">
        <v>11</v>
      </c>
      <c r="F2491" s="1">
        <v>157.69999999999999</v>
      </c>
    </row>
    <row r="2492" spans="1:6" x14ac:dyDescent="0.3">
      <c r="A2492" s="1" t="s">
        <v>38</v>
      </c>
      <c r="B2492" s="1" t="s">
        <v>34</v>
      </c>
      <c r="C2492" s="1" t="s">
        <v>41</v>
      </c>
      <c r="D2492" s="1">
        <v>2019</v>
      </c>
      <c r="E2492" s="1" t="s">
        <v>11</v>
      </c>
      <c r="F2492" s="1">
        <v>29.6</v>
      </c>
    </row>
    <row r="2493" spans="1:6" x14ac:dyDescent="0.3">
      <c r="A2493" s="1" t="s">
        <v>38</v>
      </c>
      <c r="B2493" s="1" t="s">
        <v>34</v>
      </c>
      <c r="C2493" s="1" t="s">
        <v>42</v>
      </c>
      <c r="D2493" s="1">
        <v>2019</v>
      </c>
      <c r="E2493" s="1" t="s">
        <v>11</v>
      </c>
      <c r="F2493" s="1">
        <v>20.2</v>
      </c>
    </row>
    <row r="2494" spans="1:6" x14ac:dyDescent="0.3">
      <c r="A2494" s="1" t="s">
        <v>38</v>
      </c>
      <c r="B2494" s="1" t="s">
        <v>34</v>
      </c>
      <c r="C2494" s="1" t="s">
        <v>43</v>
      </c>
      <c r="D2494" s="1">
        <v>2019</v>
      </c>
      <c r="E2494" s="1" t="s">
        <v>11</v>
      </c>
      <c r="F2494" s="1">
        <v>27.9</v>
      </c>
    </row>
    <row r="2495" spans="1:6" x14ac:dyDescent="0.3">
      <c r="A2495" s="1" t="s">
        <v>38</v>
      </c>
      <c r="B2495" s="1" t="s">
        <v>34</v>
      </c>
      <c r="C2495" s="1" t="s">
        <v>44</v>
      </c>
      <c r="D2495" s="1">
        <v>2019</v>
      </c>
      <c r="E2495" s="1" t="s">
        <v>11</v>
      </c>
      <c r="F2495" s="1">
        <v>43.8</v>
      </c>
    </row>
    <row r="2496" spans="1:6" x14ac:dyDescent="0.3">
      <c r="A2496" s="1" t="s">
        <v>38</v>
      </c>
      <c r="B2496" s="1" t="s">
        <v>34</v>
      </c>
      <c r="C2496" s="1" t="s">
        <v>45</v>
      </c>
      <c r="D2496" s="1">
        <v>2019</v>
      </c>
      <c r="E2496" s="1" t="s">
        <v>11</v>
      </c>
      <c r="F2496" s="1">
        <v>15.3</v>
      </c>
    </row>
    <row r="2497" spans="1:6" x14ac:dyDescent="0.3">
      <c r="A2497" s="1" t="s">
        <v>38</v>
      </c>
      <c r="B2497" s="1" t="s">
        <v>34</v>
      </c>
      <c r="C2497" s="1" t="s">
        <v>46</v>
      </c>
      <c r="D2497" s="1">
        <v>2019</v>
      </c>
      <c r="E2497" s="1" t="s">
        <v>11</v>
      </c>
      <c r="F2497" s="1">
        <v>51</v>
      </c>
    </row>
    <row r="2498" spans="1:6" x14ac:dyDescent="0.3">
      <c r="A2498" s="1" t="s">
        <v>38</v>
      </c>
      <c r="B2498" s="1" t="s">
        <v>34</v>
      </c>
      <c r="C2498" s="1" t="s">
        <v>47</v>
      </c>
      <c r="D2498" s="1">
        <v>2019</v>
      </c>
      <c r="E2498" s="1" t="s">
        <v>11</v>
      </c>
      <c r="F2498" s="1">
        <v>39.1</v>
      </c>
    </row>
    <row r="2499" spans="1:6" x14ac:dyDescent="0.3">
      <c r="A2499" s="1" t="s">
        <v>38</v>
      </c>
      <c r="B2499" s="1" t="s">
        <v>34</v>
      </c>
      <c r="C2499" s="1" t="s">
        <v>48</v>
      </c>
      <c r="D2499" s="1">
        <v>2019</v>
      </c>
      <c r="E2499" s="1" t="s">
        <v>11</v>
      </c>
      <c r="F2499" s="1">
        <v>153.69999999999999</v>
      </c>
    </row>
    <row r="2500" spans="1:6" x14ac:dyDescent="0.3">
      <c r="A2500" s="1" t="s">
        <v>38</v>
      </c>
      <c r="B2500" s="1" t="s">
        <v>34</v>
      </c>
      <c r="C2500" s="1" t="s">
        <v>49</v>
      </c>
      <c r="D2500" s="1">
        <v>2019</v>
      </c>
      <c r="E2500" s="1" t="s">
        <v>11</v>
      </c>
      <c r="F2500" s="1">
        <v>117.7</v>
      </c>
    </row>
    <row r="2501" spans="1:6" x14ac:dyDescent="0.3">
      <c r="A2501" s="1" t="s">
        <v>38</v>
      </c>
      <c r="B2501" s="1" t="s">
        <v>34</v>
      </c>
      <c r="C2501" s="1" t="s">
        <v>50</v>
      </c>
      <c r="D2501" s="1">
        <v>2019</v>
      </c>
      <c r="E2501" s="1" t="s">
        <v>11</v>
      </c>
      <c r="F2501" s="1">
        <v>18.899999999999999</v>
      </c>
    </row>
    <row r="2502" spans="1:6" x14ac:dyDescent="0.3">
      <c r="A2502" s="1" t="s">
        <v>38</v>
      </c>
      <c r="B2502" s="1" t="s">
        <v>34</v>
      </c>
      <c r="C2502" s="1" t="s">
        <v>51</v>
      </c>
      <c r="D2502" s="1">
        <v>2019</v>
      </c>
      <c r="E2502" s="1" t="s">
        <v>11</v>
      </c>
      <c r="F2502" s="1">
        <v>56</v>
      </c>
    </row>
    <row r="2503" spans="1:6" x14ac:dyDescent="0.3">
      <c r="A2503" s="1" t="s">
        <v>38</v>
      </c>
      <c r="B2503" s="1" t="s">
        <v>34</v>
      </c>
      <c r="C2503" s="1" t="s">
        <v>52</v>
      </c>
      <c r="D2503" s="1">
        <v>2019</v>
      </c>
      <c r="E2503" s="1" t="s">
        <v>11</v>
      </c>
      <c r="F2503" s="1">
        <v>99.1</v>
      </c>
    </row>
    <row r="2504" spans="1:6" x14ac:dyDescent="0.3">
      <c r="A2504" s="1" t="s">
        <v>38</v>
      </c>
      <c r="B2504" s="1" t="s">
        <v>34</v>
      </c>
      <c r="C2504" s="1" t="s">
        <v>53</v>
      </c>
      <c r="D2504" s="1">
        <v>2019</v>
      </c>
      <c r="E2504" s="1" t="s">
        <v>11</v>
      </c>
      <c r="F2504" s="1">
        <v>30.9</v>
      </c>
    </row>
    <row r="2505" spans="1:6" x14ac:dyDescent="0.3">
      <c r="A2505" s="1" t="s">
        <v>38</v>
      </c>
      <c r="B2505" s="1" t="s">
        <v>34</v>
      </c>
      <c r="C2505" s="1" t="s">
        <v>54</v>
      </c>
      <c r="D2505" s="1">
        <v>2019</v>
      </c>
      <c r="E2505" s="1" t="s">
        <v>11</v>
      </c>
      <c r="F2505" s="1">
        <v>13.1</v>
      </c>
    </row>
    <row r="2506" spans="1:6" x14ac:dyDescent="0.3">
      <c r="A2506" s="1" t="s">
        <v>38</v>
      </c>
      <c r="B2506" s="1" t="s">
        <v>34</v>
      </c>
      <c r="C2506" s="1" t="s">
        <v>55</v>
      </c>
      <c r="D2506" s="1">
        <v>2019</v>
      </c>
      <c r="E2506" s="1" t="s">
        <v>11</v>
      </c>
      <c r="F2506" s="1">
        <v>44.5</v>
      </c>
    </row>
    <row r="2507" spans="1:6" x14ac:dyDescent="0.3">
      <c r="A2507" s="1" t="s">
        <v>38</v>
      </c>
      <c r="B2507" s="1" t="s">
        <v>34</v>
      </c>
      <c r="C2507" s="1" t="s">
        <v>56</v>
      </c>
      <c r="D2507" s="1">
        <v>2019</v>
      </c>
      <c r="E2507" s="1" t="s">
        <v>11</v>
      </c>
      <c r="F2507" s="1">
        <v>7.8</v>
      </c>
    </row>
    <row r="2508" spans="1:6" x14ac:dyDescent="0.3">
      <c r="A2508" s="1" t="s">
        <v>38</v>
      </c>
      <c r="B2508" s="1" t="s">
        <v>34</v>
      </c>
      <c r="C2508" s="1" t="s">
        <v>57</v>
      </c>
      <c r="D2508" s="1">
        <v>2019</v>
      </c>
      <c r="E2508" s="1" t="s">
        <v>11</v>
      </c>
      <c r="F2508" s="1">
        <v>1.1000000000000001</v>
      </c>
    </row>
    <row r="2509" spans="1:6" x14ac:dyDescent="0.3">
      <c r="A2509" s="1" t="s">
        <v>38</v>
      </c>
      <c r="B2509" s="1" t="s">
        <v>34</v>
      </c>
      <c r="C2509" s="1" t="s">
        <v>58</v>
      </c>
      <c r="D2509" s="1">
        <v>2019</v>
      </c>
      <c r="E2509" s="1" t="s">
        <v>11</v>
      </c>
      <c r="F2509" s="1">
        <v>1.3</v>
      </c>
    </row>
    <row r="2510" spans="1:6" x14ac:dyDescent="0.3">
      <c r="A2510" s="1" t="s">
        <v>39</v>
      </c>
      <c r="B2510" s="1" t="s">
        <v>5</v>
      </c>
      <c r="C2510" s="1" t="s">
        <v>40</v>
      </c>
      <c r="D2510" s="1">
        <v>2019</v>
      </c>
      <c r="E2510" s="1" t="s">
        <v>11</v>
      </c>
      <c r="F2510" s="1">
        <v>95.7</v>
      </c>
    </row>
    <row r="2511" spans="1:6" x14ac:dyDescent="0.3">
      <c r="A2511" s="1" t="s">
        <v>39</v>
      </c>
      <c r="B2511" s="1" t="s">
        <v>5</v>
      </c>
      <c r="C2511" s="1" t="s">
        <v>41</v>
      </c>
      <c r="D2511" s="1">
        <v>2019</v>
      </c>
      <c r="E2511" s="1" t="s">
        <v>11</v>
      </c>
      <c r="F2511" s="1">
        <v>8.6</v>
      </c>
    </row>
    <row r="2512" spans="1:6" x14ac:dyDescent="0.3">
      <c r="A2512" s="1" t="s">
        <v>39</v>
      </c>
      <c r="B2512" s="1" t="s">
        <v>5</v>
      </c>
      <c r="C2512" s="1" t="s">
        <v>42</v>
      </c>
      <c r="D2512" s="1">
        <v>2019</v>
      </c>
      <c r="E2512" s="1" t="s">
        <v>11</v>
      </c>
      <c r="F2512" s="1">
        <v>7.3</v>
      </c>
    </row>
    <row r="2513" spans="1:6" x14ac:dyDescent="0.3">
      <c r="A2513" s="1" t="s">
        <v>39</v>
      </c>
      <c r="B2513" s="1" t="s">
        <v>5</v>
      </c>
      <c r="C2513" s="1" t="s">
        <v>43</v>
      </c>
      <c r="D2513" s="1">
        <v>2019</v>
      </c>
      <c r="E2513" s="1" t="s">
        <v>11</v>
      </c>
      <c r="F2513" s="1">
        <v>9.1</v>
      </c>
    </row>
    <row r="2514" spans="1:6" x14ac:dyDescent="0.3">
      <c r="A2514" s="1" t="s">
        <v>39</v>
      </c>
      <c r="B2514" s="1" t="s">
        <v>5</v>
      </c>
      <c r="C2514" s="1" t="s">
        <v>44</v>
      </c>
      <c r="D2514" s="1">
        <v>2019</v>
      </c>
      <c r="E2514" s="1" t="s">
        <v>11</v>
      </c>
      <c r="F2514" s="1">
        <v>23.6</v>
      </c>
    </row>
    <row r="2515" spans="1:6" x14ac:dyDescent="0.3">
      <c r="A2515" s="1" t="s">
        <v>39</v>
      </c>
      <c r="B2515" s="1" t="s">
        <v>5</v>
      </c>
      <c r="C2515" s="1" t="s">
        <v>45</v>
      </c>
      <c r="D2515" s="1">
        <v>2019</v>
      </c>
      <c r="E2515" s="1" t="s">
        <v>11</v>
      </c>
      <c r="F2515" s="1">
        <v>3.7</v>
      </c>
    </row>
    <row r="2516" spans="1:6" x14ac:dyDescent="0.3">
      <c r="A2516" s="1" t="s">
        <v>39</v>
      </c>
      <c r="B2516" s="1" t="s">
        <v>5</v>
      </c>
      <c r="C2516" s="1" t="s">
        <v>46</v>
      </c>
      <c r="D2516" s="1">
        <v>2019</v>
      </c>
      <c r="E2516" s="1" t="s">
        <v>11</v>
      </c>
      <c r="F2516" s="1">
        <v>14.5</v>
      </c>
    </row>
    <row r="2517" spans="1:6" x14ac:dyDescent="0.3">
      <c r="A2517" s="1" t="s">
        <v>39</v>
      </c>
      <c r="B2517" s="1" t="s">
        <v>5</v>
      </c>
      <c r="C2517" s="1" t="s">
        <v>47</v>
      </c>
      <c r="D2517" s="1">
        <v>2019</v>
      </c>
      <c r="E2517" s="1" t="s">
        <v>11</v>
      </c>
      <c r="F2517" s="1">
        <v>17.3</v>
      </c>
    </row>
    <row r="2518" spans="1:6" x14ac:dyDescent="0.3">
      <c r="A2518" s="1" t="s">
        <v>39</v>
      </c>
      <c r="B2518" s="1" t="s">
        <v>5</v>
      </c>
      <c r="C2518" s="1" t="s">
        <v>48</v>
      </c>
      <c r="D2518" s="1">
        <v>2019</v>
      </c>
      <c r="E2518" s="1" t="s">
        <v>11</v>
      </c>
      <c r="F2518" s="1">
        <v>42.8</v>
      </c>
    </row>
    <row r="2519" spans="1:6" x14ac:dyDescent="0.3">
      <c r="A2519" s="1" t="s">
        <v>39</v>
      </c>
      <c r="B2519" s="1" t="s">
        <v>5</v>
      </c>
      <c r="C2519" s="1" t="s">
        <v>49</v>
      </c>
      <c r="D2519" s="1">
        <v>2019</v>
      </c>
      <c r="E2519" s="1" t="s">
        <v>11</v>
      </c>
      <c r="F2519" s="1">
        <v>33.5</v>
      </c>
    </row>
    <row r="2520" spans="1:6" x14ac:dyDescent="0.3">
      <c r="A2520" s="1" t="s">
        <v>39</v>
      </c>
      <c r="B2520" s="1" t="s">
        <v>5</v>
      </c>
      <c r="C2520" s="1" t="s">
        <v>50</v>
      </c>
      <c r="D2520" s="1">
        <v>2019</v>
      </c>
      <c r="E2520" s="1" t="s">
        <v>11</v>
      </c>
      <c r="F2520" s="1">
        <v>12.4</v>
      </c>
    </row>
    <row r="2521" spans="1:6" x14ac:dyDescent="0.3">
      <c r="A2521" s="1" t="s">
        <v>39</v>
      </c>
      <c r="B2521" s="1" t="s">
        <v>5</v>
      </c>
      <c r="C2521" s="1" t="s">
        <v>51</v>
      </c>
      <c r="D2521" s="1">
        <v>2019</v>
      </c>
      <c r="E2521" s="1" t="s">
        <v>11</v>
      </c>
      <c r="F2521" s="1">
        <v>17.399999999999999</v>
      </c>
    </row>
    <row r="2522" spans="1:6" x14ac:dyDescent="0.3">
      <c r="A2522" s="1" t="s">
        <v>39</v>
      </c>
      <c r="B2522" s="1" t="s">
        <v>5</v>
      </c>
      <c r="C2522" s="1" t="s">
        <v>52</v>
      </c>
      <c r="D2522" s="1">
        <v>2019</v>
      </c>
      <c r="E2522" s="1" t="s">
        <v>11</v>
      </c>
      <c r="F2522" s="1">
        <v>29.7</v>
      </c>
    </row>
    <row r="2523" spans="1:6" x14ac:dyDescent="0.3">
      <c r="A2523" s="1" t="s">
        <v>39</v>
      </c>
      <c r="B2523" s="1" t="s">
        <v>5</v>
      </c>
      <c r="C2523" s="1" t="s">
        <v>53</v>
      </c>
      <c r="D2523" s="1">
        <v>2019</v>
      </c>
      <c r="E2523" s="1" t="s">
        <v>11</v>
      </c>
      <c r="F2523" s="1">
        <v>11.3</v>
      </c>
    </row>
    <row r="2524" spans="1:6" x14ac:dyDescent="0.3">
      <c r="A2524" s="1" t="s">
        <v>39</v>
      </c>
      <c r="B2524" s="1" t="s">
        <v>5</v>
      </c>
      <c r="C2524" s="1" t="s">
        <v>54</v>
      </c>
      <c r="D2524" s="1">
        <v>2019</v>
      </c>
      <c r="E2524" s="1" t="s">
        <v>11</v>
      </c>
      <c r="F2524" s="1">
        <v>3</v>
      </c>
    </row>
    <row r="2525" spans="1:6" x14ac:dyDescent="0.3">
      <c r="A2525" s="1" t="s">
        <v>39</v>
      </c>
      <c r="B2525" s="1" t="s">
        <v>5</v>
      </c>
      <c r="C2525" s="1" t="s">
        <v>55</v>
      </c>
      <c r="D2525" s="1">
        <v>2019</v>
      </c>
      <c r="E2525" s="1" t="s">
        <v>11</v>
      </c>
      <c r="F2525" s="1">
        <v>13.1</v>
      </c>
    </row>
    <row r="2526" spans="1:6" x14ac:dyDescent="0.3">
      <c r="A2526" s="1" t="s">
        <v>39</v>
      </c>
      <c r="B2526" s="1" t="s">
        <v>5</v>
      </c>
      <c r="C2526" s="1" t="s">
        <v>56</v>
      </c>
      <c r="D2526" s="1">
        <v>2019</v>
      </c>
      <c r="E2526" s="1" t="s">
        <v>11</v>
      </c>
      <c r="F2526" s="1">
        <v>1.6</v>
      </c>
    </row>
    <row r="2527" spans="1:6" x14ac:dyDescent="0.3">
      <c r="A2527" s="1" t="s">
        <v>39</v>
      </c>
      <c r="B2527" s="1" t="s">
        <v>5</v>
      </c>
      <c r="C2527" s="1" t="s">
        <v>57</v>
      </c>
      <c r="D2527" s="1">
        <v>2019</v>
      </c>
      <c r="E2527" s="1" t="s">
        <v>11</v>
      </c>
      <c r="F2527" s="1">
        <v>0.6</v>
      </c>
    </row>
    <row r="2528" spans="1:6" x14ac:dyDescent="0.3">
      <c r="A2528" s="1" t="s">
        <v>39</v>
      </c>
      <c r="B2528" s="1" t="s">
        <v>5</v>
      </c>
      <c r="C2528" s="1" t="s">
        <v>58</v>
      </c>
      <c r="D2528" s="1">
        <v>2019</v>
      </c>
      <c r="E2528" s="1" t="s">
        <v>11</v>
      </c>
      <c r="F2528" s="1">
        <v>1</v>
      </c>
    </row>
    <row r="2529" spans="1:6" x14ac:dyDescent="0.3">
      <c r="A2529" s="1" t="s">
        <v>39</v>
      </c>
      <c r="B2529" s="1" t="s">
        <v>33</v>
      </c>
      <c r="C2529" s="1" t="s">
        <v>40</v>
      </c>
      <c r="D2529" s="1">
        <v>2019</v>
      </c>
      <c r="E2529" s="1" t="s">
        <v>11</v>
      </c>
      <c r="F2529" s="1">
        <v>41.2</v>
      </c>
    </row>
    <row r="2530" spans="1:6" x14ac:dyDescent="0.3">
      <c r="A2530" s="1" t="s">
        <v>39</v>
      </c>
      <c r="B2530" s="1" t="s">
        <v>33</v>
      </c>
      <c r="C2530" s="1" t="s">
        <v>41</v>
      </c>
      <c r="D2530" s="1">
        <v>2019</v>
      </c>
      <c r="E2530" s="1" t="s">
        <v>11</v>
      </c>
      <c r="F2530" s="1">
        <v>3.6</v>
      </c>
    </row>
    <row r="2531" spans="1:6" x14ac:dyDescent="0.3">
      <c r="A2531" s="1" t="s">
        <v>39</v>
      </c>
      <c r="B2531" s="1" t="s">
        <v>33</v>
      </c>
      <c r="C2531" s="1" t="s">
        <v>42</v>
      </c>
      <c r="D2531" s="1">
        <v>2019</v>
      </c>
      <c r="E2531" s="1" t="s">
        <v>11</v>
      </c>
      <c r="F2531" s="1">
        <v>2.6</v>
      </c>
    </row>
    <row r="2532" spans="1:6" x14ac:dyDescent="0.3">
      <c r="A2532" s="1" t="s">
        <v>39</v>
      </c>
      <c r="B2532" s="1" t="s">
        <v>33</v>
      </c>
      <c r="C2532" s="1" t="s">
        <v>43</v>
      </c>
      <c r="D2532" s="1">
        <v>2019</v>
      </c>
      <c r="E2532" s="1" t="s">
        <v>11</v>
      </c>
      <c r="F2532" s="1">
        <v>4.5999999999999996</v>
      </c>
    </row>
    <row r="2533" spans="1:6" x14ac:dyDescent="0.3">
      <c r="A2533" s="1" t="s">
        <v>39</v>
      </c>
      <c r="B2533" s="1" t="s">
        <v>33</v>
      </c>
      <c r="C2533" s="1" t="s">
        <v>44</v>
      </c>
      <c r="D2533" s="1">
        <v>2019</v>
      </c>
      <c r="E2533" s="1" t="s">
        <v>11</v>
      </c>
      <c r="F2533" s="1">
        <v>11.2</v>
      </c>
    </row>
    <row r="2534" spans="1:6" x14ac:dyDescent="0.3">
      <c r="A2534" s="1" t="s">
        <v>39</v>
      </c>
      <c r="B2534" s="1" t="s">
        <v>33</v>
      </c>
      <c r="C2534" s="1" t="s">
        <v>45</v>
      </c>
      <c r="D2534" s="1">
        <v>2019</v>
      </c>
      <c r="E2534" s="1" t="s">
        <v>11</v>
      </c>
      <c r="F2534" s="1">
        <v>1.8</v>
      </c>
    </row>
    <row r="2535" spans="1:6" x14ac:dyDescent="0.3">
      <c r="A2535" s="1" t="s">
        <v>39</v>
      </c>
      <c r="B2535" s="1" t="s">
        <v>33</v>
      </c>
      <c r="C2535" s="1" t="s">
        <v>46</v>
      </c>
      <c r="D2535" s="1">
        <v>2019</v>
      </c>
      <c r="E2535" s="1" t="s">
        <v>11</v>
      </c>
      <c r="F2535" s="1">
        <v>8</v>
      </c>
    </row>
    <row r="2536" spans="1:6" x14ac:dyDescent="0.3">
      <c r="A2536" s="1" t="s">
        <v>39</v>
      </c>
      <c r="B2536" s="1" t="s">
        <v>33</v>
      </c>
      <c r="C2536" s="1" t="s">
        <v>47</v>
      </c>
      <c r="D2536" s="1">
        <v>2019</v>
      </c>
      <c r="E2536" s="1" t="s">
        <v>11</v>
      </c>
      <c r="F2536" s="1">
        <v>6.8</v>
      </c>
    </row>
    <row r="2537" spans="1:6" x14ac:dyDescent="0.3">
      <c r="A2537" s="1" t="s">
        <v>39</v>
      </c>
      <c r="B2537" s="1" t="s">
        <v>33</v>
      </c>
      <c r="C2537" s="1" t="s">
        <v>48</v>
      </c>
      <c r="D2537" s="1">
        <v>2019</v>
      </c>
      <c r="E2537" s="1" t="s">
        <v>11</v>
      </c>
      <c r="F2537" s="1">
        <v>20</v>
      </c>
    </row>
    <row r="2538" spans="1:6" x14ac:dyDescent="0.3">
      <c r="A2538" s="1" t="s">
        <v>39</v>
      </c>
      <c r="B2538" s="1" t="s">
        <v>33</v>
      </c>
      <c r="C2538" s="1" t="s">
        <v>49</v>
      </c>
      <c r="D2538" s="1">
        <v>2019</v>
      </c>
      <c r="E2538" s="1" t="s">
        <v>11</v>
      </c>
      <c r="F2538" s="1">
        <v>10.6</v>
      </c>
    </row>
    <row r="2539" spans="1:6" x14ac:dyDescent="0.3">
      <c r="A2539" s="1" t="s">
        <v>39</v>
      </c>
      <c r="B2539" s="1" t="s">
        <v>33</v>
      </c>
      <c r="C2539" s="1" t="s">
        <v>50</v>
      </c>
      <c r="D2539" s="1">
        <v>2019</v>
      </c>
      <c r="E2539" s="1" t="s">
        <v>11</v>
      </c>
      <c r="F2539" s="1">
        <v>4.4000000000000004</v>
      </c>
    </row>
    <row r="2540" spans="1:6" x14ac:dyDescent="0.3">
      <c r="A2540" s="1" t="s">
        <v>39</v>
      </c>
      <c r="B2540" s="1" t="s">
        <v>33</v>
      </c>
      <c r="C2540" s="1" t="s">
        <v>51</v>
      </c>
      <c r="D2540" s="1">
        <v>2019</v>
      </c>
      <c r="E2540" s="1" t="s">
        <v>11</v>
      </c>
      <c r="F2540" s="1">
        <v>8.1999999999999993</v>
      </c>
    </row>
    <row r="2541" spans="1:6" x14ac:dyDescent="0.3">
      <c r="A2541" s="1" t="s">
        <v>39</v>
      </c>
      <c r="B2541" s="1" t="s">
        <v>33</v>
      </c>
      <c r="C2541" s="1" t="s">
        <v>52</v>
      </c>
      <c r="D2541" s="1">
        <v>2019</v>
      </c>
      <c r="E2541" s="1" t="s">
        <v>11</v>
      </c>
      <c r="F2541" s="1">
        <v>13.5</v>
      </c>
    </row>
    <row r="2542" spans="1:6" x14ac:dyDescent="0.3">
      <c r="A2542" s="1" t="s">
        <v>39</v>
      </c>
      <c r="B2542" s="1" t="s">
        <v>33</v>
      </c>
      <c r="C2542" s="1" t="s">
        <v>53</v>
      </c>
      <c r="D2542" s="1">
        <v>2019</v>
      </c>
      <c r="E2542" s="1" t="s">
        <v>11</v>
      </c>
      <c r="F2542" s="1">
        <v>3.6</v>
      </c>
    </row>
    <row r="2543" spans="1:6" x14ac:dyDescent="0.3">
      <c r="A2543" s="1" t="s">
        <v>39</v>
      </c>
      <c r="B2543" s="1" t="s">
        <v>33</v>
      </c>
      <c r="C2543" s="1" t="s">
        <v>54</v>
      </c>
      <c r="D2543" s="1">
        <v>2019</v>
      </c>
      <c r="E2543" s="1" t="s">
        <v>11</v>
      </c>
      <c r="F2543" s="1">
        <v>1.8</v>
      </c>
    </row>
    <row r="2544" spans="1:6" x14ac:dyDescent="0.3">
      <c r="A2544" s="1" t="s">
        <v>39</v>
      </c>
      <c r="B2544" s="1" t="s">
        <v>33</v>
      </c>
      <c r="C2544" s="1" t="s">
        <v>55</v>
      </c>
      <c r="D2544" s="1">
        <v>2019</v>
      </c>
      <c r="E2544" s="1" t="s">
        <v>11</v>
      </c>
      <c r="F2544" s="1">
        <v>6.2</v>
      </c>
    </row>
    <row r="2545" spans="1:6" x14ac:dyDescent="0.3">
      <c r="A2545" s="1" t="s">
        <v>39</v>
      </c>
      <c r="B2545" s="1" t="s">
        <v>33</v>
      </c>
      <c r="C2545" s="1" t="s">
        <v>56</v>
      </c>
      <c r="D2545" s="1">
        <v>2019</v>
      </c>
      <c r="E2545" s="1" t="s">
        <v>11</v>
      </c>
      <c r="F2545" s="1">
        <v>0.3</v>
      </c>
    </row>
    <row r="2546" spans="1:6" x14ac:dyDescent="0.3">
      <c r="A2546" s="1" t="s">
        <v>39</v>
      </c>
      <c r="B2546" s="1" t="s">
        <v>33</v>
      </c>
      <c r="C2546" s="1" t="s">
        <v>57</v>
      </c>
      <c r="D2546" s="1">
        <v>2019</v>
      </c>
      <c r="E2546" s="1" t="s">
        <v>11</v>
      </c>
      <c r="F2546" s="1">
        <v>0.2</v>
      </c>
    </row>
    <row r="2547" spans="1:6" x14ac:dyDescent="0.3">
      <c r="A2547" s="1" t="s">
        <v>39</v>
      </c>
      <c r="B2547" s="1" t="s">
        <v>33</v>
      </c>
      <c r="C2547" s="1" t="s">
        <v>58</v>
      </c>
      <c r="D2547" s="1">
        <v>2019</v>
      </c>
      <c r="E2547" s="1" t="s">
        <v>11</v>
      </c>
      <c r="F2547" s="1">
        <v>0.5</v>
      </c>
    </row>
    <row r="2548" spans="1:6" x14ac:dyDescent="0.3">
      <c r="A2548" s="1" t="s">
        <v>39</v>
      </c>
      <c r="B2548" s="1" t="s">
        <v>34</v>
      </c>
      <c r="C2548" s="1" t="s">
        <v>40</v>
      </c>
      <c r="D2548" s="1">
        <v>2019</v>
      </c>
      <c r="E2548" s="1" t="s">
        <v>11</v>
      </c>
      <c r="F2548" s="1">
        <v>54.5</v>
      </c>
    </row>
    <row r="2549" spans="1:6" x14ac:dyDescent="0.3">
      <c r="A2549" s="1" t="s">
        <v>39</v>
      </c>
      <c r="B2549" s="1" t="s">
        <v>34</v>
      </c>
      <c r="C2549" s="1" t="s">
        <v>41</v>
      </c>
      <c r="D2549" s="1">
        <v>2019</v>
      </c>
      <c r="E2549" s="1" t="s">
        <v>11</v>
      </c>
      <c r="F2549" s="1">
        <v>5</v>
      </c>
    </row>
    <row r="2550" spans="1:6" x14ac:dyDescent="0.3">
      <c r="A2550" s="1" t="s">
        <v>39</v>
      </c>
      <c r="B2550" s="1" t="s">
        <v>34</v>
      </c>
      <c r="C2550" s="1" t="s">
        <v>42</v>
      </c>
      <c r="D2550" s="1">
        <v>2019</v>
      </c>
      <c r="E2550" s="1" t="s">
        <v>11</v>
      </c>
      <c r="F2550" s="1">
        <v>4.5999999999999996</v>
      </c>
    </row>
    <row r="2551" spans="1:6" x14ac:dyDescent="0.3">
      <c r="A2551" s="1" t="s">
        <v>39</v>
      </c>
      <c r="B2551" s="1" t="s">
        <v>34</v>
      </c>
      <c r="C2551" s="1" t="s">
        <v>43</v>
      </c>
      <c r="D2551" s="1">
        <v>2019</v>
      </c>
      <c r="E2551" s="1" t="s">
        <v>11</v>
      </c>
      <c r="F2551" s="1">
        <v>4.5</v>
      </c>
    </row>
    <row r="2552" spans="1:6" x14ac:dyDescent="0.3">
      <c r="A2552" s="1" t="s">
        <v>39</v>
      </c>
      <c r="B2552" s="1" t="s">
        <v>34</v>
      </c>
      <c r="C2552" s="1" t="s">
        <v>44</v>
      </c>
      <c r="D2552" s="1">
        <v>2019</v>
      </c>
      <c r="E2552" s="1" t="s">
        <v>11</v>
      </c>
      <c r="F2552" s="1">
        <v>12.4</v>
      </c>
    </row>
    <row r="2553" spans="1:6" x14ac:dyDescent="0.3">
      <c r="A2553" s="1" t="s">
        <v>39</v>
      </c>
      <c r="B2553" s="1" t="s">
        <v>34</v>
      </c>
      <c r="C2553" s="1" t="s">
        <v>45</v>
      </c>
      <c r="D2553" s="1">
        <v>2019</v>
      </c>
      <c r="E2553" s="1" t="s">
        <v>11</v>
      </c>
      <c r="F2553" s="1">
        <v>2</v>
      </c>
    </row>
    <row r="2554" spans="1:6" x14ac:dyDescent="0.3">
      <c r="A2554" s="1" t="s">
        <v>39</v>
      </c>
      <c r="B2554" s="1" t="s">
        <v>34</v>
      </c>
      <c r="C2554" s="1" t="s">
        <v>46</v>
      </c>
      <c r="D2554" s="1">
        <v>2019</v>
      </c>
      <c r="E2554" s="1" t="s">
        <v>11</v>
      </c>
      <c r="F2554" s="1">
        <v>6.5</v>
      </c>
    </row>
    <row r="2555" spans="1:6" x14ac:dyDescent="0.3">
      <c r="A2555" s="1" t="s">
        <v>39</v>
      </c>
      <c r="B2555" s="1" t="s">
        <v>34</v>
      </c>
      <c r="C2555" s="1" t="s">
        <v>47</v>
      </c>
      <c r="D2555" s="1">
        <v>2019</v>
      </c>
      <c r="E2555" s="1" t="s">
        <v>11</v>
      </c>
      <c r="F2555" s="1">
        <v>10.5</v>
      </c>
    </row>
    <row r="2556" spans="1:6" x14ac:dyDescent="0.3">
      <c r="A2556" s="1" t="s">
        <v>39</v>
      </c>
      <c r="B2556" s="1" t="s">
        <v>34</v>
      </c>
      <c r="C2556" s="1" t="s">
        <v>48</v>
      </c>
      <c r="D2556" s="1">
        <v>2019</v>
      </c>
      <c r="E2556" s="1" t="s">
        <v>11</v>
      </c>
      <c r="F2556" s="1">
        <v>22.9</v>
      </c>
    </row>
    <row r="2557" spans="1:6" x14ac:dyDescent="0.3">
      <c r="A2557" s="1" t="s">
        <v>39</v>
      </c>
      <c r="B2557" s="1" t="s">
        <v>34</v>
      </c>
      <c r="C2557" s="1" t="s">
        <v>49</v>
      </c>
      <c r="D2557" s="1">
        <v>2019</v>
      </c>
      <c r="E2557" s="1" t="s">
        <v>11</v>
      </c>
      <c r="F2557" s="1">
        <v>22.9</v>
      </c>
    </row>
    <row r="2558" spans="1:6" x14ac:dyDescent="0.3">
      <c r="A2558" s="1" t="s">
        <v>39</v>
      </c>
      <c r="B2558" s="1" t="s">
        <v>34</v>
      </c>
      <c r="C2558" s="1" t="s">
        <v>50</v>
      </c>
      <c r="D2558" s="1">
        <v>2019</v>
      </c>
      <c r="E2558" s="1" t="s">
        <v>11</v>
      </c>
      <c r="F2558" s="1">
        <v>8</v>
      </c>
    </row>
    <row r="2559" spans="1:6" x14ac:dyDescent="0.3">
      <c r="A2559" s="1" t="s">
        <v>39</v>
      </c>
      <c r="B2559" s="1" t="s">
        <v>34</v>
      </c>
      <c r="C2559" s="1" t="s">
        <v>51</v>
      </c>
      <c r="D2559" s="1">
        <v>2019</v>
      </c>
      <c r="E2559" s="1" t="s">
        <v>11</v>
      </c>
      <c r="F2559" s="1">
        <v>9.1999999999999993</v>
      </c>
    </row>
    <row r="2560" spans="1:6" x14ac:dyDescent="0.3">
      <c r="A2560" s="1" t="s">
        <v>39</v>
      </c>
      <c r="B2560" s="1" t="s">
        <v>34</v>
      </c>
      <c r="C2560" s="1" t="s">
        <v>52</v>
      </c>
      <c r="D2560" s="1">
        <v>2019</v>
      </c>
      <c r="E2560" s="1" t="s">
        <v>11</v>
      </c>
      <c r="F2560" s="1">
        <v>16.2</v>
      </c>
    </row>
    <row r="2561" spans="1:6" x14ac:dyDescent="0.3">
      <c r="A2561" s="1" t="s">
        <v>39</v>
      </c>
      <c r="B2561" s="1" t="s">
        <v>34</v>
      </c>
      <c r="C2561" s="1" t="s">
        <v>53</v>
      </c>
      <c r="D2561" s="1">
        <v>2019</v>
      </c>
      <c r="E2561" s="1" t="s">
        <v>11</v>
      </c>
      <c r="F2561" s="1">
        <v>7.7</v>
      </c>
    </row>
    <row r="2562" spans="1:6" x14ac:dyDescent="0.3">
      <c r="A2562" s="1" t="s">
        <v>39</v>
      </c>
      <c r="B2562" s="1" t="s">
        <v>34</v>
      </c>
      <c r="C2562" s="1" t="s">
        <v>54</v>
      </c>
      <c r="D2562" s="1">
        <v>2019</v>
      </c>
      <c r="E2562" s="1" t="s">
        <v>11</v>
      </c>
      <c r="F2562" s="1">
        <v>1.1000000000000001</v>
      </c>
    </row>
    <row r="2563" spans="1:6" x14ac:dyDescent="0.3">
      <c r="A2563" s="1" t="s">
        <v>39</v>
      </c>
      <c r="B2563" s="1" t="s">
        <v>34</v>
      </c>
      <c r="C2563" s="1" t="s">
        <v>55</v>
      </c>
      <c r="D2563" s="1">
        <v>2019</v>
      </c>
      <c r="E2563" s="1" t="s">
        <v>11</v>
      </c>
      <c r="F2563" s="1">
        <v>6.9</v>
      </c>
    </row>
    <row r="2564" spans="1:6" x14ac:dyDescent="0.3">
      <c r="A2564" s="1" t="s">
        <v>39</v>
      </c>
      <c r="B2564" s="1" t="s">
        <v>34</v>
      </c>
      <c r="C2564" s="1" t="s">
        <v>56</v>
      </c>
      <c r="D2564" s="1">
        <v>2019</v>
      </c>
      <c r="E2564" s="1" t="s">
        <v>11</v>
      </c>
      <c r="F2564" s="1">
        <v>1.3</v>
      </c>
    </row>
    <row r="2565" spans="1:6" x14ac:dyDescent="0.3">
      <c r="A2565" s="1" t="s">
        <v>39</v>
      </c>
      <c r="B2565" s="1" t="s">
        <v>34</v>
      </c>
      <c r="C2565" s="1" t="s">
        <v>57</v>
      </c>
      <c r="D2565" s="1">
        <v>2019</v>
      </c>
      <c r="E2565" s="1" t="s">
        <v>11</v>
      </c>
      <c r="F2565" s="1">
        <v>0.4</v>
      </c>
    </row>
    <row r="2566" spans="1:6" x14ac:dyDescent="0.3">
      <c r="A2566" s="1" t="s">
        <v>39</v>
      </c>
      <c r="B2566" s="1" t="s">
        <v>34</v>
      </c>
      <c r="C2566" s="1" t="s">
        <v>58</v>
      </c>
      <c r="D2566" s="1">
        <v>2019</v>
      </c>
      <c r="E2566" s="1" t="s">
        <v>11</v>
      </c>
      <c r="F2566" s="1">
        <v>0.5</v>
      </c>
    </row>
    <row r="2567" spans="1:6" x14ac:dyDescent="0.3">
      <c r="A2567" s="1" t="s">
        <v>37</v>
      </c>
      <c r="B2567" s="1" t="s">
        <v>5</v>
      </c>
      <c r="C2567" s="1" t="s">
        <v>40</v>
      </c>
      <c r="D2567" s="1">
        <v>2018</v>
      </c>
      <c r="E2567" s="1" t="s">
        <v>11</v>
      </c>
      <c r="F2567" s="1">
        <v>407.5</v>
      </c>
    </row>
    <row r="2568" spans="1:6" x14ac:dyDescent="0.3">
      <c r="A2568" s="1" t="s">
        <v>37</v>
      </c>
      <c r="B2568" s="1" t="s">
        <v>5</v>
      </c>
      <c r="C2568" s="1" t="s">
        <v>41</v>
      </c>
      <c r="D2568" s="1">
        <v>2018</v>
      </c>
      <c r="E2568" s="1" t="s">
        <v>11</v>
      </c>
      <c r="F2568" s="1">
        <v>83.9</v>
      </c>
    </row>
    <row r="2569" spans="1:6" x14ac:dyDescent="0.3">
      <c r="A2569" s="1" t="s">
        <v>37</v>
      </c>
      <c r="B2569" s="1" t="s">
        <v>5</v>
      </c>
      <c r="C2569" s="1" t="s">
        <v>42</v>
      </c>
      <c r="D2569" s="1">
        <v>2018</v>
      </c>
      <c r="E2569" s="1" t="s">
        <v>11</v>
      </c>
      <c r="F2569" s="1">
        <v>48.6</v>
      </c>
    </row>
    <row r="2570" spans="1:6" x14ac:dyDescent="0.3">
      <c r="A2570" s="1" t="s">
        <v>37</v>
      </c>
      <c r="B2570" s="1" t="s">
        <v>5</v>
      </c>
      <c r="C2570" s="1" t="s">
        <v>43</v>
      </c>
      <c r="D2570" s="1">
        <v>2018</v>
      </c>
      <c r="E2570" s="1" t="s">
        <v>11</v>
      </c>
      <c r="F2570" s="1">
        <v>70</v>
      </c>
    </row>
    <row r="2571" spans="1:6" x14ac:dyDescent="0.3">
      <c r="A2571" s="1" t="s">
        <v>37</v>
      </c>
      <c r="B2571" s="1" t="s">
        <v>5</v>
      </c>
      <c r="C2571" s="1" t="s">
        <v>44</v>
      </c>
      <c r="D2571" s="1">
        <v>2018</v>
      </c>
      <c r="E2571" s="1" t="s">
        <v>11</v>
      </c>
      <c r="F2571" s="1">
        <v>109.6</v>
      </c>
    </row>
    <row r="2572" spans="1:6" x14ac:dyDescent="0.3">
      <c r="A2572" s="1" t="s">
        <v>37</v>
      </c>
      <c r="B2572" s="1" t="s">
        <v>5</v>
      </c>
      <c r="C2572" s="1" t="s">
        <v>45</v>
      </c>
      <c r="D2572" s="1">
        <v>2018</v>
      </c>
      <c r="E2572" s="1" t="s">
        <v>11</v>
      </c>
      <c r="F2572" s="1">
        <v>36</v>
      </c>
    </row>
    <row r="2573" spans="1:6" x14ac:dyDescent="0.3">
      <c r="A2573" s="1" t="s">
        <v>37</v>
      </c>
      <c r="B2573" s="1" t="s">
        <v>5</v>
      </c>
      <c r="C2573" s="1" t="s">
        <v>46</v>
      </c>
      <c r="D2573" s="1">
        <v>2018</v>
      </c>
      <c r="E2573" s="1" t="s">
        <v>11</v>
      </c>
      <c r="F2573" s="1">
        <v>136.69999999999999</v>
      </c>
    </row>
    <row r="2574" spans="1:6" x14ac:dyDescent="0.3">
      <c r="A2574" s="1" t="s">
        <v>37</v>
      </c>
      <c r="B2574" s="1" t="s">
        <v>5</v>
      </c>
      <c r="C2574" s="1" t="s">
        <v>47</v>
      </c>
      <c r="D2574" s="1">
        <v>2018</v>
      </c>
      <c r="E2574" s="1" t="s">
        <v>11</v>
      </c>
      <c r="F2574" s="1">
        <v>98.1</v>
      </c>
    </row>
    <row r="2575" spans="1:6" x14ac:dyDescent="0.3">
      <c r="A2575" s="1" t="s">
        <v>37</v>
      </c>
      <c r="B2575" s="1" t="s">
        <v>5</v>
      </c>
      <c r="C2575" s="1" t="s">
        <v>48</v>
      </c>
      <c r="D2575" s="1">
        <v>2018</v>
      </c>
      <c r="E2575" s="1" t="s">
        <v>11</v>
      </c>
      <c r="F2575" s="1">
        <v>369.4</v>
      </c>
    </row>
    <row r="2576" spans="1:6" x14ac:dyDescent="0.3">
      <c r="A2576" s="1" t="s">
        <v>37</v>
      </c>
      <c r="B2576" s="1" t="s">
        <v>5</v>
      </c>
      <c r="C2576" s="1" t="s">
        <v>49</v>
      </c>
      <c r="D2576" s="1">
        <v>2018</v>
      </c>
      <c r="E2576" s="1" t="s">
        <v>11</v>
      </c>
      <c r="F2576" s="1">
        <v>267.89999999999998</v>
      </c>
    </row>
    <row r="2577" spans="1:6" x14ac:dyDescent="0.3">
      <c r="A2577" s="1" t="s">
        <v>37</v>
      </c>
      <c r="B2577" s="1" t="s">
        <v>5</v>
      </c>
      <c r="C2577" s="1" t="s">
        <v>50</v>
      </c>
      <c r="D2577" s="1">
        <v>2018</v>
      </c>
      <c r="E2577" s="1" t="s">
        <v>11</v>
      </c>
      <c r="F2577" s="1">
        <v>52.4</v>
      </c>
    </row>
    <row r="2578" spans="1:6" x14ac:dyDescent="0.3">
      <c r="A2578" s="1" t="s">
        <v>37</v>
      </c>
      <c r="B2578" s="1" t="s">
        <v>5</v>
      </c>
      <c r="C2578" s="1" t="s">
        <v>51</v>
      </c>
      <c r="D2578" s="1">
        <v>2018</v>
      </c>
      <c r="E2578" s="1" t="s">
        <v>11</v>
      </c>
      <c r="F2578" s="1">
        <v>135</v>
      </c>
    </row>
    <row r="2579" spans="1:6" x14ac:dyDescent="0.3">
      <c r="A2579" s="1" t="s">
        <v>37</v>
      </c>
      <c r="B2579" s="1" t="s">
        <v>5</v>
      </c>
      <c r="C2579" s="1" t="s">
        <v>52</v>
      </c>
      <c r="D2579" s="1">
        <v>2018</v>
      </c>
      <c r="E2579" s="1" t="s">
        <v>11</v>
      </c>
      <c r="F2579" s="1">
        <v>240.4</v>
      </c>
    </row>
    <row r="2580" spans="1:6" x14ac:dyDescent="0.3">
      <c r="A2580" s="1" t="s">
        <v>37</v>
      </c>
      <c r="B2580" s="1" t="s">
        <v>5</v>
      </c>
      <c r="C2580" s="1" t="s">
        <v>53</v>
      </c>
      <c r="D2580" s="1">
        <v>2018</v>
      </c>
      <c r="E2580" s="1" t="s">
        <v>11</v>
      </c>
      <c r="F2580" s="1">
        <v>73.7</v>
      </c>
    </row>
    <row r="2581" spans="1:6" x14ac:dyDescent="0.3">
      <c r="A2581" s="1" t="s">
        <v>37</v>
      </c>
      <c r="B2581" s="1" t="s">
        <v>5</v>
      </c>
      <c r="C2581" s="1" t="s">
        <v>54</v>
      </c>
      <c r="D2581" s="1">
        <v>2018</v>
      </c>
      <c r="E2581" s="1" t="s">
        <v>11</v>
      </c>
      <c r="F2581" s="1">
        <v>39.4</v>
      </c>
    </row>
    <row r="2582" spans="1:6" x14ac:dyDescent="0.3">
      <c r="A2582" s="1" t="s">
        <v>37</v>
      </c>
      <c r="B2582" s="1" t="s">
        <v>5</v>
      </c>
      <c r="C2582" s="1" t="s">
        <v>55</v>
      </c>
      <c r="D2582" s="1">
        <v>2018</v>
      </c>
      <c r="E2582" s="1" t="s">
        <v>11</v>
      </c>
      <c r="F2582" s="1">
        <v>114.5</v>
      </c>
    </row>
    <row r="2583" spans="1:6" x14ac:dyDescent="0.3">
      <c r="A2583" s="1" t="s">
        <v>37</v>
      </c>
      <c r="B2583" s="1" t="s">
        <v>5</v>
      </c>
      <c r="C2583" s="1" t="s">
        <v>56</v>
      </c>
      <c r="D2583" s="1">
        <v>2018</v>
      </c>
      <c r="E2583" s="1" t="s">
        <v>11</v>
      </c>
      <c r="F2583" s="1">
        <v>17.8</v>
      </c>
    </row>
    <row r="2584" spans="1:6" x14ac:dyDescent="0.3">
      <c r="A2584" s="1" t="s">
        <v>37</v>
      </c>
      <c r="B2584" s="1" t="s">
        <v>5</v>
      </c>
      <c r="C2584" s="1" t="s">
        <v>57</v>
      </c>
      <c r="D2584" s="1">
        <v>2018</v>
      </c>
      <c r="E2584" s="1" t="s">
        <v>11</v>
      </c>
      <c r="F2584" s="1">
        <v>3.6</v>
      </c>
    </row>
    <row r="2585" spans="1:6" x14ac:dyDescent="0.3">
      <c r="A2585" s="1" t="s">
        <v>37</v>
      </c>
      <c r="B2585" s="1" t="s">
        <v>5</v>
      </c>
      <c r="C2585" s="1" t="s">
        <v>58</v>
      </c>
      <c r="D2585" s="1">
        <v>2018</v>
      </c>
      <c r="E2585" s="1" t="s">
        <v>11</v>
      </c>
      <c r="F2585" s="1">
        <v>3.3</v>
      </c>
    </row>
    <row r="2586" spans="1:6" x14ac:dyDescent="0.3">
      <c r="A2586" s="1" t="s">
        <v>37</v>
      </c>
      <c r="B2586" s="1" t="s">
        <v>33</v>
      </c>
      <c r="C2586" s="1" t="s">
        <v>40</v>
      </c>
      <c r="D2586" s="1">
        <v>2018</v>
      </c>
      <c r="E2586" s="1" t="s">
        <v>11</v>
      </c>
      <c r="F2586" s="1">
        <v>205.6</v>
      </c>
    </row>
    <row r="2587" spans="1:6" x14ac:dyDescent="0.3">
      <c r="A2587" s="1" t="s">
        <v>37</v>
      </c>
      <c r="B2587" s="1" t="s">
        <v>33</v>
      </c>
      <c r="C2587" s="1" t="s">
        <v>41</v>
      </c>
      <c r="D2587" s="1">
        <v>2018</v>
      </c>
      <c r="E2587" s="1" t="s">
        <v>11</v>
      </c>
      <c r="F2587" s="1">
        <v>46</v>
      </c>
    </row>
    <row r="2588" spans="1:6" x14ac:dyDescent="0.3">
      <c r="A2588" s="1" t="s">
        <v>37</v>
      </c>
      <c r="B2588" s="1" t="s">
        <v>33</v>
      </c>
      <c r="C2588" s="1" t="s">
        <v>42</v>
      </c>
      <c r="D2588" s="1">
        <v>2018</v>
      </c>
      <c r="E2588" s="1" t="s">
        <v>11</v>
      </c>
      <c r="F2588" s="1">
        <v>25.4</v>
      </c>
    </row>
    <row r="2589" spans="1:6" x14ac:dyDescent="0.3">
      <c r="A2589" s="1" t="s">
        <v>37</v>
      </c>
      <c r="B2589" s="1" t="s">
        <v>33</v>
      </c>
      <c r="C2589" s="1" t="s">
        <v>43</v>
      </c>
      <c r="D2589" s="1">
        <v>2018</v>
      </c>
      <c r="E2589" s="1" t="s">
        <v>11</v>
      </c>
      <c r="F2589" s="1">
        <v>36.5</v>
      </c>
    </row>
    <row r="2590" spans="1:6" x14ac:dyDescent="0.3">
      <c r="A2590" s="1" t="s">
        <v>37</v>
      </c>
      <c r="B2590" s="1" t="s">
        <v>33</v>
      </c>
      <c r="C2590" s="1" t="s">
        <v>44</v>
      </c>
      <c r="D2590" s="1">
        <v>2018</v>
      </c>
      <c r="E2590" s="1" t="s">
        <v>11</v>
      </c>
      <c r="F2590" s="1">
        <v>53.6</v>
      </c>
    </row>
    <row r="2591" spans="1:6" x14ac:dyDescent="0.3">
      <c r="A2591" s="1" t="s">
        <v>37</v>
      </c>
      <c r="B2591" s="1" t="s">
        <v>33</v>
      </c>
      <c r="C2591" s="1" t="s">
        <v>45</v>
      </c>
      <c r="D2591" s="1">
        <v>2018</v>
      </c>
      <c r="E2591" s="1" t="s">
        <v>11</v>
      </c>
      <c r="F2591" s="1">
        <v>19.899999999999999</v>
      </c>
    </row>
    <row r="2592" spans="1:6" x14ac:dyDescent="0.3">
      <c r="A2592" s="1" t="s">
        <v>37</v>
      </c>
      <c r="B2592" s="1" t="s">
        <v>33</v>
      </c>
      <c r="C2592" s="1" t="s">
        <v>46</v>
      </c>
      <c r="D2592" s="1">
        <v>2018</v>
      </c>
      <c r="E2592" s="1" t="s">
        <v>11</v>
      </c>
      <c r="F2592" s="1">
        <v>77.8</v>
      </c>
    </row>
    <row r="2593" spans="1:6" x14ac:dyDescent="0.3">
      <c r="A2593" s="1" t="s">
        <v>37</v>
      </c>
      <c r="B2593" s="1" t="s">
        <v>33</v>
      </c>
      <c r="C2593" s="1" t="s">
        <v>47</v>
      </c>
      <c r="D2593" s="1">
        <v>2018</v>
      </c>
      <c r="E2593" s="1" t="s">
        <v>11</v>
      </c>
      <c r="F2593" s="1">
        <v>52.8</v>
      </c>
    </row>
    <row r="2594" spans="1:6" x14ac:dyDescent="0.3">
      <c r="A2594" s="1" t="s">
        <v>37</v>
      </c>
      <c r="B2594" s="1" t="s">
        <v>33</v>
      </c>
      <c r="C2594" s="1" t="s">
        <v>48</v>
      </c>
      <c r="D2594" s="1">
        <v>2018</v>
      </c>
      <c r="E2594" s="1" t="s">
        <v>11</v>
      </c>
      <c r="F2594" s="1">
        <v>189.1</v>
      </c>
    </row>
    <row r="2595" spans="1:6" x14ac:dyDescent="0.3">
      <c r="A2595" s="1" t="s">
        <v>37</v>
      </c>
      <c r="B2595" s="1" t="s">
        <v>33</v>
      </c>
      <c r="C2595" s="1" t="s">
        <v>49</v>
      </c>
      <c r="D2595" s="1">
        <v>2018</v>
      </c>
      <c r="E2595" s="1" t="s">
        <v>11</v>
      </c>
      <c r="F2595" s="1">
        <v>129.5</v>
      </c>
    </row>
    <row r="2596" spans="1:6" x14ac:dyDescent="0.3">
      <c r="A2596" s="1" t="s">
        <v>37</v>
      </c>
      <c r="B2596" s="1" t="s">
        <v>33</v>
      </c>
      <c r="C2596" s="1" t="s">
        <v>50</v>
      </c>
      <c r="D2596" s="1">
        <v>2018</v>
      </c>
      <c r="E2596" s="1" t="s">
        <v>11</v>
      </c>
      <c r="F2596" s="1">
        <v>27.5</v>
      </c>
    </row>
    <row r="2597" spans="1:6" x14ac:dyDescent="0.3">
      <c r="A2597" s="1" t="s">
        <v>37</v>
      </c>
      <c r="B2597" s="1" t="s">
        <v>33</v>
      </c>
      <c r="C2597" s="1" t="s">
        <v>51</v>
      </c>
      <c r="D2597" s="1">
        <v>2018</v>
      </c>
      <c r="E2597" s="1" t="s">
        <v>11</v>
      </c>
      <c r="F2597" s="1">
        <v>69.5</v>
      </c>
    </row>
    <row r="2598" spans="1:6" x14ac:dyDescent="0.3">
      <c r="A2598" s="1" t="s">
        <v>37</v>
      </c>
      <c r="B2598" s="1" t="s">
        <v>33</v>
      </c>
      <c r="C2598" s="1" t="s">
        <v>52</v>
      </c>
      <c r="D2598" s="1">
        <v>2018</v>
      </c>
      <c r="E2598" s="1" t="s">
        <v>11</v>
      </c>
      <c r="F2598" s="1">
        <v>120.1</v>
      </c>
    </row>
    <row r="2599" spans="1:6" x14ac:dyDescent="0.3">
      <c r="A2599" s="1" t="s">
        <v>37</v>
      </c>
      <c r="B2599" s="1" t="s">
        <v>33</v>
      </c>
      <c r="C2599" s="1" t="s">
        <v>53</v>
      </c>
      <c r="D2599" s="1">
        <v>2018</v>
      </c>
      <c r="E2599" s="1" t="s">
        <v>11</v>
      </c>
      <c r="F2599" s="1">
        <v>37.700000000000003</v>
      </c>
    </row>
    <row r="2600" spans="1:6" x14ac:dyDescent="0.3">
      <c r="A2600" s="1" t="s">
        <v>37</v>
      </c>
      <c r="B2600" s="1" t="s">
        <v>33</v>
      </c>
      <c r="C2600" s="1" t="s">
        <v>54</v>
      </c>
      <c r="D2600" s="1">
        <v>2018</v>
      </c>
      <c r="E2600" s="1" t="s">
        <v>11</v>
      </c>
      <c r="F2600" s="1">
        <v>24.8</v>
      </c>
    </row>
    <row r="2601" spans="1:6" x14ac:dyDescent="0.3">
      <c r="A2601" s="1" t="s">
        <v>37</v>
      </c>
      <c r="B2601" s="1" t="s">
        <v>33</v>
      </c>
      <c r="C2601" s="1" t="s">
        <v>55</v>
      </c>
      <c r="D2601" s="1">
        <v>2018</v>
      </c>
      <c r="E2601" s="1" t="s">
        <v>11</v>
      </c>
      <c r="F2601" s="1">
        <v>63.1</v>
      </c>
    </row>
    <row r="2602" spans="1:6" x14ac:dyDescent="0.3">
      <c r="A2602" s="1" t="s">
        <v>37</v>
      </c>
      <c r="B2602" s="1" t="s">
        <v>33</v>
      </c>
      <c r="C2602" s="1" t="s">
        <v>56</v>
      </c>
      <c r="D2602" s="1">
        <v>2018</v>
      </c>
      <c r="E2602" s="1" t="s">
        <v>11</v>
      </c>
      <c r="F2602" s="1">
        <v>9.1999999999999993</v>
      </c>
    </row>
    <row r="2603" spans="1:6" x14ac:dyDescent="0.3">
      <c r="A2603" s="1" t="s">
        <v>37</v>
      </c>
      <c r="B2603" s="1" t="s">
        <v>33</v>
      </c>
      <c r="C2603" s="1" t="s">
        <v>57</v>
      </c>
      <c r="D2603" s="1">
        <v>2018</v>
      </c>
      <c r="E2603" s="1" t="s">
        <v>11</v>
      </c>
      <c r="F2603" s="1">
        <v>1.7</v>
      </c>
    </row>
    <row r="2604" spans="1:6" x14ac:dyDescent="0.3">
      <c r="A2604" s="1" t="s">
        <v>37</v>
      </c>
      <c r="B2604" s="1" t="s">
        <v>33</v>
      </c>
      <c r="C2604" s="1" t="s">
        <v>58</v>
      </c>
      <c r="D2604" s="1">
        <v>2018</v>
      </c>
      <c r="E2604" s="1" t="s">
        <v>11</v>
      </c>
      <c r="F2604" s="1">
        <v>2.5</v>
      </c>
    </row>
    <row r="2605" spans="1:6" x14ac:dyDescent="0.3">
      <c r="A2605" s="1" t="s">
        <v>37</v>
      </c>
      <c r="B2605" s="1" t="s">
        <v>34</v>
      </c>
      <c r="C2605" s="1" t="s">
        <v>40</v>
      </c>
      <c r="D2605" s="1">
        <v>2018</v>
      </c>
      <c r="E2605" s="1" t="s">
        <v>11</v>
      </c>
      <c r="F2605" s="1">
        <v>201.9</v>
      </c>
    </row>
    <row r="2606" spans="1:6" x14ac:dyDescent="0.3">
      <c r="A2606" s="1" t="s">
        <v>37</v>
      </c>
      <c r="B2606" s="1" t="s">
        <v>34</v>
      </c>
      <c r="C2606" s="1" t="s">
        <v>41</v>
      </c>
      <c r="D2606" s="1">
        <v>2018</v>
      </c>
      <c r="E2606" s="1" t="s">
        <v>11</v>
      </c>
      <c r="F2606" s="1">
        <v>37.9</v>
      </c>
    </row>
    <row r="2607" spans="1:6" x14ac:dyDescent="0.3">
      <c r="A2607" s="1" t="s">
        <v>37</v>
      </c>
      <c r="B2607" s="1" t="s">
        <v>34</v>
      </c>
      <c r="C2607" s="1" t="s">
        <v>42</v>
      </c>
      <c r="D2607" s="1">
        <v>2018</v>
      </c>
      <c r="E2607" s="1" t="s">
        <v>11</v>
      </c>
      <c r="F2607" s="1">
        <v>23.2</v>
      </c>
    </row>
    <row r="2608" spans="1:6" x14ac:dyDescent="0.3">
      <c r="A2608" s="1" t="s">
        <v>37</v>
      </c>
      <c r="B2608" s="1" t="s">
        <v>34</v>
      </c>
      <c r="C2608" s="1" t="s">
        <v>43</v>
      </c>
      <c r="D2608" s="1">
        <v>2018</v>
      </c>
      <c r="E2608" s="1" t="s">
        <v>11</v>
      </c>
      <c r="F2608" s="1">
        <v>33.5</v>
      </c>
    </row>
    <row r="2609" spans="1:6" x14ac:dyDescent="0.3">
      <c r="A2609" s="1" t="s">
        <v>37</v>
      </c>
      <c r="B2609" s="1" t="s">
        <v>34</v>
      </c>
      <c r="C2609" s="1" t="s">
        <v>44</v>
      </c>
      <c r="D2609" s="1">
        <v>2018</v>
      </c>
      <c r="E2609" s="1" t="s">
        <v>11</v>
      </c>
      <c r="F2609" s="1">
        <v>56</v>
      </c>
    </row>
    <row r="2610" spans="1:6" x14ac:dyDescent="0.3">
      <c r="A2610" s="1" t="s">
        <v>37</v>
      </c>
      <c r="B2610" s="1" t="s">
        <v>34</v>
      </c>
      <c r="C2610" s="1" t="s">
        <v>45</v>
      </c>
      <c r="D2610" s="1">
        <v>2018</v>
      </c>
      <c r="E2610" s="1" t="s">
        <v>11</v>
      </c>
      <c r="F2610" s="1">
        <v>16.100000000000001</v>
      </c>
    </row>
    <row r="2611" spans="1:6" x14ac:dyDescent="0.3">
      <c r="A2611" s="1" t="s">
        <v>37</v>
      </c>
      <c r="B2611" s="1" t="s">
        <v>34</v>
      </c>
      <c r="C2611" s="1" t="s">
        <v>46</v>
      </c>
      <c r="D2611" s="1">
        <v>2018</v>
      </c>
      <c r="E2611" s="1" t="s">
        <v>11</v>
      </c>
      <c r="F2611" s="1">
        <v>58.9</v>
      </c>
    </row>
    <row r="2612" spans="1:6" x14ac:dyDescent="0.3">
      <c r="A2612" s="1" t="s">
        <v>37</v>
      </c>
      <c r="B2612" s="1" t="s">
        <v>34</v>
      </c>
      <c r="C2612" s="1" t="s">
        <v>47</v>
      </c>
      <c r="D2612" s="1">
        <v>2018</v>
      </c>
      <c r="E2612" s="1" t="s">
        <v>11</v>
      </c>
      <c r="F2612" s="1">
        <v>45.3</v>
      </c>
    </row>
    <row r="2613" spans="1:6" x14ac:dyDescent="0.3">
      <c r="A2613" s="1" t="s">
        <v>37</v>
      </c>
      <c r="B2613" s="1" t="s">
        <v>34</v>
      </c>
      <c r="C2613" s="1" t="s">
        <v>48</v>
      </c>
      <c r="D2613" s="1">
        <v>2018</v>
      </c>
      <c r="E2613" s="1" t="s">
        <v>11</v>
      </c>
      <c r="F2613" s="1">
        <v>180.3</v>
      </c>
    </row>
    <row r="2614" spans="1:6" x14ac:dyDescent="0.3">
      <c r="A2614" s="1" t="s">
        <v>37</v>
      </c>
      <c r="B2614" s="1" t="s">
        <v>34</v>
      </c>
      <c r="C2614" s="1" t="s">
        <v>49</v>
      </c>
      <c r="D2614" s="1">
        <v>2018</v>
      </c>
      <c r="E2614" s="1" t="s">
        <v>11</v>
      </c>
      <c r="F2614" s="1">
        <v>138.4</v>
      </c>
    </row>
    <row r="2615" spans="1:6" x14ac:dyDescent="0.3">
      <c r="A2615" s="1" t="s">
        <v>37</v>
      </c>
      <c r="B2615" s="1" t="s">
        <v>34</v>
      </c>
      <c r="C2615" s="1" t="s">
        <v>50</v>
      </c>
      <c r="D2615" s="1">
        <v>2018</v>
      </c>
      <c r="E2615" s="1" t="s">
        <v>11</v>
      </c>
      <c r="F2615" s="1">
        <v>24.9</v>
      </c>
    </row>
    <row r="2616" spans="1:6" x14ac:dyDescent="0.3">
      <c r="A2616" s="1" t="s">
        <v>37</v>
      </c>
      <c r="B2616" s="1" t="s">
        <v>34</v>
      </c>
      <c r="C2616" s="1" t="s">
        <v>51</v>
      </c>
      <c r="D2616" s="1">
        <v>2018</v>
      </c>
      <c r="E2616" s="1" t="s">
        <v>11</v>
      </c>
      <c r="F2616" s="1">
        <v>65.599999999999994</v>
      </c>
    </row>
    <row r="2617" spans="1:6" x14ac:dyDescent="0.3">
      <c r="A2617" s="1" t="s">
        <v>37</v>
      </c>
      <c r="B2617" s="1" t="s">
        <v>34</v>
      </c>
      <c r="C2617" s="1" t="s">
        <v>52</v>
      </c>
      <c r="D2617" s="1">
        <v>2018</v>
      </c>
      <c r="E2617" s="1" t="s">
        <v>11</v>
      </c>
      <c r="F2617" s="1">
        <v>120.3</v>
      </c>
    </row>
    <row r="2618" spans="1:6" x14ac:dyDescent="0.3">
      <c r="A2618" s="1" t="s">
        <v>37</v>
      </c>
      <c r="B2618" s="1" t="s">
        <v>34</v>
      </c>
      <c r="C2618" s="1" t="s">
        <v>53</v>
      </c>
      <c r="D2618" s="1">
        <v>2018</v>
      </c>
      <c r="E2618" s="1" t="s">
        <v>11</v>
      </c>
      <c r="F2618" s="1">
        <v>36</v>
      </c>
    </row>
    <row r="2619" spans="1:6" x14ac:dyDescent="0.3">
      <c r="A2619" s="1" t="s">
        <v>37</v>
      </c>
      <c r="B2619" s="1" t="s">
        <v>34</v>
      </c>
      <c r="C2619" s="1" t="s">
        <v>54</v>
      </c>
      <c r="D2619" s="1">
        <v>2018</v>
      </c>
      <c r="E2619" s="1" t="s">
        <v>11</v>
      </c>
      <c r="F2619" s="1">
        <v>14.6</v>
      </c>
    </row>
    <row r="2620" spans="1:6" x14ac:dyDescent="0.3">
      <c r="A2620" s="1" t="s">
        <v>37</v>
      </c>
      <c r="B2620" s="1" t="s">
        <v>34</v>
      </c>
      <c r="C2620" s="1" t="s">
        <v>55</v>
      </c>
      <c r="D2620" s="1">
        <v>2018</v>
      </c>
      <c r="E2620" s="1" t="s">
        <v>11</v>
      </c>
      <c r="F2620" s="1">
        <v>51.4</v>
      </c>
    </row>
    <row r="2621" spans="1:6" x14ac:dyDescent="0.3">
      <c r="A2621" s="1" t="s">
        <v>37</v>
      </c>
      <c r="B2621" s="1" t="s">
        <v>34</v>
      </c>
      <c r="C2621" s="1" t="s">
        <v>56</v>
      </c>
      <c r="D2621" s="1">
        <v>2018</v>
      </c>
      <c r="E2621" s="1" t="s">
        <v>11</v>
      </c>
      <c r="F2621" s="1">
        <v>8.6</v>
      </c>
    </row>
    <row r="2622" spans="1:6" x14ac:dyDescent="0.3">
      <c r="A2622" s="1" t="s">
        <v>37</v>
      </c>
      <c r="B2622" s="1" t="s">
        <v>34</v>
      </c>
      <c r="C2622" s="1" t="s">
        <v>57</v>
      </c>
      <c r="D2622" s="1">
        <v>2018</v>
      </c>
      <c r="E2622" s="1" t="s">
        <v>11</v>
      </c>
      <c r="F2622" s="1">
        <v>1.9</v>
      </c>
    </row>
    <row r="2623" spans="1:6" x14ac:dyDescent="0.3">
      <c r="A2623" s="1" t="s">
        <v>37</v>
      </c>
      <c r="B2623" s="1" t="s">
        <v>34</v>
      </c>
      <c r="C2623" s="1" t="s">
        <v>58</v>
      </c>
      <c r="D2623" s="1">
        <v>2018</v>
      </c>
      <c r="E2623" s="1" t="s">
        <v>11</v>
      </c>
      <c r="F2623" s="1">
        <v>0.7</v>
      </c>
    </row>
    <row r="2624" spans="1:6" x14ac:dyDescent="0.3">
      <c r="A2624" s="1" t="s">
        <v>38</v>
      </c>
      <c r="B2624" s="1" t="s">
        <v>5</v>
      </c>
      <c r="C2624" s="1" t="s">
        <v>40</v>
      </c>
      <c r="D2624" s="1">
        <v>2018</v>
      </c>
      <c r="E2624" s="1" t="s">
        <v>11</v>
      </c>
      <c r="F2624" s="1">
        <v>314</v>
      </c>
    </row>
    <row r="2625" spans="1:6" x14ac:dyDescent="0.3">
      <c r="A2625" s="1" t="s">
        <v>38</v>
      </c>
      <c r="B2625" s="1" t="s">
        <v>5</v>
      </c>
      <c r="C2625" s="1" t="s">
        <v>41</v>
      </c>
      <c r="D2625" s="1">
        <v>2018</v>
      </c>
      <c r="E2625" s="1" t="s">
        <v>11</v>
      </c>
      <c r="F2625" s="1">
        <v>75.5</v>
      </c>
    </row>
    <row r="2626" spans="1:6" x14ac:dyDescent="0.3">
      <c r="A2626" s="1" t="s">
        <v>38</v>
      </c>
      <c r="B2626" s="1" t="s">
        <v>5</v>
      </c>
      <c r="C2626" s="1" t="s">
        <v>42</v>
      </c>
      <c r="D2626" s="1">
        <v>2018</v>
      </c>
      <c r="E2626" s="1" t="s">
        <v>11</v>
      </c>
      <c r="F2626" s="1">
        <v>40.700000000000003</v>
      </c>
    </row>
    <row r="2627" spans="1:6" x14ac:dyDescent="0.3">
      <c r="A2627" s="1" t="s">
        <v>38</v>
      </c>
      <c r="B2627" s="1" t="s">
        <v>5</v>
      </c>
      <c r="C2627" s="1" t="s">
        <v>43</v>
      </c>
      <c r="D2627" s="1">
        <v>2018</v>
      </c>
      <c r="E2627" s="1" t="s">
        <v>11</v>
      </c>
      <c r="F2627" s="1">
        <v>60.6</v>
      </c>
    </row>
    <row r="2628" spans="1:6" x14ac:dyDescent="0.3">
      <c r="A2628" s="1" t="s">
        <v>38</v>
      </c>
      <c r="B2628" s="1" t="s">
        <v>5</v>
      </c>
      <c r="C2628" s="1" t="s">
        <v>44</v>
      </c>
      <c r="D2628" s="1">
        <v>2018</v>
      </c>
      <c r="E2628" s="1" t="s">
        <v>11</v>
      </c>
      <c r="F2628" s="1">
        <v>87.4</v>
      </c>
    </row>
    <row r="2629" spans="1:6" x14ac:dyDescent="0.3">
      <c r="A2629" s="1" t="s">
        <v>38</v>
      </c>
      <c r="B2629" s="1" t="s">
        <v>5</v>
      </c>
      <c r="C2629" s="1" t="s">
        <v>45</v>
      </c>
      <c r="D2629" s="1">
        <v>2018</v>
      </c>
      <c r="E2629" s="1" t="s">
        <v>11</v>
      </c>
      <c r="F2629" s="1">
        <v>32</v>
      </c>
    </row>
    <row r="2630" spans="1:6" x14ac:dyDescent="0.3">
      <c r="A2630" s="1" t="s">
        <v>38</v>
      </c>
      <c r="B2630" s="1" t="s">
        <v>5</v>
      </c>
      <c r="C2630" s="1" t="s">
        <v>46</v>
      </c>
      <c r="D2630" s="1">
        <v>2018</v>
      </c>
      <c r="E2630" s="1" t="s">
        <v>11</v>
      </c>
      <c r="F2630" s="1">
        <v>121.9</v>
      </c>
    </row>
    <row r="2631" spans="1:6" x14ac:dyDescent="0.3">
      <c r="A2631" s="1" t="s">
        <v>38</v>
      </c>
      <c r="B2631" s="1" t="s">
        <v>5</v>
      </c>
      <c r="C2631" s="1" t="s">
        <v>47</v>
      </c>
      <c r="D2631" s="1">
        <v>2018</v>
      </c>
      <c r="E2631" s="1" t="s">
        <v>11</v>
      </c>
      <c r="F2631" s="1">
        <v>81.8</v>
      </c>
    </row>
    <row r="2632" spans="1:6" x14ac:dyDescent="0.3">
      <c r="A2632" s="1" t="s">
        <v>38</v>
      </c>
      <c r="B2632" s="1" t="s">
        <v>5</v>
      </c>
      <c r="C2632" s="1" t="s">
        <v>48</v>
      </c>
      <c r="D2632" s="1">
        <v>2018</v>
      </c>
      <c r="E2632" s="1" t="s">
        <v>11</v>
      </c>
      <c r="F2632" s="1">
        <v>323</v>
      </c>
    </row>
    <row r="2633" spans="1:6" x14ac:dyDescent="0.3">
      <c r="A2633" s="1" t="s">
        <v>38</v>
      </c>
      <c r="B2633" s="1" t="s">
        <v>5</v>
      </c>
      <c r="C2633" s="1" t="s">
        <v>49</v>
      </c>
      <c r="D2633" s="1">
        <v>2018</v>
      </c>
      <c r="E2633" s="1" t="s">
        <v>11</v>
      </c>
      <c r="F2633" s="1">
        <v>233.6</v>
      </c>
    </row>
    <row r="2634" spans="1:6" x14ac:dyDescent="0.3">
      <c r="A2634" s="1" t="s">
        <v>38</v>
      </c>
      <c r="B2634" s="1" t="s">
        <v>5</v>
      </c>
      <c r="C2634" s="1" t="s">
        <v>50</v>
      </c>
      <c r="D2634" s="1">
        <v>2018</v>
      </c>
      <c r="E2634" s="1" t="s">
        <v>11</v>
      </c>
      <c r="F2634" s="1">
        <v>40.6</v>
      </c>
    </row>
    <row r="2635" spans="1:6" x14ac:dyDescent="0.3">
      <c r="A2635" s="1" t="s">
        <v>38</v>
      </c>
      <c r="B2635" s="1" t="s">
        <v>5</v>
      </c>
      <c r="C2635" s="1" t="s">
        <v>51</v>
      </c>
      <c r="D2635" s="1">
        <v>2018</v>
      </c>
      <c r="E2635" s="1" t="s">
        <v>11</v>
      </c>
      <c r="F2635" s="1">
        <v>117.3</v>
      </c>
    </row>
    <row r="2636" spans="1:6" x14ac:dyDescent="0.3">
      <c r="A2636" s="1" t="s">
        <v>38</v>
      </c>
      <c r="B2636" s="1" t="s">
        <v>5</v>
      </c>
      <c r="C2636" s="1" t="s">
        <v>52</v>
      </c>
      <c r="D2636" s="1">
        <v>2018</v>
      </c>
      <c r="E2636" s="1" t="s">
        <v>11</v>
      </c>
      <c r="F2636" s="1">
        <v>208.9</v>
      </c>
    </row>
    <row r="2637" spans="1:6" x14ac:dyDescent="0.3">
      <c r="A2637" s="1" t="s">
        <v>38</v>
      </c>
      <c r="B2637" s="1" t="s">
        <v>5</v>
      </c>
      <c r="C2637" s="1" t="s">
        <v>53</v>
      </c>
      <c r="D2637" s="1">
        <v>2018</v>
      </c>
      <c r="E2637" s="1" t="s">
        <v>11</v>
      </c>
      <c r="F2637" s="1">
        <v>58.9</v>
      </c>
    </row>
    <row r="2638" spans="1:6" x14ac:dyDescent="0.3">
      <c r="A2638" s="1" t="s">
        <v>38</v>
      </c>
      <c r="B2638" s="1" t="s">
        <v>5</v>
      </c>
      <c r="C2638" s="1" t="s">
        <v>54</v>
      </c>
      <c r="D2638" s="1">
        <v>2018</v>
      </c>
      <c r="E2638" s="1" t="s">
        <v>11</v>
      </c>
      <c r="F2638" s="1">
        <v>35.9</v>
      </c>
    </row>
    <row r="2639" spans="1:6" x14ac:dyDescent="0.3">
      <c r="A2639" s="1" t="s">
        <v>38</v>
      </c>
      <c r="B2639" s="1" t="s">
        <v>5</v>
      </c>
      <c r="C2639" s="1" t="s">
        <v>55</v>
      </c>
      <c r="D2639" s="1">
        <v>2018</v>
      </c>
      <c r="E2639" s="1" t="s">
        <v>11</v>
      </c>
      <c r="F2639" s="1">
        <v>102.2</v>
      </c>
    </row>
    <row r="2640" spans="1:6" x14ac:dyDescent="0.3">
      <c r="A2640" s="1" t="s">
        <v>38</v>
      </c>
      <c r="B2640" s="1" t="s">
        <v>5</v>
      </c>
      <c r="C2640" s="1" t="s">
        <v>56</v>
      </c>
      <c r="D2640" s="1">
        <v>2018</v>
      </c>
      <c r="E2640" s="1" t="s">
        <v>11</v>
      </c>
      <c r="F2640" s="1">
        <v>16.2</v>
      </c>
    </row>
    <row r="2641" spans="1:6" x14ac:dyDescent="0.3">
      <c r="A2641" s="1" t="s">
        <v>38</v>
      </c>
      <c r="B2641" s="1" t="s">
        <v>5</v>
      </c>
      <c r="C2641" s="1" t="s">
        <v>57</v>
      </c>
      <c r="D2641" s="1">
        <v>2018</v>
      </c>
      <c r="E2641" s="1" t="s">
        <v>11</v>
      </c>
      <c r="F2641" s="1">
        <v>2.8</v>
      </c>
    </row>
    <row r="2642" spans="1:6" x14ac:dyDescent="0.3">
      <c r="A2642" s="1" t="s">
        <v>38</v>
      </c>
      <c r="B2642" s="1" t="s">
        <v>5</v>
      </c>
      <c r="C2642" s="1" t="s">
        <v>58</v>
      </c>
      <c r="D2642" s="1">
        <v>2018</v>
      </c>
      <c r="E2642" s="1" t="s">
        <v>11</v>
      </c>
      <c r="F2642" s="1">
        <v>2.6</v>
      </c>
    </row>
    <row r="2643" spans="1:6" x14ac:dyDescent="0.3">
      <c r="A2643" s="1" t="s">
        <v>38</v>
      </c>
      <c r="B2643" s="1" t="s">
        <v>33</v>
      </c>
      <c r="C2643" s="1" t="s">
        <v>40</v>
      </c>
      <c r="D2643" s="1">
        <v>2018</v>
      </c>
      <c r="E2643" s="1" t="s">
        <v>11</v>
      </c>
      <c r="F2643" s="1">
        <v>166.8</v>
      </c>
    </row>
    <row r="2644" spans="1:6" x14ac:dyDescent="0.3">
      <c r="A2644" s="1" t="s">
        <v>38</v>
      </c>
      <c r="B2644" s="1" t="s">
        <v>33</v>
      </c>
      <c r="C2644" s="1" t="s">
        <v>41</v>
      </c>
      <c r="D2644" s="1">
        <v>2018</v>
      </c>
      <c r="E2644" s="1" t="s">
        <v>11</v>
      </c>
      <c r="F2644" s="1">
        <v>42.4</v>
      </c>
    </row>
    <row r="2645" spans="1:6" x14ac:dyDescent="0.3">
      <c r="A2645" s="1" t="s">
        <v>38</v>
      </c>
      <c r="B2645" s="1" t="s">
        <v>33</v>
      </c>
      <c r="C2645" s="1" t="s">
        <v>42</v>
      </c>
      <c r="D2645" s="1">
        <v>2018</v>
      </c>
      <c r="E2645" s="1" t="s">
        <v>11</v>
      </c>
      <c r="F2645" s="1">
        <v>22.3</v>
      </c>
    </row>
    <row r="2646" spans="1:6" x14ac:dyDescent="0.3">
      <c r="A2646" s="1" t="s">
        <v>38</v>
      </c>
      <c r="B2646" s="1" t="s">
        <v>33</v>
      </c>
      <c r="C2646" s="1" t="s">
        <v>43</v>
      </c>
      <c r="D2646" s="1">
        <v>2018</v>
      </c>
      <c r="E2646" s="1" t="s">
        <v>11</v>
      </c>
      <c r="F2646" s="1">
        <v>30.5</v>
      </c>
    </row>
    <row r="2647" spans="1:6" x14ac:dyDescent="0.3">
      <c r="A2647" s="1" t="s">
        <v>38</v>
      </c>
      <c r="B2647" s="1" t="s">
        <v>33</v>
      </c>
      <c r="C2647" s="1" t="s">
        <v>44</v>
      </c>
      <c r="D2647" s="1">
        <v>2018</v>
      </c>
      <c r="E2647" s="1" t="s">
        <v>11</v>
      </c>
      <c r="F2647" s="1">
        <v>43</v>
      </c>
    </row>
    <row r="2648" spans="1:6" x14ac:dyDescent="0.3">
      <c r="A2648" s="1" t="s">
        <v>38</v>
      </c>
      <c r="B2648" s="1" t="s">
        <v>33</v>
      </c>
      <c r="C2648" s="1" t="s">
        <v>45</v>
      </c>
      <c r="D2648" s="1">
        <v>2018</v>
      </c>
      <c r="E2648" s="1" t="s">
        <v>11</v>
      </c>
      <c r="F2648" s="1">
        <v>17.899999999999999</v>
      </c>
    </row>
    <row r="2649" spans="1:6" x14ac:dyDescent="0.3">
      <c r="A2649" s="1" t="s">
        <v>38</v>
      </c>
      <c r="B2649" s="1" t="s">
        <v>33</v>
      </c>
      <c r="C2649" s="1" t="s">
        <v>46</v>
      </c>
      <c r="D2649" s="1">
        <v>2018</v>
      </c>
      <c r="E2649" s="1" t="s">
        <v>11</v>
      </c>
      <c r="F2649" s="1">
        <v>70.8</v>
      </c>
    </row>
    <row r="2650" spans="1:6" x14ac:dyDescent="0.3">
      <c r="A2650" s="1" t="s">
        <v>38</v>
      </c>
      <c r="B2650" s="1" t="s">
        <v>33</v>
      </c>
      <c r="C2650" s="1" t="s">
        <v>47</v>
      </c>
      <c r="D2650" s="1">
        <v>2018</v>
      </c>
      <c r="E2650" s="1" t="s">
        <v>11</v>
      </c>
      <c r="F2650" s="1">
        <v>46.2</v>
      </c>
    </row>
    <row r="2651" spans="1:6" x14ac:dyDescent="0.3">
      <c r="A2651" s="1" t="s">
        <v>38</v>
      </c>
      <c r="B2651" s="1" t="s">
        <v>33</v>
      </c>
      <c r="C2651" s="1" t="s">
        <v>48</v>
      </c>
      <c r="D2651" s="1">
        <v>2018</v>
      </c>
      <c r="E2651" s="1" t="s">
        <v>11</v>
      </c>
      <c r="F2651" s="1">
        <v>167.3</v>
      </c>
    </row>
    <row r="2652" spans="1:6" x14ac:dyDescent="0.3">
      <c r="A2652" s="1" t="s">
        <v>38</v>
      </c>
      <c r="B2652" s="1" t="s">
        <v>33</v>
      </c>
      <c r="C2652" s="1" t="s">
        <v>49</v>
      </c>
      <c r="D2652" s="1">
        <v>2018</v>
      </c>
      <c r="E2652" s="1" t="s">
        <v>11</v>
      </c>
      <c r="F2652" s="1">
        <v>117.3</v>
      </c>
    </row>
    <row r="2653" spans="1:6" x14ac:dyDescent="0.3">
      <c r="A2653" s="1" t="s">
        <v>38</v>
      </c>
      <c r="B2653" s="1" t="s">
        <v>33</v>
      </c>
      <c r="C2653" s="1" t="s">
        <v>50</v>
      </c>
      <c r="D2653" s="1">
        <v>2018</v>
      </c>
      <c r="E2653" s="1" t="s">
        <v>11</v>
      </c>
      <c r="F2653" s="1">
        <v>23</v>
      </c>
    </row>
    <row r="2654" spans="1:6" x14ac:dyDescent="0.3">
      <c r="A2654" s="1" t="s">
        <v>38</v>
      </c>
      <c r="B2654" s="1" t="s">
        <v>33</v>
      </c>
      <c r="C2654" s="1" t="s">
        <v>51</v>
      </c>
      <c r="D2654" s="1">
        <v>2018</v>
      </c>
      <c r="E2654" s="1" t="s">
        <v>11</v>
      </c>
      <c r="F2654" s="1">
        <v>61.4</v>
      </c>
    </row>
    <row r="2655" spans="1:6" x14ac:dyDescent="0.3">
      <c r="A2655" s="1" t="s">
        <v>38</v>
      </c>
      <c r="B2655" s="1" t="s">
        <v>33</v>
      </c>
      <c r="C2655" s="1" t="s">
        <v>52</v>
      </c>
      <c r="D2655" s="1">
        <v>2018</v>
      </c>
      <c r="E2655" s="1" t="s">
        <v>11</v>
      </c>
      <c r="F2655" s="1">
        <v>105.9</v>
      </c>
    </row>
    <row r="2656" spans="1:6" x14ac:dyDescent="0.3">
      <c r="A2656" s="1" t="s">
        <v>38</v>
      </c>
      <c r="B2656" s="1" t="s">
        <v>33</v>
      </c>
      <c r="C2656" s="1" t="s">
        <v>53</v>
      </c>
      <c r="D2656" s="1">
        <v>2018</v>
      </c>
      <c r="E2656" s="1" t="s">
        <v>11</v>
      </c>
      <c r="F2656" s="1">
        <v>32.200000000000003</v>
      </c>
    </row>
    <row r="2657" spans="1:6" x14ac:dyDescent="0.3">
      <c r="A2657" s="1" t="s">
        <v>38</v>
      </c>
      <c r="B2657" s="1" t="s">
        <v>33</v>
      </c>
      <c r="C2657" s="1" t="s">
        <v>54</v>
      </c>
      <c r="D2657" s="1">
        <v>2018</v>
      </c>
      <c r="E2657" s="1" t="s">
        <v>11</v>
      </c>
      <c r="F2657" s="1">
        <v>22.7</v>
      </c>
    </row>
    <row r="2658" spans="1:6" x14ac:dyDescent="0.3">
      <c r="A2658" s="1" t="s">
        <v>38</v>
      </c>
      <c r="B2658" s="1" t="s">
        <v>33</v>
      </c>
      <c r="C2658" s="1" t="s">
        <v>55</v>
      </c>
      <c r="D2658" s="1">
        <v>2018</v>
      </c>
      <c r="E2658" s="1" t="s">
        <v>11</v>
      </c>
      <c r="F2658" s="1">
        <v>56.9</v>
      </c>
    </row>
    <row r="2659" spans="1:6" x14ac:dyDescent="0.3">
      <c r="A2659" s="1" t="s">
        <v>38</v>
      </c>
      <c r="B2659" s="1" t="s">
        <v>33</v>
      </c>
      <c r="C2659" s="1" t="s">
        <v>56</v>
      </c>
      <c r="D2659" s="1">
        <v>2018</v>
      </c>
      <c r="E2659" s="1" t="s">
        <v>11</v>
      </c>
      <c r="F2659" s="1">
        <v>8.6999999999999993</v>
      </c>
    </row>
    <row r="2660" spans="1:6" x14ac:dyDescent="0.3">
      <c r="A2660" s="1" t="s">
        <v>38</v>
      </c>
      <c r="B2660" s="1" t="s">
        <v>33</v>
      </c>
      <c r="C2660" s="1" t="s">
        <v>57</v>
      </c>
      <c r="D2660" s="1">
        <v>2018</v>
      </c>
      <c r="E2660" s="1" t="s">
        <v>11</v>
      </c>
      <c r="F2660" s="1">
        <v>1.6</v>
      </c>
    </row>
    <row r="2661" spans="1:6" x14ac:dyDescent="0.3">
      <c r="A2661" s="1" t="s">
        <v>38</v>
      </c>
      <c r="B2661" s="1" t="s">
        <v>33</v>
      </c>
      <c r="C2661" s="1" t="s">
        <v>58</v>
      </c>
      <c r="D2661" s="1">
        <v>2018</v>
      </c>
      <c r="E2661" s="1" t="s">
        <v>11</v>
      </c>
      <c r="F2661" s="1">
        <v>2</v>
      </c>
    </row>
    <row r="2662" spans="1:6" x14ac:dyDescent="0.3">
      <c r="A2662" s="1" t="s">
        <v>38</v>
      </c>
      <c r="B2662" s="1" t="s">
        <v>34</v>
      </c>
      <c r="C2662" s="1" t="s">
        <v>40</v>
      </c>
      <c r="D2662" s="1">
        <v>2018</v>
      </c>
      <c r="E2662" s="1" t="s">
        <v>11</v>
      </c>
      <c r="F2662" s="1">
        <v>147.19999999999999</v>
      </c>
    </row>
    <row r="2663" spans="1:6" x14ac:dyDescent="0.3">
      <c r="A2663" s="1" t="s">
        <v>38</v>
      </c>
      <c r="B2663" s="1" t="s">
        <v>34</v>
      </c>
      <c r="C2663" s="1" t="s">
        <v>41</v>
      </c>
      <c r="D2663" s="1">
        <v>2018</v>
      </c>
      <c r="E2663" s="1" t="s">
        <v>11</v>
      </c>
      <c r="F2663" s="1">
        <v>33.1</v>
      </c>
    </row>
    <row r="2664" spans="1:6" x14ac:dyDescent="0.3">
      <c r="A2664" s="1" t="s">
        <v>38</v>
      </c>
      <c r="B2664" s="1" t="s">
        <v>34</v>
      </c>
      <c r="C2664" s="1" t="s">
        <v>42</v>
      </c>
      <c r="D2664" s="1">
        <v>2018</v>
      </c>
      <c r="E2664" s="1" t="s">
        <v>11</v>
      </c>
      <c r="F2664" s="1">
        <v>18.399999999999999</v>
      </c>
    </row>
    <row r="2665" spans="1:6" x14ac:dyDescent="0.3">
      <c r="A2665" s="1" t="s">
        <v>38</v>
      </c>
      <c r="B2665" s="1" t="s">
        <v>34</v>
      </c>
      <c r="C2665" s="1" t="s">
        <v>43</v>
      </c>
      <c r="D2665" s="1">
        <v>2018</v>
      </c>
      <c r="E2665" s="1" t="s">
        <v>11</v>
      </c>
      <c r="F2665" s="1">
        <v>30.1</v>
      </c>
    </row>
    <row r="2666" spans="1:6" x14ac:dyDescent="0.3">
      <c r="A2666" s="1" t="s">
        <v>38</v>
      </c>
      <c r="B2666" s="1" t="s">
        <v>34</v>
      </c>
      <c r="C2666" s="1" t="s">
        <v>44</v>
      </c>
      <c r="D2666" s="1">
        <v>2018</v>
      </c>
      <c r="E2666" s="1" t="s">
        <v>11</v>
      </c>
      <c r="F2666" s="1">
        <v>44.4</v>
      </c>
    </row>
    <row r="2667" spans="1:6" x14ac:dyDescent="0.3">
      <c r="A2667" s="1" t="s">
        <v>38</v>
      </c>
      <c r="B2667" s="1" t="s">
        <v>34</v>
      </c>
      <c r="C2667" s="1" t="s">
        <v>45</v>
      </c>
      <c r="D2667" s="1">
        <v>2018</v>
      </c>
      <c r="E2667" s="1" t="s">
        <v>11</v>
      </c>
      <c r="F2667" s="1">
        <v>14.1</v>
      </c>
    </row>
    <row r="2668" spans="1:6" x14ac:dyDescent="0.3">
      <c r="A2668" s="1" t="s">
        <v>38</v>
      </c>
      <c r="B2668" s="1" t="s">
        <v>34</v>
      </c>
      <c r="C2668" s="1" t="s">
        <v>46</v>
      </c>
      <c r="D2668" s="1">
        <v>2018</v>
      </c>
      <c r="E2668" s="1" t="s">
        <v>11</v>
      </c>
      <c r="F2668" s="1">
        <v>51</v>
      </c>
    </row>
    <row r="2669" spans="1:6" x14ac:dyDescent="0.3">
      <c r="A2669" s="1" t="s">
        <v>38</v>
      </c>
      <c r="B2669" s="1" t="s">
        <v>34</v>
      </c>
      <c r="C2669" s="1" t="s">
        <v>47</v>
      </c>
      <c r="D2669" s="1">
        <v>2018</v>
      </c>
      <c r="E2669" s="1" t="s">
        <v>11</v>
      </c>
      <c r="F2669" s="1">
        <v>35.6</v>
      </c>
    </row>
    <row r="2670" spans="1:6" x14ac:dyDescent="0.3">
      <c r="A2670" s="1" t="s">
        <v>38</v>
      </c>
      <c r="B2670" s="1" t="s">
        <v>34</v>
      </c>
      <c r="C2670" s="1" t="s">
        <v>48</v>
      </c>
      <c r="D2670" s="1">
        <v>2018</v>
      </c>
      <c r="E2670" s="1" t="s">
        <v>11</v>
      </c>
      <c r="F2670" s="1">
        <v>155.69999999999999</v>
      </c>
    </row>
    <row r="2671" spans="1:6" x14ac:dyDescent="0.3">
      <c r="A2671" s="1" t="s">
        <v>38</v>
      </c>
      <c r="B2671" s="1" t="s">
        <v>34</v>
      </c>
      <c r="C2671" s="1" t="s">
        <v>49</v>
      </c>
      <c r="D2671" s="1">
        <v>2018</v>
      </c>
      <c r="E2671" s="1" t="s">
        <v>11</v>
      </c>
      <c r="F2671" s="1">
        <v>116.3</v>
      </c>
    </row>
    <row r="2672" spans="1:6" x14ac:dyDescent="0.3">
      <c r="A2672" s="1" t="s">
        <v>38</v>
      </c>
      <c r="B2672" s="1" t="s">
        <v>34</v>
      </c>
      <c r="C2672" s="1" t="s">
        <v>50</v>
      </c>
      <c r="D2672" s="1">
        <v>2018</v>
      </c>
      <c r="E2672" s="1" t="s">
        <v>11</v>
      </c>
      <c r="F2672" s="1">
        <v>17.600000000000001</v>
      </c>
    </row>
    <row r="2673" spans="1:6" x14ac:dyDescent="0.3">
      <c r="A2673" s="1" t="s">
        <v>38</v>
      </c>
      <c r="B2673" s="1" t="s">
        <v>34</v>
      </c>
      <c r="C2673" s="1" t="s">
        <v>51</v>
      </c>
      <c r="D2673" s="1">
        <v>2018</v>
      </c>
      <c r="E2673" s="1" t="s">
        <v>11</v>
      </c>
      <c r="F2673" s="1">
        <v>55.8</v>
      </c>
    </row>
    <row r="2674" spans="1:6" x14ac:dyDescent="0.3">
      <c r="A2674" s="1" t="s">
        <v>38</v>
      </c>
      <c r="B2674" s="1" t="s">
        <v>34</v>
      </c>
      <c r="C2674" s="1" t="s">
        <v>52</v>
      </c>
      <c r="D2674" s="1">
        <v>2018</v>
      </c>
      <c r="E2674" s="1" t="s">
        <v>11</v>
      </c>
      <c r="F2674" s="1">
        <v>103.1</v>
      </c>
    </row>
    <row r="2675" spans="1:6" x14ac:dyDescent="0.3">
      <c r="A2675" s="1" t="s">
        <v>38</v>
      </c>
      <c r="B2675" s="1" t="s">
        <v>34</v>
      </c>
      <c r="C2675" s="1" t="s">
        <v>53</v>
      </c>
      <c r="D2675" s="1">
        <v>2018</v>
      </c>
      <c r="E2675" s="1" t="s">
        <v>11</v>
      </c>
      <c r="F2675" s="1">
        <v>26.7</v>
      </c>
    </row>
    <row r="2676" spans="1:6" x14ac:dyDescent="0.3">
      <c r="A2676" s="1" t="s">
        <v>38</v>
      </c>
      <c r="B2676" s="1" t="s">
        <v>34</v>
      </c>
      <c r="C2676" s="1" t="s">
        <v>54</v>
      </c>
      <c r="D2676" s="1">
        <v>2018</v>
      </c>
      <c r="E2676" s="1" t="s">
        <v>11</v>
      </c>
      <c r="F2676" s="1">
        <v>13.2</v>
      </c>
    </row>
    <row r="2677" spans="1:6" x14ac:dyDescent="0.3">
      <c r="A2677" s="1" t="s">
        <v>38</v>
      </c>
      <c r="B2677" s="1" t="s">
        <v>34</v>
      </c>
      <c r="C2677" s="1" t="s">
        <v>55</v>
      </c>
      <c r="D2677" s="1">
        <v>2018</v>
      </c>
      <c r="E2677" s="1" t="s">
        <v>11</v>
      </c>
      <c r="F2677" s="1">
        <v>45.3</v>
      </c>
    </row>
    <row r="2678" spans="1:6" x14ac:dyDescent="0.3">
      <c r="A2678" s="1" t="s">
        <v>38</v>
      </c>
      <c r="B2678" s="1" t="s">
        <v>34</v>
      </c>
      <c r="C2678" s="1" t="s">
        <v>56</v>
      </c>
      <c r="D2678" s="1">
        <v>2018</v>
      </c>
      <c r="E2678" s="1" t="s">
        <v>11</v>
      </c>
      <c r="F2678" s="1">
        <v>7.5</v>
      </c>
    </row>
    <row r="2679" spans="1:6" x14ac:dyDescent="0.3">
      <c r="A2679" s="1" t="s">
        <v>38</v>
      </c>
      <c r="B2679" s="1" t="s">
        <v>34</v>
      </c>
      <c r="C2679" s="1" t="s">
        <v>57</v>
      </c>
      <c r="D2679" s="1">
        <v>2018</v>
      </c>
      <c r="E2679" s="1" t="s">
        <v>11</v>
      </c>
      <c r="F2679" s="1">
        <v>1.2</v>
      </c>
    </row>
    <row r="2680" spans="1:6" x14ac:dyDescent="0.3">
      <c r="A2680" s="1" t="s">
        <v>38</v>
      </c>
      <c r="B2680" s="1" t="s">
        <v>34</v>
      </c>
      <c r="C2680" s="1" t="s">
        <v>58</v>
      </c>
      <c r="D2680" s="1">
        <v>2018</v>
      </c>
      <c r="E2680" s="1" t="s">
        <v>11</v>
      </c>
      <c r="F2680" s="1">
        <v>0.5</v>
      </c>
    </row>
    <row r="2681" spans="1:6" x14ac:dyDescent="0.3">
      <c r="A2681" s="1" t="s">
        <v>39</v>
      </c>
      <c r="B2681" s="1" t="s">
        <v>5</v>
      </c>
      <c r="C2681" s="1" t="s">
        <v>40</v>
      </c>
      <c r="D2681" s="1">
        <v>2018</v>
      </c>
      <c r="E2681" s="1" t="s">
        <v>11</v>
      </c>
      <c r="F2681" s="1">
        <v>93.5</v>
      </c>
    </row>
    <row r="2682" spans="1:6" x14ac:dyDescent="0.3">
      <c r="A2682" s="1" t="s">
        <v>39</v>
      </c>
      <c r="B2682" s="1" t="s">
        <v>5</v>
      </c>
      <c r="C2682" s="1" t="s">
        <v>41</v>
      </c>
      <c r="D2682" s="1">
        <v>2018</v>
      </c>
      <c r="E2682" s="1" t="s">
        <v>11</v>
      </c>
      <c r="F2682" s="1">
        <v>8.4</v>
      </c>
    </row>
    <row r="2683" spans="1:6" x14ac:dyDescent="0.3">
      <c r="A2683" s="1" t="s">
        <v>39</v>
      </c>
      <c r="B2683" s="1" t="s">
        <v>5</v>
      </c>
      <c r="C2683" s="1" t="s">
        <v>42</v>
      </c>
      <c r="D2683" s="1">
        <v>2018</v>
      </c>
      <c r="E2683" s="1" t="s">
        <v>11</v>
      </c>
      <c r="F2683" s="1">
        <v>7.9</v>
      </c>
    </row>
    <row r="2684" spans="1:6" x14ac:dyDescent="0.3">
      <c r="A2684" s="1" t="s">
        <v>39</v>
      </c>
      <c r="B2684" s="1" t="s">
        <v>5</v>
      </c>
      <c r="C2684" s="1" t="s">
        <v>43</v>
      </c>
      <c r="D2684" s="1">
        <v>2018</v>
      </c>
      <c r="E2684" s="1" t="s">
        <v>11</v>
      </c>
      <c r="F2684" s="1">
        <v>9.4</v>
      </c>
    </row>
    <row r="2685" spans="1:6" x14ac:dyDescent="0.3">
      <c r="A2685" s="1" t="s">
        <v>39</v>
      </c>
      <c r="B2685" s="1" t="s">
        <v>5</v>
      </c>
      <c r="C2685" s="1" t="s">
        <v>44</v>
      </c>
      <c r="D2685" s="1">
        <v>2018</v>
      </c>
      <c r="E2685" s="1" t="s">
        <v>11</v>
      </c>
      <c r="F2685" s="1">
        <v>22.2</v>
      </c>
    </row>
    <row r="2686" spans="1:6" x14ac:dyDescent="0.3">
      <c r="A2686" s="1" t="s">
        <v>39</v>
      </c>
      <c r="B2686" s="1" t="s">
        <v>5</v>
      </c>
      <c r="C2686" s="1" t="s">
        <v>45</v>
      </c>
      <c r="D2686" s="1">
        <v>2018</v>
      </c>
      <c r="E2686" s="1" t="s">
        <v>11</v>
      </c>
      <c r="F2686" s="1">
        <v>4</v>
      </c>
    </row>
    <row r="2687" spans="1:6" x14ac:dyDescent="0.3">
      <c r="A2687" s="1" t="s">
        <v>39</v>
      </c>
      <c r="B2687" s="1" t="s">
        <v>5</v>
      </c>
      <c r="C2687" s="1" t="s">
        <v>46</v>
      </c>
      <c r="D2687" s="1">
        <v>2018</v>
      </c>
      <c r="E2687" s="1" t="s">
        <v>11</v>
      </c>
      <c r="F2687" s="1">
        <v>14.8</v>
      </c>
    </row>
    <row r="2688" spans="1:6" x14ac:dyDescent="0.3">
      <c r="A2688" s="1" t="s">
        <v>39</v>
      </c>
      <c r="B2688" s="1" t="s">
        <v>5</v>
      </c>
      <c r="C2688" s="1" t="s">
        <v>47</v>
      </c>
      <c r="D2688" s="1">
        <v>2018</v>
      </c>
      <c r="E2688" s="1" t="s">
        <v>11</v>
      </c>
      <c r="F2688" s="1">
        <v>16.3</v>
      </c>
    </row>
    <row r="2689" spans="1:6" x14ac:dyDescent="0.3">
      <c r="A2689" s="1" t="s">
        <v>39</v>
      </c>
      <c r="B2689" s="1" t="s">
        <v>5</v>
      </c>
      <c r="C2689" s="1" t="s">
        <v>48</v>
      </c>
      <c r="D2689" s="1">
        <v>2018</v>
      </c>
      <c r="E2689" s="1" t="s">
        <v>11</v>
      </c>
      <c r="F2689" s="1">
        <v>46.4</v>
      </c>
    </row>
    <row r="2690" spans="1:6" x14ac:dyDescent="0.3">
      <c r="A2690" s="1" t="s">
        <v>39</v>
      </c>
      <c r="B2690" s="1" t="s">
        <v>5</v>
      </c>
      <c r="C2690" s="1" t="s">
        <v>49</v>
      </c>
      <c r="D2690" s="1">
        <v>2018</v>
      </c>
      <c r="E2690" s="1" t="s">
        <v>11</v>
      </c>
      <c r="F2690" s="1">
        <v>34.299999999999997</v>
      </c>
    </row>
    <row r="2691" spans="1:6" x14ac:dyDescent="0.3">
      <c r="A2691" s="1" t="s">
        <v>39</v>
      </c>
      <c r="B2691" s="1" t="s">
        <v>5</v>
      </c>
      <c r="C2691" s="1" t="s">
        <v>50</v>
      </c>
      <c r="D2691" s="1">
        <v>2018</v>
      </c>
      <c r="E2691" s="1" t="s">
        <v>11</v>
      </c>
      <c r="F2691" s="1">
        <v>11.8</v>
      </c>
    </row>
    <row r="2692" spans="1:6" x14ac:dyDescent="0.3">
      <c r="A2692" s="1" t="s">
        <v>39</v>
      </c>
      <c r="B2692" s="1" t="s">
        <v>5</v>
      </c>
      <c r="C2692" s="1" t="s">
        <v>51</v>
      </c>
      <c r="D2692" s="1">
        <v>2018</v>
      </c>
      <c r="E2692" s="1" t="s">
        <v>11</v>
      </c>
      <c r="F2692" s="1">
        <v>17.8</v>
      </c>
    </row>
    <row r="2693" spans="1:6" x14ac:dyDescent="0.3">
      <c r="A2693" s="1" t="s">
        <v>39</v>
      </c>
      <c r="B2693" s="1" t="s">
        <v>5</v>
      </c>
      <c r="C2693" s="1" t="s">
        <v>52</v>
      </c>
      <c r="D2693" s="1">
        <v>2018</v>
      </c>
      <c r="E2693" s="1" t="s">
        <v>11</v>
      </c>
      <c r="F2693" s="1">
        <v>31.5</v>
      </c>
    </row>
    <row r="2694" spans="1:6" x14ac:dyDescent="0.3">
      <c r="A2694" s="1" t="s">
        <v>39</v>
      </c>
      <c r="B2694" s="1" t="s">
        <v>5</v>
      </c>
      <c r="C2694" s="1" t="s">
        <v>53</v>
      </c>
      <c r="D2694" s="1">
        <v>2018</v>
      </c>
      <c r="E2694" s="1" t="s">
        <v>11</v>
      </c>
      <c r="F2694" s="1">
        <v>14.8</v>
      </c>
    </row>
    <row r="2695" spans="1:6" x14ac:dyDescent="0.3">
      <c r="A2695" s="1" t="s">
        <v>39</v>
      </c>
      <c r="B2695" s="1" t="s">
        <v>5</v>
      </c>
      <c r="C2695" s="1" t="s">
        <v>54</v>
      </c>
      <c r="D2695" s="1">
        <v>2018</v>
      </c>
      <c r="E2695" s="1" t="s">
        <v>11</v>
      </c>
      <c r="F2695" s="1">
        <v>3.5</v>
      </c>
    </row>
    <row r="2696" spans="1:6" x14ac:dyDescent="0.3">
      <c r="A2696" s="1" t="s">
        <v>39</v>
      </c>
      <c r="B2696" s="1" t="s">
        <v>5</v>
      </c>
      <c r="C2696" s="1" t="s">
        <v>55</v>
      </c>
      <c r="D2696" s="1">
        <v>2018</v>
      </c>
      <c r="E2696" s="1" t="s">
        <v>11</v>
      </c>
      <c r="F2696" s="1">
        <v>12.3</v>
      </c>
    </row>
    <row r="2697" spans="1:6" x14ac:dyDescent="0.3">
      <c r="A2697" s="1" t="s">
        <v>39</v>
      </c>
      <c r="B2697" s="1" t="s">
        <v>5</v>
      </c>
      <c r="C2697" s="1" t="s">
        <v>56</v>
      </c>
      <c r="D2697" s="1">
        <v>2018</v>
      </c>
      <c r="E2697" s="1" t="s">
        <v>11</v>
      </c>
      <c r="F2697" s="1">
        <v>1.5</v>
      </c>
    </row>
    <row r="2698" spans="1:6" x14ac:dyDescent="0.3">
      <c r="A2698" s="1" t="s">
        <v>39</v>
      </c>
      <c r="B2698" s="1" t="s">
        <v>5</v>
      </c>
      <c r="C2698" s="1" t="s">
        <v>57</v>
      </c>
      <c r="D2698" s="1">
        <v>2018</v>
      </c>
      <c r="E2698" s="1" t="s">
        <v>11</v>
      </c>
      <c r="F2698" s="1">
        <v>0.7</v>
      </c>
    </row>
    <row r="2699" spans="1:6" x14ac:dyDescent="0.3">
      <c r="A2699" s="1" t="s">
        <v>39</v>
      </c>
      <c r="B2699" s="1" t="s">
        <v>5</v>
      </c>
      <c r="C2699" s="1" t="s">
        <v>58</v>
      </c>
      <c r="D2699" s="1">
        <v>2018</v>
      </c>
      <c r="E2699" s="1" t="s">
        <v>11</v>
      </c>
      <c r="F2699" s="1">
        <v>0.7</v>
      </c>
    </row>
    <row r="2700" spans="1:6" x14ac:dyDescent="0.3">
      <c r="A2700" s="1" t="s">
        <v>39</v>
      </c>
      <c r="B2700" s="1" t="s">
        <v>33</v>
      </c>
      <c r="C2700" s="1" t="s">
        <v>40</v>
      </c>
      <c r="D2700" s="1">
        <v>2018</v>
      </c>
      <c r="E2700" s="1" t="s">
        <v>11</v>
      </c>
      <c r="F2700" s="1">
        <v>38.799999999999997</v>
      </c>
    </row>
    <row r="2701" spans="1:6" x14ac:dyDescent="0.3">
      <c r="A2701" s="1" t="s">
        <v>39</v>
      </c>
      <c r="B2701" s="1" t="s">
        <v>33</v>
      </c>
      <c r="C2701" s="1" t="s">
        <v>41</v>
      </c>
      <c r="D2701" s="1">
        <v>2018</v>
      </c>
      <c r="E2701" s="1" t="s">
        <v>11</v>
      </c>
      <c r="F2701" s="1">
        <v>3.6</v>
      </c>
    </row>
    <row r="2702" spans="1:6" x14ac:dyDescent="0.3">
      <c r="A2702" s="1" t="s">
        <v>39</v>
      </c>
      <c r="B2702" s="1" t="s">
        <v>33</v>
      </c>
      <c r="C2702" s="1" t="s">
        <v>42</v>
      </c>
      <c r="D2702" s="1">
        <v>2018</v>
      </c>
      <c r="E2702" s="1" t="s">
        <v>11</v>
      </c>
      <c r="F2702" s="1">
        <v>3.1</v>
      </c>
    </row>
    <row r="2703" spans="1:6" x14ac:dyDescent="0.3">
      <c r="A2703" s="1" t="s">
        <v>39</v>
      </c>
      <c r="B2703" s="1" t="s">
        <v>33</v>
      </c>
      <c r="C2703" s="1" t="s">
        <v>43</v>
      </c>
      <c r="D2703" s="1">
        <v>2018</v>
      </c>
      <c r="E2703" s="1" t="s">
        <v>11</v>
      </c>
      <c r="F2703" s="1">
        <v>6</v>
      </c>
    </row>
    <row r="2704" spans="1:6" x14ac:dyDescent="0.3">
      <c r="A2704" s="1" t="s">
        <v>39</v>
      </c>
      <c r="B2704" s="1" t="s">
        <v>33</v>
      </c>
      <c r="C2704" s="1" t="s">
        <v>44</v>
      </c>
      <c r="D2704" s="1">
        <v>2018</v>
      </c>
      <c r="E2704" s="1" t="s">
        <v>11</v>
      </c>
      <c r="F2704" s="1">
        <v>10.7</v>
      </c>
    </row>
    <row r="2705" spans="1:6" x14ac:dyDescent="0.3">
      <c r="A2705" s="1" t="s">
        <v>39</v>
      </c>
      <c r="B2705" s="1" t="s">
        <v>33</v>
      </c>
      <c r="C2705" s="1" t="s">
        <v>45</v>
      </c>
      <c r="D2705" s="1">
        <v>2018</v>
      </c>
      <c r="E2705" s="1" t="s">
        <v>11</v>
      </c>
      <c r="F2705" s="1">
        <v>2</v>
      </c>
    </row>
    <row r="2706" spans="1:6" x14ac:dyDescent="0.3">
      <c r="A2706" s="1" t="s">
        <v>39</v>
      </c>
      <c r="B2706" s="1" t="s">
        <v>33</v>
      </c>
      <c r="C2706" s="1" t="s">
        <v>46</v>
      </c>
      <c r="D2706" s="1">
        <v>2018</v>
      </c>
      <c r="E2706" s="1" t="s">
        <v>11</v>
      </c>
      <c r="F2706" s="1">
        <v>7</v>
      </c>
    </row>
    <row r="2707" spans="1:6" x14ac:dyDescent="0.3">
      <c r="A2707" s="1" t="s">
        <v>39</v>
      </c>
      <c r="B2707" s="1" t="s">
        <v>33</v>
      </c>
      <c r="C2707" s="1" t="s">
        <v>47</v>
      </c>
      <c r="D2707" s="1">
        <v>2018</v>
      </c>
      <c r="E2707" s="1" t="s">
        <v>11</v>
      </c>
      <c r="F2707" s="1">
        <v>6.6</v>
      </c>
    </row>
    <row r="2708" spans="1:6" x14ac:dyDescent="0.3">
      <c r="A2708" s="1" t="s">
        <v>39</v>
      </c>
      <c r="B2708" s="1" t="s">
        <v>33</v>
      </c>
      <c r="C2708" s="1" t="s">
        <v>48</v>
      </c>
      <c r="D2708" s="1">
        <v>2018</v>
      </c>
      <c r="E2708" s="1" t="s">
        <v>11</v>
      </c>
      <c r="F2708" s="1">
        <v>21.8</v>
      </c>
    </row>
    <row r="2709" spans="1:6" x14ac:dyDescent="0.3">
      <c r="A2709" s="1" t="s">
        <v>39</v>
      </c>
      <c r="B2709" s="1" t="s">
        <v>33</v>
      </c>
      <c r="C2709" s="1" t="s">
        <v>49</v>
      </c>
      <c r="D2709" s="1">
        <v>2018</v>
      </c>
      <c r="E2709" s="1" t="s">
        <v>11</v>
      </c>
      <c r="F2709" s="1">
        <v>12.2</v>
      </c>
    </row>
    <row r="2710" spans="1:6" x14ac:dyDescent="0.3">
      <c r="A2710" s="1" t="s">
        <v>39</v>
      </c>
      <c r="B2710" s="1" t="s">
        <v>33</v>
      </c>
      <c r="C2710" s="1" t="s">
        <v>50</v>
      </c>
      <c r="D2710" s="1">
        <v>2018</v>
      </c>
      <c r="E2710" s="1" t="s">
        <v>11</v>
      </c>
      <c r="F2710" s="1">
        <v>4.5</v>
      </c>
    </row>
    <row r="2711" spans="1:6" x14ac:dyDescent="0.3">
      <c r="A2711" s="1" t="s">
        <v>39</v>
      </c>
      <c r="B2711" s="1" t="s">
        <v>33</v>
      </c>
      <c r="C2711" s="1" t="s">
        <v>51</v>
      </c>
      <c r="D2711" s="1">
        <v>2018</v>
      </c>
      <c r="E2711" s="1" t="s">
        <v>11</v>
      </c>
      <c r="F2711" s="1">
        <v>8</v>
      </c>
    </row>
    <row r="2712" spans="1:6" x14ac:dyDescent="0.3">
      <c r="A2712" s="1" t="s">
        <v>39</v>
      </c>
      <c r="B2712" s="1" t="s">
        <v>33</v>
      </c>
      <c r="C2712" s="1" t="s">
        <v>52</v>
      </c>
      <c r="D2712" s="1">
        <v>2018</v>
      </c>
      <c r="E2712" s="1" t="s">
        <v>11</v>
      </c>
      <c r="F2712" s="1">
        <v>14.3</v>
      </c>
    </row>
    <row r="2713" spans="1:6" x14ac:dyDescent="0.3">
      <c r="A2713" s="1" t="s">
        <v>39</v>
      </c>
      <c r="B2713" s="1" t="s">
        <v>33</v>
      </c>
      <c r="C2713" s="1" t="s">
        <v>53</v>
      </c>
      <c r="D2713" s="1">
        <v>2018</v>
      </c>
      <c r="E2713" s="1" t="s">
        <v>11</v>
      </c>
      <c r="F2713" s="1">
        <v>5.6</v>
      </c>
    </row>
    <row r="2714" spans="1:6" x14ac:dyDescent="0.3">
      <c r="A2714" s="1" t="s">
        <v>39</v>
      </c>
      <c r="B2714" s="1" t="s">
        <v>33</v>
      </c>
      <c r="C2714" s="1" t="s">
        <v>54</v>
      </c>
      <c r="D2714" s="1">
        <v>2018</v>
      </c>
      <c r="E2714" s="1" t="s">
        <v>11</v>
      </c>
      <c r="F2714" s="1">
        <v>2.1</v>
      </c>
    </row>
    <row r="2715" spans="1:6" x14ac:dyDescent="0.3">
      <c r="A2715" s="1" t="s">
        <v>39</v>
      </c>
      <c r="B2715" s="1" t="s">
        <v>33</v>
      </c>
      <c r="C2715" s="1" t="s">
        <v>55</v>
      </c>
      <c r="D2715" s="1">
        <v>2018</v>
      </c>
      <c r="E2715" s="1" t="s">
        <v>11</v>
      </c>
      <c r="F2715" s="1">
        <v>6.2</v>
      </c>
    </row>
    <row r="2716" spans="1:6" x14ac:dyDescent="0.3">
      <c r="A2716" s="1" t="s">
        <v>39</v>
      </c>
      <c r="B2716" s="1" t="s">
        <v>33</v>
      </c>
      <c r="C2716" s="1" t="s">
        <v>56</v>
      </c>
      <c r="D2716" s="1">
        <v>2018</v>
      </c>
      <c r="E2716" s="1" t="s">
        <v>11</v>
      </c>
      <c r="F2716" s="1">
        <v>0.5</v>
      </c>
    </row>
    <row r="2717" spans="1:6" x14ac:dyDescent="0.3">
      <c r="A2717" s="1" t="s">
        <v>39</v>
      </c>
      <c r="B2717" s="1" t="s">
        <v>33</v>
      </c>
      <c r="C2717" s="1" t="s">
        <v>57</v>
      </c>
      <c r="D2717" s="1">
        <v>2018</v>
      </c>
      <c r="E2717" s="1" t="s">
        <v>11</v>
      </c>
      <c r="F2717" s="1">
        <v>0.1</v>
      </c>
    </row>
    <row r="2718" spans="1:6" x14ac:dyDescent="0.3">
      <c r="A2718" s="1" t="s">
        <v>39</v>
      </c>
      <c r="B2718" s="1" t="s">
        <v>33</v>
      </c>
      <c r="C2718" s="1" t="s">
        <v>58</v>
      </c>
      <c r="D2718" s="1">
        <v>2018</v>
      </c>
      <c r="E2718" s="1" t="s">
        <v>11</v>
      </c>
      <c r="F2718" s="1">
        <v>0.5</v>
      </c>
    </row>
    <row r="2719" spans="1:6" x14ac:dyDescent="0.3">
      <c r="A2719" s="1" t="s">
        <v>39</v>
      </c>
      <c r="B2719" s="1" t="s">
        <v>34</v>
      </c>
      <c r="C2719" s="1" t="s">
        <v>40</v>
      </c>
      <c r="D2719" s="1">
        <v>2018</v>
      </c>
      <c r="E2719" s="1" t="s">
        <v>11</v>
      </c>
      <c r="F2719" s="1">
        <v>54.7</v>
      </c>
    </row>
    <row r="2720" spans="1:6" x14ac:dyDescent="0.3">
      <c r="A2720" s="1" t="s">
        <v>39</v>
      </c>
      <c r="B2720" s="1" t="s">
        <v>34</v>
      </c>
      <c r="C2720" s="1" t="s">
        <v>41</v>
      </c>
      <c r="D2720" s="1">
        <v>2018</v>
      </c>
      <c r="E2720" s="1" t="s">
        <v>11</v>
      </c>
      <c r="F2720" s="1">
        <v>4.8</v>
      </c>
    </row>
    <row r="2721" spans="1:6" x14ac:dyDescent="0.3">
      <c r="A2721" s="1" t="s">
        <v>39</v>
      </c>
      <c r="B2721" s="1" t="s">
        <v>34</v>
      </c>
      <c r="C2721" s="1" t="s">
        <v>42</v>
      </c>
      <c r="D2721" s="1">
        <v>2018</v>
      </c>
      <c r="E2721" s="1" t="s">
        <v>11</v>
      </c>
      <c r="F2721" s="1">
        <v>4.8</v>
      </c>
    </row>
    <row r="2722" spans="1:6" x14ac:dyDescent="0.3">
      <c r="A2722" s="1" t="s">
        <v>39</v>
      </c>
      <c r="B2722" s="1" t="s">
        <v>34</v>
      </c>
      <c r="C2722" s="1" t="s">
        <v>43</v>
      </c>
      <c r="D2722" s="1">
        <v>2018</v>
      </c>
      <c r="E2722" s="1" t="s">
        <v>11</v>
      </c>
      <c r="F2722" s="1">
        <v>3.4</v>
      </c>
    </row>
    <row r="2723" spans="1:6" x14ac:dyDescent="0.3">
      <c r="A2723" s="1" t="s">
        <v>39</v>
      </c>
      <c r="B2723" s="1" t="s">
        <v>34</v>
      </c>
      <c r="C2723" s="1" t="s">
        <v>44</v>
      </c>
      <c r="D2723" s="1">
        <v>2018</v>
      </c>
      <c r="E2723" s="1" t="s">
        <v>11</v>
      </c>
      <c r="F2723" s="1">
        <v>11.6</v>
      </c>
    </row>
    <row r="2724" spans="1:6" x14ac:dyDescent="0.3">
      <c r="A2724" s="1" t="s">
        <v>39</v>
      </c>
      <c r="B2724" s="1" t="s">
        <v>34</v>
      </c>
      <c r="C2724" s="1" t="s">
        <v>45</v>
      </c>
      <c r="D2724" s="1">
        <v>2018</v>
      </c>
      <c r="E2724" s="1" t="s">
        <v>11</v>
      </c>
      <c r="F2724" s="1">
        <v>2</v>
      </c>
    </row>
    <row r="2725" spans="1:6" x14ac:dyDescent="0.3">
      <c r="A2725" s="1" t="s">
        <v>39</v>
      </c>
      <c r="B2725" s="1" t="s">
        <v>34</v>
      </c>
      <c r="C2725" s="1" t="s">
        <v>46</v>
      </c>
      <c r="D2725" s="1">
        <v>2018</v>
      </c>
      <c r="E2725" s="1" t="s">
        <v>11</v>
      </c>
      <c r="F2725" s="1">
        <v>7.9</v>
      </c>
    </row>
    <row r="2726" spans="1:6" x14ac:dyDescent="0.3">
      <c r="A2726" s="1" t="s">
        <v>39</v>
      </c>
      <c r="B2726" s="1" t="s">
        <v>34</v>
      </c>
      <c r="C2726" s="1" t="s">
        <v>47</v>
      </c>
      <c r="D2726" s="1">
        <v>2018</v>
      </c>
      <c r="E2726" s="1" t="s">
        <v>11</v>
      </c>
      <c r="F2726" s="1">
        <v>9.6999999999999993</v>
      </c>
    </row>
    <row r="2727" spans="1:6" x14ac:dyDescent="0.3">
      <c r="A2727" s="1" t="s">
        <v>39</v>
      </c>
      <c r="B2727" s="1" t="s">
        <v>34</v>
      </c>
      <c r="C2727" s="1" t="s">
        <v>48</v>
      </c>
      <c r="D2727" s="1">
        <v>2018</v>
      </c>
      <c r="E2727" s="1" t="s">
        <v>11</v>
      </c>
      <c r="F2727" s="1">
        <v>24.6</v>
      </c>
    </row>
    <row r="2728" spans="1:6" x14ac:dyDescent="0.3">
      <c r="A2728" s="1" t="s">
        <v>39</v>
      </c>
      <c r="B2728" s="1" t="s">
        <v>34</v>
      </c>
      <c r="C2728" s="1" t="s">
        <v>49</v>
      </c>
      <c r="D2728" s="1">
        <v>2018</v>
      </c>
      <c r="E2728" s="1" t="s">
        <v>11</v>
      </c>
      <c r="F2728" s="1">
        <v>22.1</v>
      </c>
    </row>
    <row r="2729" spans="1:6" x14ac:dyDescent="0.3">
      <c r="A2729" s="1" t="s">
        <v>39</v>
      </c>
      <c r="B2729" s="1" t="s">
        <v>34</v>
      </c>
      <c r="C2729" s="1" t="s">
        <v>50</v>
      </c>
      <c r="D2729" s="1">
        <v>2018</v>
      </c>
      <c r="E2729" s="1" t="s">
        <v>11</v>
      </c>
      <c r="F2729" s="1">
        <v>7.3</v>
      </c>
    </row>
    <row r="2730" spans="1:6" x14ac:dyDescent="0.3">
      <c r="A2730" s="1" t="s">
        <v>39</v>
      </c>
      <c r="B2730" s="1" t="s">
        <v>34</v>
      </c>
      <c r="C2730" s="1" t="s">
        <v>51</v>
      </c>
      <c r="D2730" s="1">
        <v>2018</v>
      </c>
      <c r="E2730" s="1" t="s">
        <v>11</v>
      </c>
      <c r="F2730" s="1">
        <v>9.6999999999999993</v>
      </c>
    </row>
    <row r="2731" spans="1:6" x14ac:dyDescent="0.3">
      <c r="A2731" s="1" t="s">
        <v>39</v>
      </c>
      <c r="B2731" s="1" t="s">
        <v>34</v>
      </c>
      <c r="C2731" s="1" t="s">
        <v>52</v>
      </c>
      <c r="D2731" s="1">
        <v>2018</v>
      </c>
      <c r="E2731" s="1" t="s">
        <v>11</v>
      </c>
      <c r="F2731" s="1">
        <v>17.2</v>
      </c>
    </row>
    <row r="2732" spans="1:6" x14ac:dyDescent="0.3">
      <c r="A2732" s="1" t="s">
        <v>39</v>
      </c>
      <c r="B2732" s="1" t="s">
        <v>34</v>
      </c>
      <c r="C2732" s="1" t="s">
        <v>53</v>
      </c>
      <c r="D2732" s="1">
        <v>2018</v>
      </c>
      <c r="E2732" s="1" t="s">
        <v>11</v>
      </c>
      <c r="F2732" s="1">
        <v>9.1999999999999993</v>
      </c>
    </row>
    <row r="2733" spans="1:6" x14ac:dyDescent="0.3">
      <c r="A2733" s="1" t="s">
        <v>39</v>
      </c>
      <c r="B2733" s="1" t="s">
        <v>34</v>
      </c>
      <c r="C2733" s="1" t="s">
        <v>54</v>
      </c>
      <c r="D2733" s="1">
        <v>2018</v>
      </c>
      <c r="E2733" s="1" t="s">
        <v>11</v>
      </c>
      <c r="F2733" s="1">
        <v>1.3</v>
      </c>
    </row>
    <row r="2734" spans="1:6" x14ac:dyDescent="0.3">
      <c r="A2734" s="1" t="s">
        <v>39</v>
      </c>
      <c r="B2734" s="1" t="s">
        <v>34</v>
      </c>
      <c r="C2734" s="1" t="s">
        <v>55</v>
      </c>
      <c r="D2734" s="1">
        <v>2018</v>
      </c>
      <c r="E2734" s="1" t="s">
        <v>11</v>
      </c>
      <c r="F2734" s="1">
        <v>6.2</v>
      </c>
    </row>
    <row r="2735" spans="1:6" x14ac:dyDescent="0.3">
      <c r="A2735" s="1" t="s">
        <v>39</v>
      </c>
      <c r="B2735" s="1" t="s">
        <v>34</v>
      </c>
      <c r="C2735" s="1" t="s">
        <v>56</v>
      </c>
      <c r="D2735" s="1">
        <v>2018</v>
      </c>
      <c r="E2735" s="1" t="s">
        <v>11</v>
      </c>
      <c r="F2735" s="1">
        <v>1</v>
      </c>
    </row>
    <row r="2736" spans="1:6" x14ac:dyDescent="0.3">
      <c r="A2736" s="1" t="s">
        <v>39</v>
      </c>
      <c r="B2736" s="1" t="s">
        <v>34</v>
      </c>
      <c r="C2736" s="1" t="s">
        <v>57</v>
      </c>
      <c r="D2736" s="1">
        <v>2018</v>
      </c>
      <c r="E2736" s="1" t="s">
        <v>11</v>
      </c>
      <c r="F2736" s="1">
        <v>0.7</v>
      </c>
    </row>
    <row r="2737" spans="1:6" x14ac:dyDescent="0.3">
      <c r="A2737" s="1" t="s">
        <v>39</v>
      </c>
      <c r="B2737" s="1" t="s">
        <v>34</v>
      </c>
      <c r="C2737" s="1" t="s">
        <v>58</v>
      </c>
      <c r="D2737" s="1">
        <v>2018</v>
      </c>
      <c r="E2737" s="1" t="s">
        <v>11</v>
      </c>
      <c r="F2737" s="1">
        <v>0.2</v>
      </c>
    </row>
    <row r="2738" spans="1:6" x14ac:dyDescent="0.3">
      <c r="A2738" s="1" t="s">
        <v>37</v>
      </c>
      <c r="B2738" s="1" t="s">
        <v>5</v>
      </c>
      <c r="C2738" s="1" t="s">
        <v>40</v>
      </c>
      <c r="D2738" s="1">
        <v>2021</v>
      </c>
      <c r="E2738" s="1" t="s">
        <v>1</v>
      </c>
      <c r="F2738" s="1">
        <v>1487.8</v>
      </c>
    </row>
    <row r="2739" spans="1:6" x14ac:dyDescent="0.3">
      <c r="A2739" s="1" t="s">
        <v>37</v>
      </c>
      <c r="B2739" s="1" t="s">
        <v>5</v>
      </c>
      <c r="C2739" s="1" t="s">
        <v>41</v>
      </c>
      <c r="D2739" s="1">
        <v>2021</v>
      </c>
      <c r="E2739" s="1" t="s">
        <v>1</v>
      </c>
      <c r="F2739" s="1">
        <v>276.7</v>
      </c>
    </row>
    <row r="2740" spans="1:6" x14ac:dyDescent="0.3">
      <c r="A2740" s="1" t="s">
        <v>37</v>
      </c>
      <c r="B2740" s="1" t="s">
        <v>5</v>
      </c>
      <c r="C2740" s="1" t="s">
        <v>42</v>
      </c>
      <c r="D2740" s="1">
        <v>2021</v>
      </c>
      <c r="E2740" s="1" t="s">
        <v>1</v>
      </c>
      <c r="F2740" s="1">
        <v>219.9</v>
      </c>
    </row>
    <row r="2741" spans="1:6" x14ac:dyDescent="0.3">
      <c r="A2741" s="1" t="s">
        <v>37</v>
      </c>
      <c r="B2741" s="1" t="s">
        <v>5</v>
      </c>
      <c r="C2741" s="1" t="s">
        <v>43</v>
      </c>
      <c r="D2741" s="1">
        <v>2021</v>
      </c>
      <c r="E2741" s="1" t="s">
        <v>1</v>
      </c>
      <c r="F2741" s="1">
        <v>247.4</v>
      </c>
    </row>
    <row r="2742" spans="1:6" x14ac:dyDescent="0.3">
      <c r="A2742" s="1" t="s">
        <v>37</v>
      </c>
      <c r="B2742" s="1" t="s">
        <v>5</v>
      </c>
      <c r="C2742" s="1" t="s">
        <v>44</v>
      </c>
      <c r="D2742" s="1">
        <v>2021</v>
      </c>
      <c r="E2742" s="1" t="s">
        <v>1</v>
      </c>
      <c r="F2742" s="1">
        <v>435.3</v>
      </c>
    </row>
    <row r="2743" spans="1:6" x14ac:dyDescent="0.3">
      <c r="A2743" s="1" t="s">
        <v>37</v>
      </c>
      <c r="B2743" s="1" t="s">
        <v>5</v>
      </c>
      <c r="C2743" s="1" t="s">
        <v>45</v>
      </c>
      <c r="D2743" s="1">
        <v>2021</v>
      </c>
      <c r="E2743" s="1" t="s">
        <v>1</v>
      </c>
      <c r="F2743" s="1">
        <v>129.30000000000001</v>
      </c>
    </row>
    <row r="2744" spans="1:6" x14ac:dyDescent="0.3">
      <c r="A2744" s="1" t="s">
        <v>37</v>
      </c>
      <c r="B2744" s="1" t="s">
        <v>5</v>
      </c>
      <c r="C2744" s="1" t="s">
        <v>46</v>
      </c>
      <c r="D2744" s="1">
        <v>2021</v>
      </c>
      <c r="E2744" s="1" t="s">
        <v>1</v>
      </c>
      <c r="F2744" s="1">
        <v>464</v>
      </c>
    </row>
    <row r="2745" spans="1:6" x14ac:dyDescent="0.3">
      <c r="A2745" s="1" t="s">
        <v>37</v>
      </c>
      <c r="B2745" s="1" t="s">
        <v>5</v>
      </c>
      <c r="C2745" s="1" t="s">
        <v>47</v>
      </c>
      <c r="D2745" s="1">
        <v>2021</v>
      </c>
      <c r="E2745" s="1" t="s">
        <v>1</v>
      </c>
      <c r="F2745" s="1">
        <v>332.4</v>
      </c>
    </row>
    <row r="2746" spans="1:6" x14ac:dyDescent="0.3">
      <c r="A2746" s="1" t="s">
        <v>37</v>
      </c>
      <c r="B2746" s="1" t="s">
        <v>5</v>
      </c>
      <c r="C2746" s="1" t="s">
        <v>48</v>
      </c>
      <c r="D2746" s="1">
        <v>2021</v>
      </c>
      <c r="E2746" s="1" t="s">
        <v>1</v>
      </c>
      <c r="F2746" s="1">
        <v>1776.9</v>
      </c>
    </row>
    <row r="2747" spans="1:6" x14ac:dyDescent="0.3">
      <c r="A2747" s="1" t="s">
        <v>37</v>
      </c>
      <c r="B2747" s="1" t="s">
        <v>5</v>
      </c>
      <c r="C2747" s="1" t="s">
        <v>49</v>
      </c>
      <c r="D2747" s="1">
        <v>2021</v>
      </c>
      <c r="E2747" s="1" t="s">
        <v>1</v>
      </c>
      <c r="F2747" s="1">
        <v>1001.5</v>
      </c>
    </row>
    <row r="2748" spans="1:6" x14ac:dyDescent="0.3">
      <c r="A2748" s="1" t="s">
        <v>37</v>
      </c>
      <c r="B2748" s="1" t="s">
        <v>5</v>
      </c>
      <c r="C2748" s="1" t="s">
        <v>50</v>
      </c>
      <c r="D2748" s="1">
        <v>2021</v>
      </c>
      <c r="E2748" s="1" t="s">
        <v>1</v>
      </c>
      <c r="F2748" s="1">
        <v>161.69999999999999</v>
      </c>
    </row>
    <row r="2749" spans="1:6" x14ac:dyDescent="0.3">
      <c r="A2749" s="1" t="s">
        <v>37</v>
      </c>
      <c r="B2749" s="1" t="s">
        <v>5</v>
      </c>
      <c r="C2749" s="1" t="s">
        <v>51</v>
      </c>
      <c r="D2749" s="1">
        <v>2021</v>
      </c>
      <c r="E2749" s="1" t="s">
        <v>1</v>
      </c>
      <c r="F2749" s="1">
        <v>561.79999999999995</v>
      </c>
    </row>
    <row r="2750" spans="1:6" x14ac:dyDescent="0.3">
      <c r="A2750" s="1" t="s">
        <v>37</v>
      </c>
      <c r="B2750" s="1" t="s">
        <v>5</v>
      </c>
      <c r="C2750" s="1" t="s">
        <v>52</v>
      </c>
      <c r="D2750" s="1">
        <v>2021</v>
      </c>
      <c r="E2750" s="1" t="s">
        <v>1</v>
      </c>
      <c r="F2750" s="1">
        <v>1832.7</v>
      </c>
    </row>
    <row r="2751" spans="1:6" x14ac:dyDescent="0.3">
      <c r="A2751" s="1" t="s">
        <v>37</v>
      </c>
      <c r="B2751" s="1" t="s">
        <v>5</v>
      </c>
      <c r="C2751" s="1" t="s">
        <v>53</v>
      </c>
      <c r="D2751" s="1">
        <v>2021</v>
      </c>
      <c r="E2751" s="1" t="s">
        <v>1</v>
      </c>
      <c r="F2751" s="1">
        <v>271.10000000000002</v>
      </c>
    </row>
    <row r="2752" spans="1:6" x14ac:dyDescent="0.3">
      <c r="A2752" s="1" t="s">
        <v>37</v>
      </c>
      <c r="B2752" s="1" t="s">
        <v>5</v>
      </c>
      <c r="C2752" s="1" t="s">
        <v>54</v>
      </c>
      <c r="D2752" s="1">
        <v>2021</v>
      </c>
      <c r="E2752" s="1" t="s">
        <v>1</v>
      </c>
      <c r="F2752" s="1">
        <v>165.9</v>
      </c>
    </row>
    <row r="2753" spans="1:6" x14ac:dyDescent="0.3">
      <c r="A2753" s="1" t="s">
        <v>37</v>
      </c>
      <c r="B2753" s="1" t="s">
        <v>5</v>
      </c>
      <c r="C2753" s="1" t="s">
        <v>55</v>
      </c>
      <c r="D2753" s="1">
        <v>2021</v>
      </c>
      <c r="E2753" s="1" t="s">
        <v>1</v>
      </c>
      <c r="F2753" s="1">
        <v>612.6</v>
      </c>
    </row>
    <row r="2754" spans="1:6" x14ac:dyDescent="0.3">
      <c r="A2754" s="1" t="s">
        <v>37</v>
      </c>
      <c r="B2754" s="1" t="s">
        <v>5</v>
      </c>
      <c r="C2754" s="1" t="s">
        <v>56</v>
      </c>
      <c r="D2754" s="1">
        <v>2021</v>
      </c>
      <c r="E2754" s="1" t="s">
        <v>1</v>
      </c>
      <c r="F2754" s="1">
        <v>66.900000000000006</v>
      </c>
    </row>
    <row r="2755" spans="1:6" x14ac:dyDescent="0.3">
      <c r="A2755" s="1" t="s">
        <v>37</v>
      </c>
      <c r="B2755" s="1" t="s">
        <v>5</v>
      </c>
      <c r="C2755" s="1" t="s">
        <v>57</v>
      </c>
      <c r="D2755" s="1">
        <v>2021</v>
      </c>
      <c r="E2755" s="1" t="s">
        <v>1</v>
      </c>
      <c r="F2755" s="1">
        <v>10.7</v>
      </c>
    </row>
    <row r="2756" spans="1:6" x14ac:dyDescent="0.3">
      <c r="A2756" s="1" t="s">
        <v>37</v>
      </c>
      <c r="B2756" s="1" t="s">
        <v>5</v>
      </c>
      <c r="C2756" s="1" t="s">
        <v>58</v>
      </c>
      <c r="D2756" s="1">
        <v>2021</v>
      </c>
      <c r="E2756" s="1" t="s">
        <v>1</v>
      </c>
      <c r="F2756" s="1">
        <v>17</v>
      </c>
    </row>
    <row r="2757" spans="1:6" x14ac:dyDescent="0.3">
      <c r="A2757" s="1" t="s">
        <v>37</v>
      </c>
      <c r="B2757" s="1" t="s">
        <v>33</v>
      </c>
      <c r="C2757" s="1" t="s">
        <v>40</v>
      </c>
      <c r="D2757" s="1">
        <v>2021</v>
      </c>
      <c r="E2757" s="1" t="s">
        <v>1</v>
      </c>
      <c r="F2757" s="1">
        <v>697.6</v>
      </c>
    </row>
    <row r="2758" spans="1:6" x14ac:dyDescent="0.3">
      <c r="A2758" s="1" t="s">
        <v>37</v>
      </c>
      <c r="B2758" s="1" t="s">
        <v>33</v>
      </c>
      <c r="C2758" s="1" t="s">
        <v>41</v>
      </c>
      <c r="D2758" s="1">
        <v>2021</v>
      </c>
      <c r="E2758" s="1" t="s">
        <v>1</v>
      </c>
      <c r="F2758" s="1">
        <v>128.19999999999999</v>
      </c>
    </row>
    <row r="2759" spans="1:6" x14ac:dyDescent="0.3">
      <c r="A2759" s="1" t="s">
        <v>37</v>
      </c>
      <c r="B2759" s="1" t="s">
        <v>33</v>
      </c>
      <c r="C2759" s="1" t="s">
        <v>42</v>
      </c>
      <c r="D2759" s="1">
        <v>2021</v>
      </c>
      <c r="E2759" s="1" t="s">
        <v>1</v>
      </c>
      <c r="F2759" s="1">
        <v>105.5</v>
      </c>
    </row>
    <row r="2760" spans="1:6" x14ac:dyDescent="0.3">
      <c r="A2760" s="1" t="s">
        <v>37</v>
      </c>
      <c r="B2760" s="1" t="s">
        <v>33</v>
      </c>
      <c r="C2760" s="1" t="s">
        <v>43</v>
      </c>
      <c r="D2760" s="1">
        <v>2021</v>
      </c>
      <c r="E2760" s="1" t="s">
        <v>1</v>
      </c>
      <c r="F2760" s="1">
        <v>111.1</v>
      </c>
    </row>
    <row r="2761" spans="1:6" x14ac:dyDescent="0.3">
      <c r="A2761" s="1" t="s">
        <v>37</v>
      </c>
      <c r="B2761" s="1" t="s">
        <v>33</v>
      </c>
      <c r="C2761" s="1" t="s">
        <v>44</v>
      </c>
      <c r="D2761" s="1">
        <v>2021</v>
      </c>
      <c r="E2761" s="1" t="s">
        <v>1</v>
      </c>
      <c r="F2761" s="1">
        <v>196</v>
      </c>
    </row>
    <row r="2762" spans="1:6" x14ac:dyDescent="0.3">
      <c r="A2762" s="1" t="s">
        <v>37</v>
      </c>
      <c r="B2762" s="1" t="s">
        <v>33</v>
      </c>
      <c r="C2762" s="1" t="s">
        <v>45</v>
      </c>
      <c r="D2762" s="1">
        <v>2021</v>
      </c>
      <c r="E2762" s="1" t="s">
        <v>1</v>
      </c>
      <c r="F2762" s="1">
        <v>61.9</v>
      </c>
    </row>
    <row r="2763" spans="1:6" x14ac:dyDescent="0.3">
      <c r="A2763" s="1" t="s">
        <v>37</v>
      </c>
      <c r="B2763" s="1" t="s">
        <v>33</v>
      </c>
      <c r="C2763" s="1" t="s">
        <v>46</v>
      </c>
      <c r="D2763" s="1">
        <v>2021</v>
      </c>
      <c r="E2763" s="1" t="s">
        <v>1</v>
      </c>
      <c r="F2763" s="1">
        <v>210.7</v>
      </c>
    </row>
    <row r="2764" spans="1:6" x14ac:dyDescent="0.3">
      <c r="A2764" s="1" t="s">
        <v>37</v>
      </c>
      <c r="B2764" s="1" t="s">
        <v>33</v>
      </c>
      <c r="C2764" s="1" t="s">
        <v>47</v>
      </c>
      <c r="D2764" s="1">
        <v>2021</v>
      </c>
      <c r="E2764" s="1" t="s">
        <v>1</v>
      </c>
      <c r="F2764" s="1">
        <v>153.5</v>
      </c>
    </row>
    <row r="2765" spans="1:6" x14ac:dyDescent="0.3">
      <c r="A2765" s="1" t="s">
        <v>37</v>
      </c>
      <c r="B2765" s="1" t="s">
        <v>33</v>
      </c>
      <c r="C2765" s="1" t="s">
        <v>48</v>
      </c>
      <c r="D2765" s="1">
        <v>2021</v>
      </c>
      <c r="E2765" s="1" t="s">
        <v>1</v>
      </c>
      <c r="F2765" s="1">
        <v>831.8</v>
      </c>
    </row>
    <row r="2766" spans="1:6" x14ac:dyDescent="0.3">
      <c r="A2766" s="1" t="s">
        <v>37</v>
      </c>
      <c r="B2766" s="1" t="s">
        <v>33</v>
      </c>
      <c r="C2766" s="1" t="s">
        <v>49</v>
      </c>
      <c r="D2766" s="1">
        <v>2021</v>
      </c>
      <c r="E2766" s="1" t="s">
        <v>1</v>
      </c>
      <c r="F2766" s="1">
        <v>481</v>
      </c>
    </row>
    <row r="2767" spans="1:6" x14ac:dyDescent="0.3">
      <c r="A2767" s="1" t="s">
        <v>37</v>
      </c>
      <c r="B2767" s="1" t="s">
        <v>33</v>
      </c>
      <c r="C2767" s="1" t="s">
        <v>50</v>
      </c>
      <c r="D2767" s="1">
        <v>2021</v>
      </c>
      <c r="E2767" s="1" t="s">
        <v>1</v>
      </c>
      <c r="F2767" s="1">
        <v>70.8</v>
      </c>
    </row>
    <row r="2768" spans="1:6" x14ac:dyDescent="0.3">
      <c r="A2768" s="1" t="s">
        <v>37</v>
      </c>
      <c r="B2768" s="1" t="s">
        <v>33</v>
      </c>
      <c r="C2768" s="1" t="s">
        <v>51</v>
      </c>
      <c r="D2768" s="1">
        <v>2021</v>
      </c>
      <c r="E2768" s="1" t="s">
        <v>1</v>
      </c>
      <c r="F2768" s="1">
        <v>256.89999999999998</v>
      </c>
    </row>
    <row r="2769" spans="1:6" x14ac:dyDescent="0.3">
      <c r="A2769" s="1" t="s">
        <v>37</v>
      </c>
      <c r="B2769" s="1" t="s">
        <v>33</v>
      </c>
      <c r="C2769" s="1" t="s">
        <v>52</v>
      </c>
      <c r="D2769" s="1">
        <v>2021</v>
      </c>
      <c r="E2769" s="1" t="s">
        <v>1</v>
      </c>
      <c r="F2769" s="1">
        <v>867.9</v>
      </c>
    </row>
    <row r="2770" spans="1:6" x14ac:dyDescent="0.3">
      <c r="A2770" s="1" t="s">
        <v>37</v>
      </c>
      <c r="B2770" s="1" t="s">
        <v>33</v>
      </c>
      <c r="C2770" s="1" t="s">
        <v>53</v>
      </c>
      <c r="D2770" s="1">
        <v>2021</v>
      </c>
      <c r="E2770" s="1" t="s">
        <v>1</v>
      </c>
      <c r="F2770" s="1">
        <v>129.5</v>
      </c>
    </row>
    <row r="2771" spans="1:6" x14ac:dyDescent="0.3">
      <c r="A2771" s="1" t="s">
        <v>37</v>
      </c>
      <c r="B2771" s="1" t="s">
        <v>33</v>
      </c>
      <c r="C2771" s="1" t="s">
        <v>54</v>
      </c>
      <c r="D2771" s="1">
        <v>2021</v>
      </c>
      <c r="E2771" s="1" t="s">
        <v>1</v>
      </c>
      <c r="F2771" s="1">
        <v>78.2</v>
      </c>
    </row>
    <row r="2772" spans="1:6" x14ac:dyDescent="0.3">
      <c r="A2772" s="1" t="s">
        <v>37</v>
      </c>
      <c r="B2772" s="1" t="s">
        <v>33</v>
      </c>
      <c r="C2772" s="1" t="s">
        <v>55</v>
      </c>
      <c r="D2772" s="1">
        <v>2021</v>
      </c>
      <c r="E2772" s="1" t="s">
        <v>1</v>
      </c>
      <c r="F2772" s="1">
        <v>299.2</v>
      </c>
    </row>
    <row r="2773" spans="1:6" x14ac:dyDescent="0.3">
      <c r="A2773" s="1" t="s">
        <v>37</v>
      </c>
      <c r="B2773" s="1" t="s">
        <v>33</v>
      </c>
      <c r="C2773" s="1" t="s">
        <v>56</v>
      </c>
      <c r="D2773" s="1">
        <v>2021</v>
      </c>
      <c r="E2773" s="1" t="s">
        <v>1</v>
      </c>
      <c r="F2773" s="1">
        <v>31.4</v>
      </c>
    </row>
    <row r="2774" spans="1:6" x14ac:dyDescent="0.3">
      <c r="A2774" s="1" t="s">
        <v>37</v>
      </c>
      <c r="B2774" s="1" t="s">
        <v>33</v>
      </c>
      <c r="C2774" s="1" t="s">
        <v>57</v>
      </c>
      <c r="D2774" s="1">
        <v>2021</v>
      </c>
      <c r="E2774" s="1" t="s">
        <v>1</v>
      </c>
      <c r="F2774" s="1">
        <v>4.5999999999999996</v>
      </c>
    </row>
    <row r="2775" spans="1:6" x14ac:dyDescent="0.3">
      <c r="A2775" s="1" t="s">
        <v>37</v>
      </c>
      <c r="B2775" s="1" t="s">
        <v>33</v>
      </c>
      <c r="C2775" s="1" t="s">
        <v>58</v>
      </c>
      <c r="D2775" s="1">
        <v>2021</v>
      </c>
      <c r="E2775" s="1" t="s">
        <v>1</v>
      </c>
      <c r="F2775" s="1">
        <v>8.3000000000000007</v>
      </c>
    </row>
    <row r="2776" spans="1:6" x14ac:dyDescent="0.3">
      <c r="A2776" s="1" t="s">
        <v>37</v>
      </c>
      <c r="B2776" s="1" t="s">
        <v>34</v>
      </c>
      <c r="C2776" s="1" t="s">
        <v>40</v>
      </c>
      <c r="D2776" s="1">
        <v>2021</v>
      </c>
      <c r="E2776" s="1" t="s">
        <v>1</v>
      </c>
      <c r="F2776" s="1">
        <v>790.2</v>
      </c>
    </row>
    <row r="2777" spans="1:6" x14ac:dyDescent="0.3">
      <c r="A2777" s="1" t="s">
        <v>37</v>
      </c>
      <c r="B2777" s="1" t="s">
        <v>34</v>
      </c>
      <c r="C2777" s="1" t="s">
        <v>41</v>
      </c>
      <c r="D2777" s="1">
        <v>2021</v>
      </c>
      <c r="E2777" s="1" t="s">
        <v>1</v>
      </c>
      <c r="F2777" s="1">
        <v>148.5</v>
      </c>
    </row>
    <row r="2778" spans="1:6" x14ac:dyDescent="0.3">
      <c r="A2778" s="1" t="s">
        <v>37</v>
      </c>
      <c r="B2778" s="1" t="s">
        <v>34</v>
      </c>
      <c r="C2778" s="1" t="s">
        <v>42</v>
      </c>
      <c r="D2778" s="1">
        <v>2021</v>
      </c>
      <c r="E2778" s="1" t="s">
        <v>1</v>
      </c>
      <c r="F2778" s="1">
        <v>114.4</v>
      </c>
    </row>
    <row r="2779" spans="1:6" x14ac:dyDescent="0.3">
      <c r="A2779" s="1" t="s">
        <v>37</v>
      </c>
      <c r="B2779" s="1" t="s">
        <v>34</v>
      </c>
      <c r="C2779" s="1" t="s">
        <v>43</v>
      </c>
      <c r="D2779" s="1">
        <v>2021</v>
      </c>
      <c r="E2779" s="1" t="s">
        <v>1</v>
      </c>
      <c r="F2779" s="1">
        <v>136.19999999999999</v>
      </c>
    </row>
    <row r="2780" spans="1:6" x14ac:dyDescent="0.3">
      <c r="A2780" s="1" t="s">
        <v>37</v>
      </c>
      <c r="B2780" s="1" t="s">
        <v>34</v>
      </c>
      <c r="C2780" s="1" t="s">
        <v>44</v>
      </c>
      <c r="D2780" s="1">
        <v>2021</v>
      </c>
      <c r="E2780" s="1" t="s">
        <v>1</v>
      </c>
      <c r="F2780" s="1">
        <v>239.3</v>
      </c>
    </row>
    <row r="2781" spans="1:6" x14ac:dyDescent="0.3">
      <c r="A2781" s="1" t="s">
        <v>37</v>
      </c>
      <c r="B2781" s="1" t="s">
        <v>34</v>
      </c>
      <c r="C2781" s="1" t="s">
        <v>45</v>
      </c>
      <c r="D2781" s="1">
        <v>2021</v>
      </c>
      <c r="E2781" s="1" t="s">
        <v>1</v>
      </c>
      <c r="F2781" s="1">
        <v>67.400000000000006</v>
      </c>
    </row>
    <row r="2782" spans="1:6" x14ac:dyDescent="0.3">
      <c r="A2782" s="1" t="s">
        <v>37</v>
      </c>
      <c r="B2782" s="1" t="s">
        <v>34</v>
      </c>
      <c r="C2782" s="1" t="s">
        <v>46</v>
      </c>
      <c r="D2782" s="1">
        <v>2021</v>
      </c>
      <c r="E2782" s="1" t="s">
        <v>1</v>
      </c>
      <c r="F2782" s="1">
        <v>253.2</v>
      </c>
    </row>
    <row r="2783" spans="1:6" x14ac:dyDescent="0.3">
      <c r="A2783" s="1" t="s">
        <v>37</v>
      </c>
      <c r="B2783" s="1" t="s">
        <v>34</v>
      </c>
      <c r="C2783" s="1" t="s">
        <v>47</v>
      </c>
      <c r="D2783" s="1">
        <v>2021</v>
      </c>
      <c r="E2783" s="1" t="s">
        <v>1</v>
      </c>
      <c r="F2783" s="1">
        <v>178.9</v>
      </c>
    </row>
    <row r="2784" spans="1:6" x14ac:dyDescent="0.3">
      <c r="A2784" s="1" t="s">
        <v>37</v>
      </c>
      <c r="B2784" s="1" t="s">
        <v>34</v>
      </c>
      <c r="C2784" s="1" t="s">
        <v>48</v>
      </c>
      <c r="D2784" s="1">
        <v>2021</v>
      </c>
      <c r="E2784" s="1" t="s">
        <v>1</v>
      </c>
      <c r="F2784" s="1">
        <v>945.1</v>
      </c>
    </row>
    <row r="2785" spans="1:6" x14ac:dyDescent="0.3">
      <c r="A2785" s="1" t="s">
        <v>37</v>
      </c>
      <c r="B2785" s="1" t="s">
        <v>34</v>
      </c>
      <c r="C2785" s="1" t="s">
        <v>49</v>
      </c>
      <c r="D2785" s="1">
        <v>2021</v>
      </c>
      <c r="E2785" s="1" t="s">
        <v>1</v>
      </c>
      <c r="F2785" s="1">
        <v>520.5</v>
      </c>
    </row>
    <row r="2786" spans="1:6" x14ac:dyDescent="0.3">
      <c r="A2786" s="1" t="s">
        <v>37</v>
      </c>
      <c r="B2786" s="1" t="s">
        <v>34</v>
      </c>
      <c r="C2786" s="1" t="s">
        <v>50</v>
      </c>
      <c r="D2786" s="1">
        <v>2021</v>
      </c>
      <c r="E2786" s="1" t="s">
        <v>1</v>
      </c>
      <c r="F2786" s="1">
        <v>90.9</v>
      </c>
    </row>
    <row r="2787" spans="1:6" x14ac:dyDescent="0.3">
      <c r="A2787" s="1" t="s">
        <v>37</v>
      </c>
      <c r="B2787" s="1" t="s">
        <v>34</v>
      </c>
      <c r="C2787" s="1" t="s">
        <v>51</v>
      </c>
      <c r="D2787" s="1">
        <v>2021</v>
      </c>
      <c r="E2787" s="1" t="s">
        <v>1</v>
      </c>
      <c r="F2787" s="1">
        <v>305</v>
      </c>
    </row>
    <row r="2788" spans="1:6" x14ac:dyDescent="0.3">
      <c r="A2788" s="1" t="s">
        <v>37</v>
      </c>
      <c r="B2788" s="1" t="s">
        <v>34</v>
      </c>
      <c r="C2788" s="1" t="s">
        <v>52</v>
      </c>
      <c r="D2788" s="1">
        <v>2021</v>
      </c>
      <c r="E2788" s="1" t="s">
        <v>1</v>
      </c>
      <c r="F2788" s="1">
        <v>964.8</v>
      </c>
    </row>
    <row r="2789" spans="1:6" x14ac:dyDescent="0.3">
      <c r="A2789" s="1" t="s">
        <v>37</v>
      </c>
      <c r="B2789" s="1" t="s">
        <v>34</v>
      </c>
      <c r="C2789" s="1" t="s">
        <v>53</v>
      </c>
      <c r="D2789" s="1">
        <v>2021</v>
      </c>
      <c r="E2789" s="1" t="s">
        <v>1</v>
      </c>
      <c r="F2789" s="1">
        <v>141.6</v>
      </c>
    </row>
    <row r="2790" spans="1:6" x14ac:dyDescent="0.3">
      <c r="A2790" s="1" t="s">
        <v>37</v>
      </c>
      <c r="B2790" s="1" t="s">
        <v>34</v>
      </c>
      <c r="C2790" s="1" t="s">
        <v>54</v>
      </c>
      <c r="D2790" s="1">
        <v>2021</v>
      </c>
      <c r="E2790" s="1" t="s">
        <v>1</v>
      </c>
      <c r="F2790" s="1">
        <v>87.7</v>
      </c>
    </row>
    <row r="2791" spans="1:6" x14ac:dyDescent="0.3">
      <c r="A2791" s="1" t="s">
        <v>37</v>
      </c>
      <c r="B2791" s="1" t="s">
        <v>34</v>
      </c>
      <c r="C2791" s="1" t="s">
        <v>55</v>
      </c>
      <c r="D2791" s="1">
        <v>2021</v>
      </c>
      <c r="E2791" s="1" t="s">
        <v>1</v>
      </c>
      <c r="F2791" s="1">
        <v>313.39999999999998</v>
      </c>
    </row>
    <row r="2792" spans="1:6" x14ac:dyDescent="0.3">
      <c r="A2792" s="1" t="s">
        <v>37</v>
      </c>
      <c r="B2792" s="1" t="s">
        <v>34</v>
      </c>
      <c r="C2792" s="1" t="s">
        <v>56</v>
      </c>
      <c r="D2792" s="1">
        <v>2021</v>
      </c>
      <c r="E2792" s="1" t="s">
        <v>1</v>
      </c>
      <c r="F2792" s="1">
        <v>35.5</v>
      </c>
    </row>
    <row r="2793" spans="1:6" x14ac:dyDescent="0.3">
      <c r="A2793" s="1" t="s">
        <v>37</v>
      </c>
      <c r="B2793" s="1" t="s">
        <v>34</v>
      </c>
      <c r="C2793" s="1" t="s">
        <v>57</v>
      </c>
      <c r="D2793" s="1">
        <v>2021</v>
      </c>
      <c r="E2793" s="1" t="s">
        <v>1</v>
      </c>
      <c r="F2793" s="1">
        <v>6</v>
      </c>
    </row>
    <row r="2794" spans="1:6" x14ac:dyDescent="0.3">
      <c r="A2794" s="1" t="s">
        <v>37</v>
      </c>
      <c r="B2794" s="1" t="s">
        <v>34</v>
      </c>
      <c r="C2794" s="1" t="s">
        <v>58</v>
      </c>
      <c r="D2794" s="1">
        <v>2021</v>
      </c>
      <c r="E2794" s="1" t="s">
        <v>1</v>
      </c>
      <c r="F2794" s="1">
        <v>8.6999999999999993</v>
      </c>
    </row>
    <row r="2795" spans="1:6" x14ac:dyDescent="0.3">
      <c r="A2795" s="1" t="s">
        <v>38</v>
      </c>
      <c r="B2795" s="1" t="s">
        <v>5</v>
      </c>
      <c r="C2795" s="1" t="s">
        <v>40</v>
      </c>
      <c r="D2795" s="1">
        <v>2021</v>
      </c>
      <c r="E2795" s="1" t="s">
        <v>1</v>
      </c>
      <c r="F2795" s="1">
        <v>1278.7</v>
      </c>
    </row>
    <row r="2796" spans="1:6" x14ac:dyDescent="0.3">
      <c r="A2796" s="1" t="s">
        <v>38</v>
      </c>
      <c r="B2796" s="1" t="s">
        <v>5</v>
      </c>
      <c r="C2796" s="1" t="s">
        <v>41</v>
      </c>
      <c r="D2796" s="1">
        <v>2021</v>
      </c>
      <c r="E2796" s="1" t="s">
        <v>1</v>
      </c>
      <c r="F2796" s="1">
        <v>257.7</v>
      </c>
    </row>
    <row r="2797" spans="1:6" x14ac:dyDescent="0.3">
      <c r="A2797" s="1" t="s">
        <v>38</v>
      </c>
      <c r="B2797" s="1" t="s">
        <v>5</v>
      </c>
      <c r="C2797" s="1" t="s">
        <v>42</v>
      </c>
      <c r="D2797" s="1">
        <v>2021</v>
      </c>
      <c r="E2797" s="1" t="s">
        <v>1</v>
      </c>
      <c r="F2797" s="1">
        <v>199.4</v>
      </c>
    </row>
    <row r="2798" spans="1:6" x14ac:dyDescent="0.3">
      <c r="A2798" s="1" t="s">
        <v>38</v>
      </c>
      <c r="B2798" s="1" t="s">
        <v>5</v>
      </c>
      <c r="C2798" s="1" t="s">
        <v>43</v>
      </c>
      <c r="D2798" s="1">
        <v>2021</v>
      </c>
      <c r="E2798" s="1" t="s">
        <v>1</v>
      </c>
      <c r="F2798" s="1">
        <v>222.7</v>
      </c>
    </row>
    <row r="2799" spans="1:6" x14ac:dyDescent="0.3">
      <c r="A2799" s="1" t="s">
        <v>38</v>
      </c>
      <c r="B2799" s="1" t="s">
        <v>5</v>
      </c>
      <c r="C2799" s="1" t="s">
        <v>44</v>
      </c>
      <c r="D2799" s="1">
        <v>2021</v>
      </c>
      <c r="E2799" s="1" t="s">
        <v>1</v>
      </c>
      <c r="F2799" s="1">
        <v>366.8</v>
      </c>
    </row>
    <row r="2800" spans="1:6" x14ac:dyDescent="0.3">
      <c r="A2800" s="1" t="s">
        <v>38</v>
      </c>
      <c r="B2800" s="1" t="s">
        <v>5</v>
      </c>
      <c r="C2800" s="1" t="s">
        <v>45</v>
      </c>
      <c r="D2800" s="1">
        <v>2021</v>
      </c>
      <c r="E2800" s="1" t="s">
        <v>1</v>
      </c>
      <c r="F2800" s="1">
        <v>118.6</v>
      </c>
    </row>
    <row r="2801" spans="1:6" x14ac:dyDescent="0.3">
      <c r="A2801" s="1" t="s">
        <v>38</v>
      </c>
      <c r="B2801" s="1" t="s">
        <v>5</v>
      </c>
      <c r="C2801" s="1" t="s">
        <v>46</v>
      </c>
      <c r="D2801" s="1">
        <v>2021</v>
      </c>
      <c r="E2801" s="1" t="s">
        <v>1</v>
      </c>
      <c r="F2801" s="1">
        <v>428.6</v>
      </c>
    </row>
    <row r="2802" spans="1:6" x14ac:dyDescent="0.3">
      <c r="A2802" s="1" t="s">
        <v>38</v>
      </c>
      <c r="B2802" s="1" t="s">
        <v>5</v>
      </c>
      <c r="C2802" s="1" t="s">
        <v>47</v>
      </c>
      <c r="D2802" s="1">
        <v>2021</v>
      </c>
      <c r="E2802" s="1" t="s">
        <v>1</v>
      </c>
      <c r="F2802" s="1">
        <v>298.10000000000002</v>
      </c>
    </row>
    <row r="2803" spans="1:6" x14ac:dyDescent="0.3">
      <c r="A2803" s="1" t="s">
        <v>38</v>
      </c>
      <c r="B2803" s="1" t="s">
        <v>5</v>
      </c>
      <c r="C2803" s="1" t="s">
        <v>48</v>
      </c>
      <c r="D2803" s="1">
        <v>2021</v>
      </c>
      <c r="E2803" s="1" t="s">
        <v>1</v>
      </c>
      <c r="F2803" s="1">
        <v>1659.3</v>
      </c>
    </row>
    <row r="2804" spans="1:6" x14ac:dyDescent="0.3">
      <c r="A2804" s="1" t="s">
        <v>38</v>
      </c>
      <c r="B2804" s="1" t="s">
        <v>5</v>
      </c>
      <c r="C2804" s="1" t="s">
        <v>49</v>
      </c>
      <c r="D2804" s="1">
        <v>2021</v>
      </c>
      <c r="E2804" s="1" t="s">
        <v>1</v>
      </c>
      <c r="F2804" s="1">
        <v>905.6</v>
      </c>
    </row>
    <row r="2805" spans="1:6" x14ac:dyDescent="0.3">
      <c r="A2805" s="1" t="s">
        <v>38</v>
      </c>
      <c r="B2805" s="1" t="s">
        <v>5</v>
      </c>
      <c r="C2805" s="1" t="s">
        <v>50</v>
      </c>
      <c r="D2805" s="1">
        <v>2021</v>
      </c>
      <c r="E2805" s="1" t="s">
        <v>1</v>
      </c>
      <c r="F2805" s="1">
        <v>139.5</v>
      </c>
    </row>
    <row r="2806" spans="1:6" x14ac:dyDescent="0.3">
      <c r="A2806" s="1" t="s">
        <v>38</v>
      </c>
      <c r="B2806" s="1" t="s">
        <v>5</v>
      </c>
      <c r="C2806" s="1" t="s">
        <v>51</v>
      </c>
      <c r="D2806" s="1">
        <v>2021</v>
      </c>
      <c r="E2806" s="1" t="s">
        <v>1</v>
      </c>
      <c r="F2806" s="1">
        <v>511.4</v>
      </c>
    </row>
    <row r="2807" spans="1:6" x14ac:dyDescent="0.3">
      <c r="A2807" s="1" t="s">
        <v>38</v>
      </c>
      <c r="B2807" s="1" t="s">
        <v>5</v>
      </c>
      <c r="C2807" s="1" t="s">
        <v>52</v>
      </c>
      <c r="D2807" s="1">
        <v>2021</v>
      </c>
      <c r="E2807" s="1" t="s">
        <v>1</v>
      </c>
      <c r="F2807" s="1">
        <v>1694</v>
      </c>
    </row>
    <row r="2808" spans="1:6" x14ac:dyDescent="0.3">
      <c r="A2808" s="1" t="s">
        <v>38</v>
      </c>
      <c r="B2808" s="1" t="s">
        <v>5</v>
      </c>
      <c r="C2808" s="1" t="s">
        <v>53</v>
      </c>
      <c r="D2808" s="1">
        <v>2021</v>
      </c>
      <c r="E2808" s="1" t="s">
        <v>1</v>
      </c>
      <c r="F2808" s="1">
        <v>246.5</v>
      </c>
    </row>
    <row r="2809" spans="1:6" x14ac:dyDescent="0.3">
      <c r="A2809" s="1" t="s">
        <v>38</v>
      </c>
      <c r="B2809" s="1" t="s">
        <v>5</v>
      </c>
      <c r="C2809" s="1" t="s">
        <v>54</v>
      </c>
      <c r="D2809" s="1">
        <v>2021</v>
      </c>
      <c r="E2809" s="1" t="s">
        <v>1</v>
      </c>
      <c r="F2809" s="1">
        <v>155.6</v>
      </c>
    </row>
    <row r="2810" spans="1:6" x14ac:dyDescent="0.3">
      <c r="A2810" s="1" t="s">
        <v>38</v>
      </c>
      <c r="B2810" s="1" t="s">
        <v>5</v>
      </c>
      <c r="C2810" s="1" t="s">
        <v>55</v>
      </c>
      <c r="D2810" s="1">
        <v>2021</v>
      </c>
      <c r="E2810" s="1" t="s">
        <v>1</v>
      </c>
      <c r="F2810" s="1">
        <v>574.29999999999995</v>
      </c>
    </row>
    <row r="2811" spans="1:6" x14ac:dyDescent="0.3">
      <c r="A2811" s="1" t="s">
        <v>38</v>
      </c>
      <c r="B2811" s="1" t="s">
        <v>5</v>
      </c>
      <c r="C2811" s="1" t="s">
        <v>56</v>
      </c>
      <c r="D2811" s="1">
        <v>2021</v>
      </c>
      <c r="E2811" s="1" t="s">
        <v>1</v>
      </c>
      <c r="F2811" s="1">
        <v>62.2</v>
      </c>
    </row>
    <row r="2812" spans="1:6" x14ac:dyDescent="0.3">
      <c r="A2812" s="1" t="s">
        <v>38</v>
      </c>
      <c r="B2812" s="1" t="s">
        <v>5</v>
      </c>
      <c r="C2812" s="1" t="s">
        <v>57</v>
      </c>
      <c r="D2812" s="1">
        <v>2021</v>
      </c>
      <c r="E2812" s="1" t="s">
        <v>1</v>
      </c>
      <c r="F2812" s="1">
        <v>9</v>
      </c>
    </row>
    <row r="2813" spans="1:6" x14ac:dyDescent="0.3">
      <c r="A2813" s="1" t="s">
        <v>38</v>
      </c>
      <c r="B2813" s="1" t="s">
        <v>5</v>
      </c>
      <c r="C2813" s="1" t="s">
        <v>58</v>
      </c>
      <c r="D2813" s="1">
        <v>2021</v>
      </c>
      <c r="E2813" s="1" t="s">
        <v>1</v>
      </c>
      <c r="F2813" s="1">
        <v>15.6</v>
      </c>
    </row>
    <row r="2814" spans="1:6" x14ac:dyDescent="0.3">
      <c r="A2814" s="1" t="s">
        <v>38</v>
      </c>
      <c r="B2814" s="1" t="s">
        <v>33</v>
      </c>
      <c r="C2814" s="1" t="s">
        <v>40</v>
      </c>
      <c r="D2814" s="1">
        <v>2021</v>
      </c>
      <c r="E2814" s="1" t="s">
        <v>1</v>
      </c>
      <c r="F2814" s="1">
        <v>621.5</v>
      </c>
    </row>
    <row r="2815" spans="1:6" x14ac:dyDescent="0.3">
      <c r="A2815" s="1" t="s">
        <v>38</v>
      </c>
      <c r="B2815" s="1" t="s">
        <v>33</v>
      </c>
      <c r="C2815" s="1" t="s">
        <v>41</v>
      </c>
      <c r="D2815" s="1">
        <v>2021</v>
      </c>
      <c r="E2815" s="1" t="s">
        <v>1</v>
      </c>
      <c r="F2815" s="1">
        <v>120.1</v>
      </c>
    </row>
    <row r="2816" spans="1:6" x14ac:dyDescent="0.3">
      <c r="A2816" s="1" t="s">
        <v>38</v>
      </c>
      <c r="B2816" s="1" t="s">
        <v>33</v>
      </c>
      <c r="C2816" s="1" t="s">
        <v>42</v>
      </c>
      <c r="D2816" s="1">
        <v>2021</v>
      </c>
      <c r="E2816" s="1" t="s">
        <v>1</v>
      </c>
      <c r="F2816" s="1">
        <v>97.1</v>
      </c>
    </row>
    <row r="2817" spans="1:6" x14ac:dyDescent="0.3">
      <c r="A2817" s="1" t="s">
        <v>38</v>
      </c>
      <c r="B2817" s="1" t="s">
        <v>33</v>
      </c>
      <c r="C2817" s="1" t="s">
        <v>43</v>
      </c>
      <c r="D2817" s="1">
        <v>2021</v>
      </c>
      <c r="E2817" s="1" t="s">
        <v>1</v>
      </c>
      <c r="F2817" s="1">
        <v>101.3</v>
      </c>
    </row>
    <row r="2818" spans="1:6" x14ac:dyDescent="0.3">
      <c r="A2818" s="1" t="s">
        <v>38</v>
      </c>
      <c r="B2818" s="1" t="s">
        <v>33</v>
      </c>
      <c r="C2818" s="1" t="s">
        <v>44</v>
      </c>
      <c r="D2818" s="1">
        <v>2021</v>
      </c>
      <c r="E2818" s="1" t="s">
        <v>1</v>
      </c>
      <c r="F2818" s="1">
        <v>169.6</v>
      </c>
    </row>
    <row r="2819" spans="1:6" x14ac:dyDescent="0.3">
      <c r="A2819" s="1" t="s">
        <v>38</v>
      </c>
      <c r="B2819" s="1" t="s">
        <v>33</v>
      </c>
      <c r="C2819" s="1" t="s">
        <v>45</v>
      </c>
      <c r="D2819" s="1">
        <v>2021</v>
      </c>
      <c r="E2819" s="1" t="s">
        <v>1</v>
      </c>
      <c r="F2819" s="1">
        <v>57.2</v>
      </c>
    </row>
    <row r="2820" spans="1:6" x14ac:dyDescent="0.3">
      <c r="A2820" s="1" t="s">
        <v>38</v>
      </c>
      <c r="B2820" s="1" t="s">
        <v>33</v>
      </c>
      <c r="C2820" s="1" t="s">
        <v>46</v>
      </c>
      <c r="D2820" s="1">
        <v>2021</v>
      </c>
      <c r="E2820" s="1" t="s">
        <v>1</v>
      </c>
      <c r="F2820" s="1">
        <v>196.8</v>
      </c>
    </row>
    <row r="2821" spans="1:6" x14ac:dyDescent="0.3">
      <c r="A2821" s="1" t="s">
        <v>38</v>
      </c>
      <c r="B2821" s="1" t="s">
        <v>33</v>
      </c>
      <c r="C2821" s="1" t="s">
        <v>47</v>
      </c>
      <c r="D2821" s="1">
        <v>2021</v>
      </c>
      <c r="E2821" s="1" t="s">
        <v>1</v>
      </c>
      <c r="F2821" s="1">
        <v>140.1</v>
      </c>
    </row>
    <row r="2822" spans="1:6" x14ac:dyDescent="0.3">
      <c r="A2822" s="1" t="s">
        <v>38</v>
      </c>
      <c r="B2822" s="1" t="s">
        <v>33</v>
      </c>
      <c r="C2822" s="1" t="s">
        <v>48</v>
      </c>
      <c r="D2822" s="1">
        <v>2021</v>
      </c>
      <c r="E2822" s="1" t="s">
        <v>1</v>
      </c>
      <c r="F2822" s="1">
        <v>783</v>
      </c>
    </row>
    <row r="2823" spans="1:6" x14ac:dyDescent="0.3">
      <c r="A2823" s="1" t="s">
        <v>38</v>
      </c>
      <c r="B2823" s="1" t="s">
        <v>33</v>
      </c>
      <c r="C2823" s="1" t="s">
        <v>49</v>
      </c>
      <c r="D2823" s="1">
        <v>2021</v>
      </c>
      <c r="E2823" s="1" t="s">
        <v>1</v>
      </c>
      <c r="F2823" s="1">
        <v>436.2</v>
      </c>
    </row>
    <row r="2824" spans="1:6" x14ac:dyDescent="0.3">
      <c r="A2824" s="1" t="s">
        <v>38</v>
      </c>
      <c r="B2824" s="1" t="s">
        <v>33</v>
      </c>
      <c r="C2824" s="1" t="s">
        <v>50</v>
      </c>
      <c r="D2824" s="1">
        <v>2021</v>
      </c>
      <c r="E2824" s="1" t="s">
        <v>1</v>
      </c>
      <c r="F2824" s="1">
        <v>63.4</v>
      </c>
    </row>
    <row r="2825" spans="1:6" x14ac:dyDescent="0.3">
      <c r="A2825" s="1" t="s">
        <v>38</v>
      </c>
      <c r="B2825" s="1" t="s">
        <v>33</v>
      </c>
      <c r="C2825" s="1" t="s">
        <v>51</v>
      </c>
      <c r="D2825" s="1">
        <v>2021</v>
      </c>
      <c r="E2825" s="1" t="s">
        <v>1</v>
      </c>
      <c r="F2825" s="1">
        <v>235.7</v>
      </c>
    </row>
    <row r="2826" spans="1:6" x14ac:dyDescent="0.3">
      <c r="A2826" s="1" t="s">
        <v>38</v>
      </c>
      <c r="B2826" s="1" t="s">
        <v>33</v>
      </c>
      <c r="C2826" s="1" t="s">
        <v>52</v>
      </c>
      <c r="D2826" s="1">
        <v>2021</v>
      </c>
      <c r="E2826" s="1" t="s">
        <v>1</v>
      </c>
      <c r="F2826" s="1">
        <v>810.1</v>
      </c>
    </row>
    <row r="2827" spans="1:6" x14ac:dyDescent="0.3">
      <c r="A2827" s="1" t="s">
        <v>38</v>
      </c>
      <c r="B2827" s="1" t="s">
        <v>33</v>
      </c>
      <c r="C2827" s="1" t="s">
        <v>53</v>
      </c>
      <c r="D2827" s="1">
        <v>2021</v>
      </c>
      <c r="E2827" s="1" t="s">
        <v>1</v>
      </c>
      <c r="F2827" s="1">
        <v>120.3</v>
      </c>
    </row>
    <row r="2828" spans="1:6" x14ac:dyDescent="0.3">
      <c r="A2828" s="1" t="s">
        <v>38</v>
      </c>
      <c r="B2828" s="1" t="s">
        <v>33</v>
      </c>
      <c r="C2828" s="1" t="s">
        <v>54</v>
      </c>
      <c r="D2828" s="1">
        <v>2021</v>
      </c>
      <c r="E2828" s="1" t="s">
        <v>1</v>
      </c>
      <c r="F2828" s="1">
        <v>73</v>
      </c>
    </row>
    <row r="2829" spans="1:6" x14ac:dyDescent="0.3">
      <c r="A2829" s="1" t="s">
        <v>38</v>
      </c>
      <c r="B2829" s="1" t="s">
        <v>33</v>
      </c>
      <c r="C2829" s="1" t="s">
        <v>55</v>
      </c>
      <c r="D2829" s="1">
        <v>2021</v>
      </c>
      <c r="E2829" s="1" t="s">
        <v>1</v>
      </c>
      <c r="F2829" s="1">
        <v>281.7</v>
      </c>
    </row>
    <row r="2830" spans="1:6" x14ac:dyDescent="0.3">
      <c r="A2830" s="1" t="s">
        <v>38</v>
      </c>
      <c r="B2830" s="1" t="s">
        <v>33</v>
      </c>
      <c r="C2830" s="1" t="s">
        <v>56</v>
      </c>
      <c r="D2830" s="1">
        <v>2021</v>
      </c>
      <c r="E2830" s="1" t="s">
        <v>1</v>
      </c>
      <c r="F2830" s="1">
        <v>29.9</v>
      </c>
    </row>
    <row r="2831" spans="1:6" x14ac:dyDescent="0.3">
      <c r="A2831" s="1" t="s">
        <v>38</v>
      </c>
      <c r="B2831" s="1" t="s">
        <v>33</v>
      </c>
      <c r="C2831" s="1" t="s">
        <v>57</v>
      </c>
      <c r="D2831" s="1">
        <v>2021</v>
      </c>
      <c r="E2831" s="1" t="s">
        <v>1</v>
      </c>
      <c r="F2831" s="1">
        <v>3.9</v>
      </c>
    </row>
    <row r="2832" spans="1:6" x14ac:dyDescent="0.3">
      <c r="A2832" s="1" t="s">
        <v>38</v>
      </c>
      <c r="B2832" s="1" t="s">
        <v>33</v>
      </c>
      <c r="C2832" s="1" t="s">
        <v>58</v>
      </c>
      <c r="D2832" s="1">
        <v>2021</v>
      </c>
      <c r="E2832" s="1" t="s">
        <v>1</v>
      </c>
      <c r="F2832" s="1">
        <v>7.6</v>
      </c>
    </row>
    <row r="2833" spans="1:6" x14ac:dyDescent="0.3">
      <c r="A2833" s="1" t="s">
        <v>38</v>
      </c>
      <c r="B2833" s="1" t="s">
        <v>34</v>
      </c>
      <c r="C2833" s="1" t="s">
        <v>40</v>
      </c>
      <c r="D2833" s="1">
        <v>2021</v>
      </c>
      <c r="E2833" s="1" t="s">
        <v>1</v>
      </c>
      <c r="F2833" s="1">
        <v>657.2</v>
      </c>
    </row>
    <row r="2834" spans="1:6" x14ac:dyDescent="0.3">
      <c r="A2834" s="1" t="s">
        <v>38</v>
      </c>
      <c r="B2834" s="1" t="s">
        <v>34</v>
      </c>
      <c r="C2834" s="1" t="s">
        <v>41</v>
      </c>
      <c r="D2834" s="1">
        <v>2021</v>
      </c>
      <c r="E2834" s="1" t="s">
        <v>1</v>
      </c>
      <c r="F2834" s="1">
        <v>137.6</v>
      </c>
    </row>
    <row r="2835" spans="1:6" x14ac:dyDescent="0.3">
      <c r="A2835" s="1" t="s">
        <v>38</v>
      </c>
      <c r="B2835" s="1" t="s">
        <v>34</v>
      </c>
      <c r="C2835" s="1" t="s">
        <v>42</v>
      </c>
      <c r="D2835" s="1">
        <v>2021</v>
      </c>
      <c r="E2835" s="1" t="s">
        <v>1</v>
      </c>
      <c r="F2835" s="1">
        <v>102.4</v>
      </c>
    </row>
    <row r="2836" spans="1:6" x14ac:dyDescent="0.3">
      <c r="A2836" s="1" t="s">
        <v>38</v>
      </c>
      <c r="B2836" s="1" t="s">
        <v>34</v>
      </c>
      <c r="C2836" s="1" t="s">
        <v>43</v>
      </c>
      <c r="D2836" s="1">
        <v>2021</v>
      </c>
      <c r="E2836" s="1" t="s">
        <v>1</v>
      </c>
      <c r="F2836" s="1">
        <v>121.5</v>
      </c>
    </row>
    <row r="2837" spans="1:6" x14ac:dyDescent="0.3">
      <c r="A2837" s="1" t="s">
        <v>38</v>
      </c>
      <c r="B2837" s="1" t="s">
        <v>34</v>
      </c>
      <c r="C2837" s="1" t="s">
        <v>44</v>
      </c>
      <c r="D2837" s="1">
        <v>2021</v>
      </c>
      <c r="E2837" s="1" t="s">
        <v>1</v>
      </c>
      <c r="F2837" s="1">
        <v>197.2</v>
      </c>
    </row>
    <row r="2838" spans="1:6" x14ac:dyDescent="0.3">
      <c r="A2838" s="1" t="s">
        <v>38</v>
      </c>
      <c r="B2838" s="1" t="s">
        <v>34</v>
      </c>
      <c r="C2838" s="1" t="s">
        <v>45</v>
      </c>
      <c r="D2838" s="1">
        <v>2021</v>
      </c>
      <c r="E2838" s="1" t="s">
        <v>1</v>
      </c>
      <c r="F2838" s="1">
        <v>61.4</v>
      </c>
    </row>
    <row r="2839" spans="1:6" x14ac:dyDescent="0.3">
      <c r="A2839" s="1" t="s">
        <v>38</v>
      </c>
      <c r="B2839" s="1" t="s">
        <v>34</v>
      </c>
      <c r="C2839" s="1" t="s">
        <v>46</v>
      </c>
      <c r="D2839" s="1">
        <v>2021</v>
      </c>
      <c r="E2839" s="1" t="s">
        <v>1</v>
      </c>
      <c r="F2839" s="1">
        <v>231.8</v>
      </c>
    </row>
    <row r="2840" spans="1:6" x14ac:dyDescent="0.3">
      <c r="A2840" s="1" t="s">
        <v>38</v>
      </c>
      <c r="B2840" s="1" t="s">
        <v>34</v>
      </c>
      <c r="C2840" s="1" t="s">
        <v>47</v>
      </c>
      <c r="D2840" s="1">
        <v>2021</v>
      </c>
      <c r="E2840" s="1" t="s">
        <v>1</v>
      </c>
      <c r="F2840" s="1">
        <v>157.9</v>
      </c>
    </row>
    <row r="2841" spans="1:6" x14ac:dyDescent="0.3">
      <c r="A2841" s="1" t="s">
        <v>38</v>
      </c>
      <c r="B2841" s="1" t="s">
        <v>34</v>
      </c>
      <c r="C2841" s="1" t="s">
        <v>48</v>
      </c>
      <c r="D2841" s="1">
        <v>2021</v>
      </c>
      <c r="E2841" s="1" t="s">
        <v>1</v>
      </c>
      <c r="F2841" s="1">
        <v>876.3</v>
      </c>
    </row>
    <row r="2842" spans="1:6" x14ac:dyDescent="0.3">
      <c r="A2842" s="1" t="s">
        <v>38</v>
      </c>
      <c r="B2842" s="1" t="s">
        <v>34</v>
      </c>
      <c r="C2842" s="1" t="s">
        <v>49</v>
      </c>
      <c r="D2842" s="1">
        <v>2021</v>
      </c>
      <c r="E2842" s="1" t="s">
        <v>1</v>
      </c>
      <c r="F2842" s="1">
        <v>469.4</v>
      </c>
    </row>
    <row r="2843" spans="1:6" x14ac:dyDescent="0.3">
      <c r="A2843" s="1" t="s">
        <v>38</v>
      </c>
      <c r="B2843" s="1" t="s">
        <v>34</v>
      </c>
      <c r="C2843" s="1" t="s">
        <v>50</v>
      </c>
      <c r="D2843" s="1">
        <v>2021</v>
      </c>
      <c r="E2843" s="1" t="s">
        <v>1</v>
      </c>
      <c r="F2843" s="1">
        <v>76.099999999999994</v>
      </c>
    </row>
    <row r="2844" spans="1:6" x14ac:dyDescent="0.3">
      <c r="A2844" s="1" t="s">
        <v>38</v>
      </c>
      <c r="B2844" s="1" t="s">
        <v>34</v>
      </c>
      <c r="C2844" s="1" t="s">
        <v>51</v>
      </c>
      <c r="D2844" s="1">
        <v>2021</v>
      </c>
      <c r="E2844" s="1" t="s">
        <v>1</v>
      </c>
      <c r="F2844" s="1">
        <v>275.60000000000002</v>
      </c>
    </row>
    <row r="2845" spans="1:6" x14ac:dyDescent="0.3">
      <c r="A2845" s="1" t="s">
        <v>38</v>
      </c>
      <c r="B2845" s="1" t="s">
        <v>34</v>
      </c>
      <c r="C2845" s="1" t="s">
        <v>52</v>
      </c>
      <c r="D2845" s="1">
        <v>2021</v>
      </c>
      <c r="E2845" s="1" t="s">
        <v>1</v>
      </c>
      <c r="F2845" s="1">
        <v>883.8</v>
      </c>
    </row>
    <row r="2846" spans="1:6" x14ac:dyDescent="0.3">
      <c r="A2846" s="1" t="s">
        <v>38</v>
      </c>
      <c r="B2846" s="1" t="s">
        <v>34</v>
      </c>
      <c r="C2846" s="1" t="s">
        <v>53</v>
      </c>
      <c r="D2846" s="1">
        <v>2021</v>
      </c>
      <c r="E2846" s="1" t="s">
        <v>1</v>
      </c>
      <c r="F2846" s="1">
        <v>126.2</v>
      </c>
    </row>
    <row r="2847" spans="1:6" x14ac:dyDescent="0.3">
      <c r="A2847" s="1" t="s">
        <v>38</v>
      </c>
      <c r="B2847" s="1" t="s">
        <v>34</v>
      </c>
      <c r="C2847" s="1" t="s">
        <v>54</v>
      </c>
      <c r="D2847" s="1">
        <v>2021</v>
      </c>
      <c r="E2847" s="1" t="s">
        <v>1</v>
      </c>
      <c r="F2847" s="1">
        <v>82.6</v>
      </c>
    </row>
    <row r="2848" spans="1:6" x14ac:dyDescent="0.3">
      <c r="A2848" s="1" t="s">
        <v>38</v>
      </c>
      <c r="B2848" s="1" t="s">
        <v>34</v>
      </c>
      <c r="C2848" s="1" t="s">
        <v>55</v>
      </c>
      <c r="D2848" s="1">
        <v>2021</v>
      </c>
      <c r="E2848" s="1" t="s">
        <v>1</v>
      </c>
      <c r="F2848" s="1">
        <v>292.60000000000002</v>
      </c>
    </row>
    <row r="2849" spans="1:6" x14ac:dyDescent="0.3">
      <c r="A2849" s="1" t="s">
        <v>38</v>
      </c>
      <c r="B2849" s="1" t="s">
        <v>34</v>
      </c>
      <c r="C2849" s="1" t="s">
        <v>56</v>
      </c>
      <c r="D2849" s="1">
        <v>2021</v>
      </c>
      <c r="E2849" s="1" t="s">
        <v>1</v>
      </c>
      <c r="F2849" s="1">
        <v>32.299999999999997</v>
      </c>
    </row>
    <row r="2850" spans="1:6" x14ac:dyDescent="0.3">
      <c r="A2850" s="1" t="s">
        <v>38</v>
      </c>
      <c r="B2850" s="1" t="s">
        <v>34</v>
      </c>
      <c r="C2850" s="1" t="s">
        <v>57</v>
      </c>
      <c r="D2850" s="1">
        <v>2021</v>
      </c>
      <c r="E2850" s="1" t="s">
        <v>1</v>
      </c>
      <c r="F2850" s="1">
        <v>5.0999999999999996</v>
      </c>
    </row>
    <row r="2851" spans="1:6" x14ac:dyDescent="0.3">
      <c r="A2851" s="1" t="s">
        <v>38</v>
      </c>
      <c r="B2851" s="1" t="s">
        <v>34</v>
      </c>
      <c r="C2851" s="1" t="s">
        <v>58</v>
      </c>
      <c r="D2851" s="1">
        <v>2021</v>
      </c>
      <c r="E2851" s="1" t="s">
        <v>1</v>
      </c>
      <c r="F2851" s="1">
        <v>8</v>
      </c>
    </row>
    <row r="2852" spans="1:6" x14ac:dyDescent="0.3">
      <c r="A2852" s="1" t="s">
        <v>39</v>
      </c>
      <c r="B2852" s="1" t="s">
        <v>5</v>
      </c>
      <c r="C2852" s="1" t="s">
        <v>40</v>
      </c>
      <c r="D2852" s="1">
        <v>2021</v>
      </c>
      <c r="E2852" s="1" t="s">
        <v>1</v>
      </c>
      <c r="F2852" s="1">
        <v>209.2</v>
      </c>
    </row>
    <row r="2853" spans="1:6" x14ac:dyDescent="0.3">
      <c r="A2853" s="1" t="s">
        <v>39</v>
      </c>
      <c r="B2853" s="1" t="s">
        <v>5</v>
      </c>
      <c r="C2853" s="1" t="s">
        <v>41</v>
      </c>
      <c r="D2853" s="1">
        <v>2021</v>
      </c>
      <c r="E2853" s="1" t="s">
        <v>1</v>
      </c>
      <c r="F2853" s="1">
        <v>19</v>
      </c>
    </row>
    <row r="2854" spans="1:6" x14ac:dyDescent="0.3">
      <c r="A2854" s="1" t="s">
        <v>39</v>
      </c>
      <c r="B2854" s="1" t="s">
        <v>5</v>
      </c>
      <c r="C2854" s="1" t="s">
        <v>42</v>
      </c>
      <c r="D2854" s="1">
        <v>2021</v>
      </c>
      <c r="E2854" s="1" t="s">
        <v>1</v>
      </c>
      <c r="F2854" s="1">
        <v>20.399999999999999</v>
      </c>
    </row>
    <row r="2855" spans="1:6" x14ac:dyDescent="0.3">
      <c r="A2855" s="1" t="s">
        <v>39</v>
      </c>
      <c r="B2855" s="1" t="s">
        <v>5</v>
      </c>
      <c r="C2855" s="1" t="s">
        <v>43</v>
      </c>
      <c r="D2855" s="1">
        <v>2021</v>
      </c>
      <c r="E2855" s="1" t="s">
        <v>1</v>
      </c>
      <c r="F2855" s="1">
        <v>24.6</v>
      </c>
    </row>
    <row r="2856" spans="1:6" x14ac:dyDescent="0.3">
      <c r="A2856" s="1" t="s">
        <v>39</v>
      </c>
      <c r="B2856" s="1" t="s">
        <v>5</v>
      </c>
      <c r="C2856" s="1" t="s">
        <v>44</v>
      </c>
      <c r="D2856" s="1">
        <v>2021</v>
      </c>
      <c r="E2856" s="1" t="s">
        <v>1</v>
      </c>
      <c r="F2856" s="1">
        <v>68.5</v>
      </c>
    </row>
    <row r="2857" spans="1:6" x14ac:dyDescent="0.3">
      <c r="A2857" s="1" t="s">
        <v>39</v>
      </c>
      <c r="B2857" s="1" t="s">
        <v>5</v>
      </c>
      <c r="C2857" s="1" t="s">
        <v>45</v>
      </c>
      <c r="D2857" s="1">
        <v>2021</v>
      </c>
      <c r="E2857" s="1" t="s">
        <v>1</v>
      </c>
      <c r="F2857" s="1">
        <v>10.7</v>
      </c>
    </row>
    <row r="2858" spans="1:6" x14ac:dyDescent="0.3">
      <c r="A2858" s="1" t="s">
        <v>39</v>
      </c>
      <c r="B2858" s="1" t="s">
        <v>5</v>
      </c>
      <c r="C2858" s="1" t="s">
        <v>46</v>
      </c>
      <c r="D2858" s="1">
        <v>2021</v>
      </c>
      <c r="E2858" s="1" t="s">
        <v>1</v>
      </c>
      <c r="F2858" s="1">
        <v>35.299999999999997</v>
      </c>
    </row>
    <row r="2859" spans="1:6" x14ac:dyDescent="0.3">
      <c r="A2859" s="1" t="s">
        <v>39</v>
      </c>
      <c r="B2859" s="1" t="s">
        <v>5</v>
      </c>
      <c r="C2859" s="1" t="s">
        <v>47</v>
      </c>
      <c r="D2859" s="1">
        <v>2021</v>
      </c>
      <c r="E2859" s="1" t="s">
        <v>1</v>
      </c>
      <c r="F2859" s="1">
        <v>34.4</v>
      </c>
    </row>
    <row r="2860" spans="1:6" x14ac:dyDescent="0.3">
      <c r="A2860" s="1" t="s">
        <v>39</v>
      </c>
      <c r="B2860" s="1" t="s">
        <v>5</v>
      </c>
      <c r="C2860" s="1" t="s">
        <v>48</v>
      </c>
      <c r="D2860" s="1">
        <v>2021</v>
      </c>
      <c r="E2860" s="1" t="s">
        <v>1</v>
      </c>
      <c r="F2860" s="1">
        <v>117.6</v>
      </c>
    </row>
    <row r="2861" spans="1:6" x14ac:dyDescent="0.3">
      <c r="A2861" s="1" t="s">
        <v>39</v>
      </c>
      <c r="B2861" s="1" t="s">
        <v>5</v>
      </c>
      <c r="C2861" s="1" t="s">
        <v>49</v>
      </c>
      <c r="D2861" s="1">
        <v>2021</v>
      </c>
      <c r="E2861" s="1" t="s">
        <v>1</v>
      </c>
      <c r="F2861" s="1">
        <v>95.9</v>
      </c>
    </row>
    <row r="2862" spans="1:6" x14ac:dyDescent="0.3">
      <c r="A2862" s="1" t="s">
        <v>39</v>
      </c>
      <c r="B2862" s="1" t="s">
        <v>5</v>
      </c>
      <c r="C2862" s="1" t="s">
        <v>50</v>
      </c>
      <c r="D2862" s="1">
        <v>2021</v>
      </c>
      <c r="E2862" s="1" t="s">
        <v>1</v>
      </c>
      <c r="F2862" s="1">
        <v>22.2</v>
      </c>
    </row>
    <row r="2863" spans="1:6" x14ac:dyDescent="0.3">
      <c r="A2863" s="1" t="s">
        <v>39</v>
      </c>
      <c r="B2863" s="1" t="s">
        <v>5</v>
      </c>
      <c r="C2863" s="1" t="s">
        <v>51</v>
      </c>
      <c r="D2863" s="1">
        <v>2021</v>
      </c>
      <c r="E2863" s="1" t="s">
        <v>1</v>
      </c>
      <c r="F2863" s="1">
        <v>50.5</v>
      </c>
    </row>
    <row r="2864" spans="1:6" x14ac:dyDescent="0.3">
      <c r="A2864" s="1" t="s">
        <v>39</v>
      </c>
      <c r="B2864" s="1" t="s">
        <v>5</v>
      </c>
      <c r="C2864" s="1" t="s">
        <v>52</v>
      </c>
      <c r="D2864" s="1">
        <v>2021</v>
      </c>
      <c r="E2864" s="1" t="s">
        <v>1</v>
      </c>
      <c r="F2864" s="1">
        <v>138.69999999999999</v>
      </c>
    </row>
    <row r="2865" spans="1:6" x14ac:dyDescent="0.3">
      <c r="A2865" s="1" t="s">
        <v>39</v>
      </c>
      <c r="B2865" s="1" t="s">
        <v>5</v>
      </c>
      <c r="C2865" s="1" t="s">
        <v>53</v>
      </c>
      <c r="D2865" s="1">
        <v>2021</v>
      </c>
      <c r="E2865" s="1" t="s">
        <v>1</v>
      </c>
      <c r="F2865" s="1">
        <v>24.6</v>
      </c>
    </row>
    <row r="2866" spans="1:6" x14ac:dyDescent="0.3">
      <c r="A2866" s="1" t="s">
        <v>39</v>
      </c>
      <c r="B2866" s="1" t="s">
        <v>5</v>
      </c>
      <c r="C2866" s="1" t="s">
        <v>54</v>
      </c>
      <c r="D2866" s="1">
        <v>2021</v>
      </c>
      <c r="E2866" s="1" t="s">
        <v>1</v>
      </c>
      <c r="F2866" s="1">
        <v>10.3</v>
      </c>
    </row>
    <row r="2867" spans="1:6" x14ac:dyDescent="0.3">
      <c r="A2867" s="1" t="s">
        <v>39</v>
      </c>
      <c r="B2867" s="1" t="s">
        <v>5</v>
      </c>
      <c r="C2867" s="1" t="s">
        <v>55</v>
      </c>
      <c r="D2867" s="1">
        <v>2021</v>
      </c>
      <c r="E2867" s="1" t="s">
        <v>1</v>
      </c>
      <c r="F2867" s="1">
        <v>38.299999999999997</v>
      </c>
    </row>
    <row r="2868" spans="1:6" x14ac:dyDescent="0.3">
      <c r="A2868" s="1" t="s">
        <v>39</v>
      </c>
      <c r="B2868" s="1" t="s">
        <v>5</v>
      </c>
      <c r="C2868" s="1" t="s">
        <v>56</v>
      </c>
      <c r="D2868" s="1">
        <v>2021</v>
      </c>
      <c r="E2868" s="1" t="s">
        <v>1</v>
      </c>
      <c r="F2868" s="1">
        <v>4.7</v>
      </c>
    </row>
    <row r="2869" spans="1:6" x14ac:dyDescent="0.3">
      <c r="A2869" s="1" t="s">
        <v>39</v>
      </c>
      <c r="B2869" s="1" t="s">
        <v>5</v>
      </c>
      <c r="C2869" s="1" t="s">
        <v>57</v>
      </c>
      <c r="D2869" s="1">
        <v>2021</v>
      </c>
      <c r="E2869" s="1" t="s">
        <v>1</v>
      </c>
      <c r="F2869" s="1">
        <v>1.7</v>
      </c>
    </row>
    <row r="2870" spans="1:6" x14ac:dyDescent="0.3">
      <c r="A2870" s="1" t="s">
        <v>39</v>
      </c>
      <c r="B2870" s="1" t="s">
        <v>5</v>
      </c>
      <c r="C2870" s="1" t="s">
        <v>58</v>
      </c>
      <c r="D2870" s="1">
        <v>2021</v>
      </c>
      <c r="E2870" s="1" t="s">
        <v>1</v>
      </c>
      <c r="F2870" s="1">
        <v>1.4</v>
      </c>
    </row>
    <row r="2871" spans="1:6" x14ac:dyDescent="0.3">
      <c r="A2871" s="1" t="s">
        <v>39</v>
      </c>
      <c r="B2871" s="1" t="s">
        <v>33</v>
      </c>
      <c r="C2871" s="1" t="s">
        <v>40</v>
      </c>
      <c r="D2871" s="1">
        <v>2021</v>
      </c>
      <c r="E2871" s="1" t="s">
        <v>1</v>
      </c>
      <c r="F2871" s="1">
        <v>76.099999999999994</v>
      </c>
    </row>
    <row r="2872" spans="1:6" x14ac:dyDescent="0.3">
      <c r="A2872" s="1" t="s">
        <v>39</v>
      </c>
      <c r="B2872" s="1" t="s">
        <v>33</v>
      </c>
      <c r="C2872" s="1" t="s">
        <v>41</v>
      </c>
      <c r="D2872" s="1">
        <v>2021</v>
      </c>
      <c r="E2872" s="1" t="s">
        <v>1</v>
      </c>
      <c r="F2872" s="1">
        <v>8.1</v>
      </c>
    </row>
    <row r="2873" spans="1:6" x14ac:dyDescent="0.3">
      <c r="A2873" s="1" t="s">
        <v>39</v>
      </c>
      <c r="B2873" s="1" t="s">
        <v>33</v>
      </c>
      <c r="C2873" s="1" t="s">
        <v>42</v>
      </c>
      <c r="D2873" s="1">
        <v>2021</v>
      </c>
      <c r="E2873" s="1" t="s">
        <v>1</v>
      </c>
      <c r="F2873" s="1">
        <v>8.4</v>
      </c>
    </row>
    <row r="2874" spans="1:6" x14ac:dyDescent="0.3">
      <c r="A2874" s="1" t="s">
        <v>39</v>
      </c>
      <c r="B2874" s="1" t="s">
        <v>33</v>
      </c>
      <c r="C2874" s="1" t="s">
        <v>43</v>
      </c>
      <c r="D2874" s="1">
        <v>2021</v>
      </c>
      <c r="E2874" s="1" t="s">
        <v>1</v>
      </c>
      <c r="F2874" s="1">
        <v>9.9</v>
      </c>
    </row>
    <row r="2875" spans="1:6" x14ac:dyDescent="0.3">
      <c r="A2875" s="1" t="s">
        <v>39</v>
      </c>
      <c r="B2875" s="1" t="s">
        <v>33</v>
      </c>
      <c r="C2875" s="1" t="s">
        <v>44</v>
      </c>
      <c r="D2875" s="1">
        <v>2021</v>
      </c>
      <c r="E2875" s="1" t="s">
        <v>1</v>
      </c>
      <c r="F2875" s="1">
        <v>26.4</v>
      </c>
    </row>
    <row r="2876" spans="1:6" x14ac:dyDescent="0.3">
      <c r="A2876" s="1" t="s">
        <v>39</v>
      </c>
      <c r="B2876" s="1" t="s">
        <v>33</v>
      </c>
      <c r="C2876" s="1" t="s">
        <v>45</v>
      </c>
      <c r="D2876" s="1">
        <v>2021</v>
      </c>
      <c r="E2876" s="1" t="s">
        <v>1</v>
      </c>
      <c r="F2876" s="1">
        <v>4.7</v>
      </c>
    </row>
    <row r="2877" spans="1:6" x14ac:dyDescent="0.3">
      <c r="A2877" s="1" t="s">
        <v>39</v>
      </c>
      <c r="B2877" s="1" t="s">
        <v>33</v>
      </c>
      <c r="C2877" s="1" t="s">
        <v>46</v>
      </c>
      <c r="D2877" s="1">
        <v>2021</v>
      </c>
      <c r="E2877" s="1" t="s">
        <v>1</v>
      </c>
      <c r="F2877" s="1">
        <v>13.9</v>
      </c>
    </row>
    <row r="2878" spans="1:6" x14ac:dyDescent="0.3">
      <c r="A2878" s="1" t="s">
        <v>39</v>
      </c>
      <c r="B2878" s="1" t="s">
        <v>33</v>
      </c>
      <c r="C2878" s="1" t="s">
        <v>47</v>
      </c>
      <c r="D2878" s="1">
        <v>2021</v>
      </c>
      <c r="E2878" s="1" t="s">
        <v>1</v>
      </c>
      <c r="F2878" s="1">
        <v>13.4</v>
      </c>
    </row>
    <row r="2879" spans="1:6" x14ac:dyDescent="0.3">
      <c r="A2879" s="1" t="s">
        <v>39</v>
      </c>
      <c r="B2879" s="1" t="s">
        <v>33</v>
      </c>
      <c r="C2879" s="1" t="s">
        <v>48</v>
      </c>
      <c r="D2879" s="1">
        <v>2021</v>
      </c>
      <c r="E2879" s="1" t="s">
        <v>1</v>
      </c>
      <c r="F2879" s="1">
        <v>48.8</v>
      </c>
    </row>
    <row r="2880" spans="1:6" x14ac:dyDescent="0.3">
      <c r="A2880" s="1" t="s">
        <v>39</v>
      </c>
      <c r="B2880" s="1" t="s">
        <v>33</v>
      </c>
      <c r="C2880" s="1" t="s">
        <v>49</v>
      </c>
      <c r="D2880" s="1">
        <v>2021</v>
      </c>
      <c r="E2880" s="1" t="s">
        <v>1</v>
      </c>
      <c r="F2880" s="1">
        <v>44.8</v>
      </c>
    </row>
    <row r="2881" spans="1:6" x14ac:dyDescent="0.3">
      <c r="A2881" s="1" t="s">
        <v>39</v>
      </c>
      <c r="B2881" s="1" t="s">
        <v>33</v>
      </c>
      <c r="C2881" s="1" t="s">
        <v>50</v>
      </c>
      <c r="D2881" s="1">
        <v>2021</v>
      </c>
      <c r="E2881" s="1" t="s">
        <v>1</v>
      </c>
      <c r="F2881" s="1">
        <v>7.4</v>
      </c>
    </row>
    <row r="2882" spans="1:6" x14ac:dyDescent="0.3">
      <c r="A2882" s="1" t="s">
        <v>39</v>
      </c>
      <c r="B2882" s="1" t="s">
        <v>33</v>
      </c>
      <c r="C2882" s="1" t="s">
        <v>51</v>
      </c>
      <c r="D2882" s="1">
        <v>2021</v>
      </c>
      <c r="E2882" s="1" t="s">
        <v>1</v>
      </c>
      <c r="F2882" s="1">
        <v>21.2</v>
      </c>
    </row>
    <row r="2883" spans="1:6" x14ac:dyDescent="0.3">
      <c r="A2883" s="1" t="s">
        <v>39</v>
      </c>
      <c r="B2883" s="1" t="s">
        <v>33</v>
      </c>
      <c r="C2883" s="1" t="s">
        <v>52</v>
      </c>
      <c r="D2883" s="1">
        <v>2021</v>
      </c>
      <c r="E2883" s="1" t="s">
        <v>1</v>
      </c>
      <c r="F2883" s="1">
        <v>57.8</v>
      </c>
    </row>
    <row r="2884" spans="1:6" x14ac:dyDescent="0.3">
      <c r="A2884" s="1" t="s">
        <v>39</v>
      </c>
      <c r="B2884" s="1" t="s">
        <v>33</v>
      </c>
      <c r="C2884" s="1" t="s">
        <v>53</v>
      </c>
      <c r="D2884" s="1">
        <v>2021</v>
      </c>
      <c r="E2884" s="1" t="s">
        <v>1</v>
      </c>
      <c r="F2884" s="1">
        <v>9.1999999999999993</v>
      </c>
    </row>
    <row r="2885" spans="1:6" x14ac:dyDescent="0.3">
      <c r="A2885" s="1" t="s">
        <v>39</v>
      </c>
      <c r="B2885" s="1" t="s">
        <v>33</v>
      </c>
      <c r="C2885" s="1" t="s">
        <v>54</v>
      </c>
      <c r="D2885" s="1">
        <v>2021</v>
      </c>
      <c r="E2885" s="1" t="s">
        <v>1</v>
      </c>
      <c r="F2885" s="1">
        <v>5.2</v>
      </c>
    </row>
    <row r="2886" spans="1:6" x14ac:dyDescent="0.3">
      <c r="A2886" s="1" t="s">
        <v>39</v>
      </c>
      <c r="B2886" s="1" t="s">
        <v>33</v>
      </c>
      <c r="C2886" s="1" t="s">
        <v>55</v>
      </c>
      <c r="D2886" s="1">
        <v>2021</v>
      </c>
      <c r="E2886" s="1" t="s">
        <v>1</v>
      </c>
      <c r="F2886" s="1">
        <v>17.5</v>
      </c>
    </row>
    <row r="2887" spans="1:6" x14ac:dyDescent="0.3">
      <c r="A2887" s="1" t="s">
        <v>39</v>
      </c>
      <c r="B2887" s="1" t="s">
        <v>33</v>
      </c>
      <c r="C2887" s="1" t="s">
        <v>56</v>
      </c>
      <c r="D2887" s="1">
        <v>2021</v>
      </c>
      <c r="E2887" s="1" t="s">
        <v>1</v>
      </c>
      <c r="F2887" s="1">
        <v>1.6</v>
      </c>
    </row>
    <row r="2888" spans="1:6" x14ac:dyDescent="0.3">
      <c r="A2888" s="1" t="s">
        <v>39</v>
      </c>
      <c r="B2888" s="1" t="s">
        <v>33</v>
      </c>
      <c r="C2888" s="1" t="s">
        <v>57</v>
      </c>
      <c r="D2888" s="1">
        <v>2021</v>
      </c>
      <c r="E2888" s="1" t="s">
        <v>1</v>
      </c>
      <c r="F2888" s="1">
        <v>0.7</v>
      </c>
    </row>
    <row r="2889" spans="1:6" x14ac:dyDescent="0.3">
      <c r="A2889" s="1" t="s">
        <v>39</v>
      </c>
      <c r="B2889" s="1" t="s">
        <v>33</v>
      </c>
      <c r="C2889" s="1" t="s">
        <v>58</v>
      </c>
      <c r="D2889" s="1">
        <v>2021</v>
      </c>
      <c r="E2889" s="1" t="s">
        <v>1</v>
      </c>
      <c r="F2889" s="1">
        <v>0.7</v>
      </c>
    </row>
    <row r="2890" spans="1:6" x14ac:dyDescent="0.3">
      <c r="A2890" s="1" t="s">
        <v>39</v>
      </c>
      <c r="B2890" s="1" t="s">
        <v>34</v>
      </c>
      <c r="C2890" s="1" t="s">
        <v>40</v>
      </c>
      <c r="D2890" s="1">
        <v>2021</v>
      </c>
      <c r="E2890" s="1" t="s">
        <v>1</v>
      </c>
      <c r="F2890" s="1">
        <v>133.1</v>
      </c>
    </row>
    <row r="2891" spans="1:6" x14ac:dyDescent="0.3">
      <c r="A2891" s="1" t="s">
        <v>39</v>
      </c>
      <c r="B2891" s="1" t="s">
        <v>34</v>
      </c>
      <c r="C2891" s="1" t="s">
        <v>41</v>
      </c>
      <c r="D2891" s="1">
        <v>2021</v>
      </c>
      <c r="E2891" s="1" t="s">
        <v>1</v>
      </c>
      <c r="F2891" s="1">
        <v>11</v>
      </c>
    </row>
    <row r="2892" spans="1:6" x14ac:dyDescent="0.3">
      <c r="A2892" s="1" t="s">
        <v>39</v>
      </c>
      <c r="B2892" s="1" t="s">
        <v>34</v>
      </c>
      <c r="C2892" s="1" t="s">
        <v>42</v>
      </c>
      <c r="D2892" s="1">
        <v>2021</v>
      </c>
      <c r="E2892" s="1" t="s">
        <v>1</v>
      </c>
      <c r="F2892" s="1">
        <v>12.1</v>
      </c>
    </row>
    <row r="2893" spans="1:6" x14ac:dyDescent="0.3">
      <c r="A2893" s="1" t="s">
        <v>39</v>
      </c>
      <c r="B2893" s="1" t="s">
        <v>34</v>
      </c>
      <c r="C2893" s="1" t="s">
        <v>43</v>
      </c>
      <c r="D2893" s="1">
        <v>2021</v>
      </c>
      <c r="E2893" s="1" t="s">
        <v>1</v>
      </c>
      <c r="F2893" s="1">
        <v>14.7</v>
      </c>
    </row>
    <row r="2894" spans="1:6" x14ac:dyDescent="0.3">
      <c r="A2894" s="1" t="s">
        <v>39</v>
      </c>
      <c r="B2894" s="1" t="s">
        <v>34</v>
      </c>
      <c r="C2894" s="1" t="s">
        <v>44</v>
      </c>
      <c r="D2894" s="1">
        <v>2021</v>
      </c>
      <c r="E2894" s="1" t="s">
        <v>1</v>
      </c>
      <c r="F2894" s="1">
        <v>42.1</v>
      </c>
    </row>
    <row r="2895" spans="1:6" x14ac:dyDescent="0.3">
      <c r="A2895" s="1" t="s">
        <v>39</v>
      </c>
      <c r="B2895" s="1" t="s">
        <v>34</v>
      </c>
      <c r="C2895" s="1" t="s">
        <v>45</v>
      </c>
      <c r="D2895" s="1">
        <v>2021</v>
      </c>
      <c r="E2895" s="1" t="s">
        <v>1</v>
      </c>
      <c r="F2895" s="1">
        <v>6</v>
      </c>
    </row>
    <row r="2896" spans="1:6" x14ac:dyDescent="0.3">
      <c r="A2896" s="1" t="s">
        <v>39</v>
      </c>
      <c r="B2896" s="1" t="s">
        <v>34</v>
      </c>
      <c r="C2896" s="1" t="s">
        <v>46</v>
      </c>
      <c r="D2896" s="1">
        <v>2021</v>
      </c>
      <c r="E2896" s="1" t="s">
        <v>1</v>
      </c>
      <c r="F2896" s="1">
        <v>21.4</v>
      </c>
    </row>
    <row r="2897" spans="1:6" x14ac:dyDescent="0.3">
      <c r="A2897" s="1" t="s">
        <v>39</v>
      </c>
      <c r="B2897" s="1" t="s">
        <v>34</v>
      </c>
      <c r="C2897" s="1" t="s">
        <v>47</v>
      </c>
      <c r="D2897" s="1">
        <v>2021</v>
      </c>
      <c r="E2897" s="1" t="s">
        <v>1</v>
      </c>
      <c r="F2897" s="1">
        <v>21</v>
      </c>
    </row>
    <row r="2898" spans="1:6" x14ac:dyDescent="0.3">
      <c r="A2898" s="1" t="s">
        <v>39</v>
      </c>
      <c r="B2898" s="1" t="s">
        <v>34</v>
      </c>
      <c r="C2898" s="1" t="s">
        <v>48</v>
      </c>
      <c r="D2898" s="1">
        <v>2021</v>
      </c>
      <c r="E2898" s="1" t="s">
        <v>1</v>
      </c>
      <c r="F2898" s="1">
        <v>68.8</v>
      </c>
    </row>
    <row r="2899" spans="1:6" x14ac:dyDescent="0.3">
      <c r="A2899" s="1" t="s">
        <v>39</v>
      </c>
      <c r="B2899" s="1" t="s">
        <v>34</v>
      </c>
      <c r="C2899" s="1" t="s">
        <v>49</v>
      </c>
      <c r="D2899" s="1">
        <v>2021</v>
      </c>
      <c r="E2899" s="1" t="s">
        <v>1</v>
      </c>
      <c r="F2899" s="1">
        <v>51.1</v>
      </c>
    </row>
    <row r="2900" spans="1:6" x14ac:dyDescent="0.3">
      <c r="A2900" s="1" t="s">
        <v>39</v>
      </c>
      <c r="B2900" s="1" t="s">
        <v>34</v>
      </c>
      <c r="C2900" s="1" t="s">
        <v>50</v>
      </c>
      <c r="D2900" s="1">
        <v>2021</v>
      </c>
      <c r="E2900" s="1" t="s">
        <v>1</v>
      </c>
      <c r="F2900" s="1">
        <v>14.8</v>
      </c>
    </row>
    <row r="2901" spans="1:6" x14ac:dyDescent="0.3">
      <c r="A2901" s="1" t="s">
        <v>39</v>
      </c>
      <c r="B2901" s="1" t="s">
        <v>34</v>
      </c>
      <c r="C2901" s="1" t="s">
        <v>51</v>
      </c>
      <c r="D2901" s="1">
        <v>2021</v>
      </c>
      <c r="E2901" s="1" t="s">
        <v>1</v>
      </c>
      <c r="F2901" s="1">
        <v>29.3</v>
      </c>
    </row>
    <row r="2902" spans="1:6" x14ac:dyDescent="0.3">
      <c r="A2902" s="1" t="s">
        <v>39</v>
      </c>
      <c r="B2902" s="1" t="s">
        <v>34</v>
      </c>
      <c r="C2902" s="1" t="s">
        <v>52</v>
      </c>
      <c r="D2902" s="1">
        <v>2021</v>
      </c>
      <c r="E2902" s="1" t="s">
        <v>1</v>
      </c>
      <c r="F2902" s="1">
        <v>81</v>
      </c>
    </row>
    <row r="2903" spans="1:6" x14ac:dyDescent="0.3">
      <c r="A2903" s="1" t="s">
        <v>39</v>
      </c>
      <c r="B2903" s="1" t="s">
        <v>34</v>
      </c>
      <c r="C2903" s="1" t="s">
        <v>53</v>
      </c>
      <c r="D2903" s="1">
        <v>2021</v>
      </c>
      <c r="E2903" s="1" t="s">
        <v>1</v>
      </c>
      <c r="F2903" s="1">
        <v>15.4</v>
      </c>
    </row>
    <row r="2904" spans="1:6" x14ac:dyDescent="0.3">
      <c r="A2904" s="1" t="s">
        <v>39</v>
      </c>
      <c r="B2904" s="1" t="s">
        <v>34</v>
      </c>
      <c r="C2904" s="1" t="s">
        <v>54</v>
      </c>
      <c r="D2904" s="1">
        <v>2021</v>
      </c>
      <c r="E2904" s="1" t="s">
        <v>1</v>
      </c>
      <c r="F2904" s="1">
        <v>5.0999999999999996</v>
      </c>
    </row>
    <row r="2905" spans="1:6" x14ac:dyDescent="0.3">
      <c r="A2905" s="1" t="s">
        <v>39</v>
      </c>
      <c r="B2905" s="1" t="s">
        <v>34</v>
      </c>
      <c r="C2905" s="1" t="s">
        <v>55</v>
      </c>
      <c r="D2905" s="1">
        <v>2021</v>
      </c>
      <c r="E2905" s="1" t="s">
        <v>1</v>
      </c>
      <c r="F2905" s="1">
        <v>20.8</v>
      </c>
    </row>
    <row r="2906" spans="1:6" x14ac:dyDescent="0.3">
      <c r="A2906" s="1" t="s">
        <v>39</v>
      </c>
      <c r="B2906" s="1" t="s">
        <v>34</v>
      </c>
      <c r="C2906" s="1" t="s">
        <v>56</v>
      </c>
      <c r="D2906" s="1">
        <v>2021</v>
      </c>
      <c r="E2906" s="1" t="s">
        <v>1</v>
      </c>
      <c r="F2906" s="1">
        <v>3.1</v>
      </c>
    </row>
    <row r="2907" spans="1:6" x14ac:dyDescent="0.3">
      <c r="A2907" s="1" t="s">
        <v>39</v>
      </c>
      <c r="B2907" s="1" t="s">
        <v>34</v>
      </c>
      <c r="C2907" s="1" t="s">
        <v>57</v>
      </c>
      <c r="D2907" s="1">
        <v>2021</v>
      </c>
      <c r="E2907" s="1" t="s">
        <v>1</v>
      </c>
      <c r="F2907" s="1">
        <v>0.9</v>
      </c>
    </row>
    <row r="2908" spans="1:6" x14ac:dyDescent="0.3">
      <c r="A2908" s="1" t="s">
        <v>39</v>
      </c>
      <c r="B2908" s="1" t="s">
        <v>34</v>
      </c>
      <c r="C2908" s="1" t="s">
        <v>58</v>
      </c>
      <c r="D2908" s="1">
        <v>2021</v>
      </c>
      <c r="E2908" s="1" t="s">
        <v>1</v>
      </c>
      <c r="F2908" s="1">
        <v>0.7</v>
      </c>
    </row>
    <row r="2909" spans="1:6" x14ac:dyDescent="0.3">
      <c r="A2909" s="1" t="s">
        <v>37</v>
      </c>
      <c r="B2909" s="1" t="s">
        <v>5</v>
      </c>
      <c r="C2909" s="1" t="s">
        <v>40</v>
      </c>
      <c r="D2909" s="1">
        <v>2020</v>
      </c>
      <c r="E2909" s="1" t="s">
        <v>1</v>
      </c>
      <c r="F2909" s="1">
        <v>1400.4</v>
      </c>
    </row>
    <row r="2910" spans="1:6" x14ac:dyDescent="0.3">
      <c r="A2910" s="1" t="s">
        <v>37</v>
      </c>
      <c r="B2910" s="1" t="s">
        <v>5</v>
      </c>
      <c r="C2910" s="1" t="s">
        <v>41</v>
      </c>
      <c r="D2910" s="1">
        <v>2020</v>
      </c>
      <c r="E2910" s="1" t="s">
        <v>1</v>
      </c>
      <c r="F2910" s="1">
        <v>269.39999999999998</v>
      </c>
    </row>
    <row r="2911" spans="1:6" x14ac:dyDescent="0.3">
      <c r="A2911" s="1" t="s">
        <v>37</v>
      </c>
      <c r="B2911" s="1" t="s">
        <v>5</v>
      </c>
      <c r="C2911" s="1" t="s">
        <v>42</v>
      </c>
      <c r="D2911" s="1">
        <v>2020</v>
      </c>
      <c r="E2911" s="1" t="s">
        <v>1</v>
      </c>
      <c r="F2911" s="1">
        <v>216.5</v>
      </c>
    </row>
    <row r="2912" spans="1:6" x14ac:dyDescent="0.3">
      <c r="A2912" s="1" t="s">
        <v>37</v>
      </c>
      <c r="B2912" s="1" t="s">
        <v>5</v>
      </c>
      <c r="C2912" s="1" t="s">
        <v>43</v>
      </c>
      <c r="D2912" s="1">
        <v>2020</v>
      </c>
      <c r="E2912" s="1" t="s">
        <v>1</v>
      </c>
      <c r="F2912" s="1">
        <v>232.5</v>
      </c>
    </row>
    <row r="2913" spans="1:6" x14ac:dyDescent="0.3">
      <c r="A2913" s="1" t="s">
        <v>37</v>
      </c>
      <c r="B2913" s="1" t="s">
        <v>5</v>
      </c>
      <c r="C2913" s="1" t="s">
        <v>44</v>
      </c>
      <c r="D2913" s="1">
        <v>2020</v>
      </c>
      <c r="E2913" s="1" t="s">
        <v>1</v>
      </c>
      <c r="F2913" s="1">
        <v>417.7</v>
      </c>
    </row>
    <row r="2914" spans="1:6" x14ac:dyDescent="0.3">
      <c r="A2914" s="1" t="s">
        <v>37</v>
      </c>
      <c r="B2914" s="1" t="s">
        <v>5</v>
      </c>
      <c r="C2914" s="1" t="s">
        <v>45</v>
      </c>
      <c r="D2914" s="1">
        <v>2020</v>
      </c>
      <c r="E2914" s="1" t="s">
        <v>1</v>
      </c>
      <c r="F2914" s="1">
        <v>123.4</v>
      </c>
    </row>
    <row r="2915" spans="1:6" x14ac:dyDescent="0.3">
      <c r="A2915" s="1" t="s">
        <v>37</v>
      </c>
      <c r="B2915" s="1" t="s">
        <v>5</v>
      </c>
      <c r="C2915" s="1" t="s">
        <v>46</v>
      </c>
      <c r="D2915" s="1">
        <v>2020</v>
      </c>
      <c r="E2915" s="1" t="s">
        <v>1</v>
      </c>
      <c r="F2915" s="1">
        <v>457</v>
      </c>
    </row>
    <row r="2916" spans="1:6" x14ac:dyDescent="0.3">
      <c r="A2916" s="1" t="s">
        <v>37</v>
      </c>
      <c r="B2916" s="1" t="s">
        <v>5</v>
      </c>
      <c r="C2916" s="1" t="s">
        <v>47</v>
      </c>
      <c r="D2916" s="1">
        <v>2020</v>
      </c>
      <c r="E2916" s="1" t="s">
        <v>1</v>
      </c>
      <c r="F2916" s="1">
        <v>327.5</v>
      </c>
    </row>
    <row r="2917" spans="1:6" x14ac:dyDescent="0.3">
      <c r="A2917" s="1" t="s">
        <v>37</v>
      </c>
      <c r="B2917" s="1" t="s">
        <v>5</v>
      </c>
      <c r="C2917" s="1" t="s">
        <v>48</v>
      </c>
      <c r="D2917" s="1">
        <v>2020</v>
      </c>
      <c r="E2917" s="1" t="s">
        <v>1</v>
      </c>
      <c r="F2917" s="1">
        <v>1714.6</v>
      </c>
    </row>
    <row r="2918" spans="1:6" x14ac:dyDescent="0.3">
      <c r="A2918" s="1" t="s">
        <v>37</v>
      </c>
      <c r="B2918" s="1" t="s">
        <v>5</v>
      </c>
      <c r="C2918" s="1" t="s">
        <v>49</v>
      </c>
      <c r="D2918" s="1">
        <v>2020</v>
      </c>
      <c r="E2918" s="1" t="s">
        <v>1</v>
      </c>
      <c r="F2918" s="1">
        <v>970.5</v>
      </c>
    </row>
    <row r="2919" spans="1:6" x14ac:dyDescent="0.3">
      <c r="A2919" s="1" t="s">
        <v>37</v>
      </c>
      <c r="B2919" s="1" t="s">
        <v>5</v>
      </c>
      <c r="C2919" s="1" t="s">
        <v>50</v>
      </c>
      <c r="D2919" s="1">
        <v>2020</v>
      </c>
      <c r="E2919" s="1" t="s">
        <v>1</v>
      </c>
      <c r="F2919" s="1">
        <v>149.30000000000001</v>
      </c>
    </row>
    <row r="2920" spans="1:6" x14ac:dyDescent="0.3">
      <c r="A2920" s="1" t="s">
        <v>37</v>
      </c>
      <c r="B2920" s="1" t="s">
        <v>5</v>
      </c>
      <c r="C2920" s="1" t="s">
        <v>51</v>
      </c>
      <c r="D2920" s="1">
        <v>2020</v>
      </c>
      <c r="E2920" s="1" t="s">
        <v>1</v>
      </c>
      <c r="F2920" s="1">
        <v>540.6</v>
      </c>
    </row>
    <row r="2921" spans="1:6" x14ac:dyDescent="0.3">
      <c r="A2921" s="1" t="s">
        <v>37</v>
      </c>
      <c r="B2921" s="1" t="s">
        <v>5</v>
      </c>
      <c r="C2921" s="1" t="s">
        <v>52</v>
      </c>
      <c r="D2921" s="1">
        <v>2020</v>
      </c>
      <c r="E2921" s="1" t="s">
        <v>1</v>
      </c>
      <c r="F2921" s="1">
        <v>1815.5</v>
      </c>
    </row>
    <row r="2922" spans="1:6" x14ac:dyDescent="0.3">
      <c r="A2922" s="1" t="s">
        <v>37</v>
      </c>
      <c r="B2922" s="1" t="s">
        <v>5</v>
      </c>
      <c r="C2922" s="1" t="s">
        <v>53</v>
      </c>
      <c r="D2922" s="1">
        <v>2020</v>
      </c>
      <c r="E2922" s="1" t="s">
        <v>1</v>
      </c>
      <c r="F2922" s="1">
        <v>254.7</v>
      </c>
    </row>
    <row r="2923" spans="1:6" x14ac:dyDescent="0.3">
      <c r="A2923" s="1" t="s">
        <v>37</v>
      </c>
      <c r="B2923" s="1" t="s">
        <v>5</v>
      </c>
      <c r="C2923" s="1" t="s">
        <v>54</v>
      </c>
      <c r="D2923" s="1">
        <v>2020</v>
      </c>
      <c r="E2923" s="1" t="s">
        <v>1</v>
      </c>
      <c r="F2923" s="1">
        <v>161.30000000000001</v>
      </c>
    </row>
    <row r="2924" spans="1:6" x14ac:dyDescent="0.3">
      <c r="A2924" s="1" t="s">
        <v>37</v>
      </c>
      <c r="B2924" s="1" t="s">
        <v>5</v>
      </c>
      <c r="C2924" s="1" t="s">
        <v>55</v>
      </c>
      <c r="D2924" s="1">
        <v>2020</v>
      </c>
      <c r="E2924" s="1" t="s">
        <v>1</v>
      </c>
      <c r="F2924" s="1">
        <v>587.6</v>
      </c>
    </row>
    <row r="2925" spans="1:6" x14ac:dyDescent="0.3">
      <c r="A2925" s="1" t="s">
        <v>37</v>
      </c>
      <c r="B2925" s="1" t="s">
        <v>5</v>
      </c>
      <c r="C2925" s="1" t="s">
        <v>56</v>
      </c>
      <c r="D2925" s="1">
        <v>2020</v>
      </c>
      <c r="E2925" s="1" t="s">
        <v>1</v>
      </c>
      <c r="F2925" s="1">
        <v>62.4</v>
      </c>
    </row>
    <row r="2926" spans="1:6" x14ac:dyDescent="0.3">
      <c r="A2926" s="1" t="s">
        <v>37</v>
      </c>
      <c r="B2926" s="1" t="s">
        <v>5</v>
      </c>
      <c r="C2926" s="1" t="s">
        <v>57</v>
      </c>
      <c r="D2926" s="1">
        <v>2020</v>
      </c>
      <c r="E2926" s="1" t="s">
        <v>1</v>
      </c>
      <c r="F2926" s="1">
        <v>10.6</v>
      </c>
    </row>
    <row r="2927" spans="1:6" x14ac:dyDescent="0.3">
      <c r="A2927" s="1" t="s">
        <v>37</v>
      </c>
      <c r="B2927" s="1" t="s">
        <v>5</v>
      </c>
      <c r="C2927" s="1" t="s">
        <v>58</v>
      </c>
      <c r="D2927" s="1">
        <v>2020</v>
      </c>
      <c r="E2927" s="1" t="s">
        <v>1</v>
      </c>
      <c r="F2927" s="1">
        <v>15.1</v>
      </c>
    </row>
    <row r="2928" spans="1:6" x14ac:dyDescent="0.3">
      <c r="A2928" s="1" t="s">
        <v>37</v>
      </c>
      <c r="B2928" s="1" t="s">
        <v>33</v>
      </c>
      <c r="C2928" s="1" t="s">
        <v>40</v>
      </c>
      <c r="D2928" s="1">
        <v>2020</v>
      </c>
      <c r="E2928" s="1" t="s">
        <v>1</v>
      </c>
      <c r="F2928" s="1">
        <v>666.2</v>
      </c>
    </row>
    <row r="2929" spans="1:6" x14ac:dyDescent="0.3">
      <c r="A2929" s="1" t="s">
        <v>37</v>
      </c>
      <c r="B2929" s="1" t="s">
        <v>33</v>
      </c>
      <c r="C2929" s="1" t="s">
        <v>41</v>
      </c>
      <c r="D2929" s="1">
        <v>2020</v>
      </c>
      <c r="E2929" s="1" t="s">
        <v>1</v>
      </c>
      <c r="F2929" s="1">
        <v>127</v>
      </c>
    </row>
    <row r="2930" spans="1:6" x14ac:dyDescent="0.3">
      <c r="A2930" s="1" t="s">
        <v>37</v>
      </c>
      <c r="B2930" s="1" t="s">
        <v>33</v>
      </c>
      <c r="C2930" s="1" t="s">
        <v>42</v>
      </c>
      <c r="D2930" s="1">
        <v>2020</v>
      </c>
      <c r="E2930" s="1" t="s">
        <v>1</v>
      </c>
      <c r="F2930" s="1">
        <v>103.4</v>
      </c>
    </row>
    <row r="2931" spans="1:6" x14ac:dyDescent="0.3">
      <c r="A2931" s="1" t="s">
        <v>37</v>
      </c>
      <c r="B2931" s="1" t="s">
        <v>33</v>
      </c>
      <c r="C2931" s="1" t="s">
        <v>43</v>
      </c>
      <c r="D2931" s="1">
        <v>2020</v>
      </c>
      <c r="E2931" s="1" t="s">
        <v>1</v>
      </c>
      <c r="F2931" s="1">
        <v>110.5</v>
      </c>
    </row>
    <row r="2932" spans="1:6" x14ac:dyDescent="0.3">
      <c r="A2932" s="1" t="s">
        <v>37</v>
      </c>
      <c r="B2932" s="1" t="s">
        <v>33</v>
      </c>
      <c r="C2932" s="1" t="s">
        <v>44</v>
      </c>
      <c r="D2932" s="1">
        <v>2020</v>
      </c>
      <c r="E2932" s="1" t="s">
        <v>1</v>
      </c>
      <c r="F2932" s="1">
        <v>191</v>
      </c>
    </row>
    <row r="2933" spans="1:6" x14ac:dyDescent="0.3">
      <c r="A2933" s="1" t="s">
        <v>37</v>
      </c>
      <c r="B2933" s="1" t="s">
        <v>33</v>
      </c>
      <c r="C2933" s="1" t="s">
        <v>45</v>
      </c>
      <c r="D2933" s="1">
        <v>2020</v>
      </c>
      <c r="E2933" s="1" t="s">
        <v>1</v>
      </c>
      <c r="F2933" s="1">
        <v>58.8</v>
      </c>
    </row>
    <row r="2934" spans="1:6" x14ac:dyDescent="0.3">
      <c r="A2934" s="1" t="s">
        <v>37</v>
      </c>
      <c r="B2934" s="1" t="s">
        <v>33</v>
      </c>
      <c r="C2934" s="1" t="s">
        <v>46</v>
      </c>
      <c r="D2934" s="1">
        <v>2020</v>
      </c>
      <c r="E2934" s="1" t="s">
        <v>1</v>
      </c>
      <c r="F2934" s="1">
        <v>214.9</v>
      </c>
    </row>
    <row r="2935" spans="1:6" x14ac:dyDescent="0.3">
      <c r="A2935" s="1" t="s">
        <v>37</v>
      </c>
      <c r="B2935" s="1" t="s">
        <v>33</v>
      </c>
      <c r="C2935" s="1" t="s">
        <v>47</v>
      </c>
      <c r="D2935" s="1">
        <v>2020</v>
      </c>
      <c r="E2935" s="1" t="s">
        <v>1</v>
      </c>
      <c r="F2935" s="1">
        <v>152.80000000000001</v>
      </c>
    </row>
    <row r="2936" spans="1:6" x14ac:dyDescent="0.3">
      <c r="A2936" s="1" t="s">
        <v>37</v>
      </c>
      <c r="B2936" s="1" t="s">
        <v>33</v>
      </c>
      <c r="C2936" s="1" t="s">
        <v>48</v>
      </c>
      <c r="D2936" s="1">
        <v>2020</v>
      </c>
      <c r="E2936" s="1" t="s">
        <v>1</v>
      </c>
      <c r="F2936" s="1">
        <v>810.3</v>
      </c>
    </row>
    <row r="2937" spans="1:6" x14ac:dyDescent="0.3">
      <c r="A2937" s="1" t="s">
        <v>37</v>
      </c>
      <c r="B2937" s="1" t="s">
        <v>33</v>
      </c>
      <c r="C2937" s="1" t="s">
        <v>49</v>
      </c>
      <c r="D2937" s="1">
        <v>2020</v>
      </c>
      <c r="E2937" s="1" t="s">
        <v>1</v>
      </c>
      <c r="F2937" s="1">
        <v>468.5</v>
      </c>
    </row>
    <row r="2938" spans="1:6" x14ac:dyDescent="0.3">
      <c r="A2938" s="1" t="s">
        <v>37</v>
      </c>
      <c r="B2938" s="1" t="s">
        <v>33</v>
      </c>
      <c r="C2938" s="1" t="s">
        <v>50</v>
      </c>
      <c r="D2938" s="1">
        <v>2020</v>
      </c>
      <c r="E2938" s="1" t="s">
        <v>1</v>
      </c>
      <c r="F2938" s="1">
        <v>64.099999999999994</v>
      </c>
    </row>
    <row r="2939" spans="1:6" x14ac:dyDescent="0.3">
      <c r="A2939" s="1" t="s">
        <v>37</v>
      </c>
      <c r="B2939" s="1" t="s">
        <v>33</v>
      </c>
      <c r="C2939" s="1" t="s">
        <v>51</v>
      </c>
      <c r="D2939" s="1">
        <v>2020</v>
      </c>
      <c r="E2939" s="1" t="s">
        <v>1</v>
      </c>
      <c r="F2939" s="1">
        <v>247.2</v>
      </c>
    </row>
    <row r="2940" spans="1:6" x14ac:dyDescent="0.3">
      <c r="A2940" s="1" t="s">
        <v>37</v>
      </c>
      <c r="B2940" s="1" t="s">
        <v>33</v>
      </c>
      <c r="C2940" s="1" t="s">
        <v>52</v>
      </c>
      <c r="D2940" s="1">
        <v>2020</v>
      </c>
      <c r="E2940" s="1" t="s">
        <v>1</v>
      </c>
      <c r="F2940" s="1">
        <v>878.7</v>
      </c>
    </row>
    <row r="2941" spans="1:6" x14ac:dyDescent="0.3">
      <c r="A2941" s="1" t="s">
        <v>37</v>
      </c>
      <c r="B2941" s="1" t="s">
        <v>33</v>
      </c>
      <c r="C2941" s="1" t="s">
        <v>53</v>
      </c>
      <c r="D2941" s="1">
        <v>2020</v>
      </c>
      <c r="E2941" s="1" t="s">
        <v>1</v>
      </c>
      <c r="F2941" s="1">
        <v>118.7</v>
      </c>
    </row>
    <row r="2942" spans="1:6" x14ac:dyDescent="0.3">
      <c r="A2942" s="1" t="s">
        <v>37</v>
      </c>
      <c r="B2942" s="1" t="s">
        <v>33</v>
      </c>
      <c r="C2942" s="1" t="s">
        <v>54</v>
      </c>
      <c r="D2942" s="1">
        <v>2020</v>
      </c>
      <c r="E2942" s="1" t="s">
        <v>1</v>
      </c>
      <c r="F2942" s="1">
        <v>76.5</v>
      </c>
    </row>
    <row r="2943" spans="1:6" x14ac:dyDescent="0.3">
      <c r="A2943" s="1" t="s">
        <v>37</v>
      </c>
      <c r="B2943" s="1" t="s">
        <v>33</v>
      </c>
      <c r="C2943" s="1" t="s">
        <v>55</v>
      </c>
      <c r="D2943" s="1">
        <v>2020</v>
      </c>
      <c r="E2943" s="1" t="s">
        <v>1</v>
      </c>
      <c r="F2943" s="1">
        <v>286.60000000000002</v>
      </c>
    </row>
    <row r="2944" spans="1:6" x14ac:dyDescent="0.3">
      <c r="A2944" s="1" t="s">
        <v>37</v>
      </c>
      <c r="B2944" s="1" t="s">
        <v>33</v>
      </c>
      <c r="C2944" s="1" t="s">
        <v>56</v>
      </c>
      <c r="D2944" s="1">
        <v>2020</v>
      </c>
      <c r="E2944" s="1" t="s">
        <v>1</v>
      </c>
      <c r="F2944" s="1">
        <v>28.3</v>
      </c>
    </row>
    <row r="2945" spans="1:6" x14ac:dyDescent="0.3">
      <c r="A2945" s="1" t="s">
        <v>37</v>
      </c>
      <c r="B2945" s="1" t="s">
        <v>33</v>
      </c>
      <c r="C2945" s="1" t="s">
        <v>57</v>
      </c>
      <c r="D2945" s="1">
        <v>2020</v>
      </c>
      <c r="E2945" s="1" t="s">
        <v>1</v>
      </c>
      <c r="F2945" s="1">
        <v>4.8</v>
      </c>
    </row>
    <row r="2946" spans="1:6" x14ac:dyDescent="0.3">
      <c r="A2946" s="1" t="s">
        <v>37</v>
      </c>
      <c r="B2946" s="1" t="s">
        <v>33</v>
      </c>
      <c r="C2946" s="1" t="s">
        <v>58</v>
      </c>
      <c r="D2946" s="1">
        <v>2020</v>
      </c>
      <c r="E2946" s="1" t="s">
        <v>1</v>
      </c>
      <c r="F2946" s="1">
        <v>7.5</v>
      </c>
    </row>
    <row r="2947" spans="1:6" x14ac:dyDescent="0.3">
      <c r="A2947" s="1" t="s">
        <v>37</v>
      </c>
      <c r="B2947" s="1" t="s">
        <v>34</v>
      </c>
      <c r="C2947" s="1" t="s">
        <v>40</v>
      </c>
      <c r="D2947" s="1">
        <v>2020</v>
      </c>
      <c r="E2947" s="1" t="s">
        <v>1</v>
      </c>
      <c r="F2947" s="1">
        <v>734.2</v>
      </c>
    </row>
    <row r="2948" spans="1:6" x14ac:dyDescent="0.3">
      <c r="A2948" s="1" t="s">
        <v>37</v>
      </c>
      <c r="B2948" s="1" t="s">
        <v>34</v>
      </c>
      <c r="C2948" s="1" t="s">
        <v>41</v>
      </c>
      <c r="D2948" s="1">
        <v>2020</v>
      </c>
      <c r="E2948" s="1" t="s">
        <v>1</v>
      </c>
      <c r="F2948" s="1">
        <v>142.4</v>
      </c>
    </row>
    <row r="2949" spans="1:6" x14ac:dyDescent="0.3">
      <c r="A2949" s="1" t="s">
        <v>37</v>
      </c>
      <c r="B2949" s="1" t="s">
        <v>34</v>
      </c>
      <c r="C2949" s="1" t="s">
        <v>42</v>
      </c>
      <c r="D2949" s="1">
        <v>2020</v>
      </c>
      <c r="E2949" s="1" t="s">
        <v>1</v>
      </c>
      <c r="F2949" s="1">
        <v>113.1</v>
      </c>
    </row>
    <row r="2950" spans="1:6" x14ac:dyDescent="0.3">
      <c r="A2950" s="1" t="s">
        <v>37</v>
      </c>
      <c r="B2950" s="1" t="s">
        <v>34</v>
      </c>
      <c r="C2950" s="1" t="s">
        <v>43</v>
      </c>
      <c r="D2950" s="1">
        <v>2020</v>
      </c>
      <c r="E2950" s="1" t="s">
        <v>1</v>
      </c>
      <c r="F2950" s="1">
        <v>121.9</v>
      </c>
    </row>
    <row r="2951" spans="1:6" x14ac:dyDescent="0.3">
      <c r="A2951" s="1" t="s">
        <v>37</v>
      </c>
      <c r="B2951" s="1" t="s">
        <v>34</v>
      </c>
      <c r="C2951" s="1" t="s">
        <v>44</v>
      </c>
      <c r="D2951" s="1">
        <v>2020</v>
      </c>
      <c r="E2951" s="1" t="s">
        <v>1</v>
      </c>
      <c r="F2951" s="1">
        <v>226.8</v>
      </c>
    </row>
    <row r="2952" spans="1:6" x14ac:dyDescent="0.3">
      <c r="A2952" s="1" t="s">
        <v>37</v>
      </c>
      <c r="B2952" s="1" t="s">
        <v>34</v>
      </c>
      <c r="C2952" s="1" t="s">
        <v>45</v>
      </c>
      <c r="D2952" s="1">
        <v>2020</v>
      </c>
      <c r="E2952" s="1" t="s">
        <v>1</v>
      </c>
      <c r="F2952" s="1">
        <v>64.599999999999994</v>
      </c>
    </row>
    <row r="2953" spans="1:6" x14ac:dyDescent="0.3">
      <c r="A2953" s="1" t="s">
        <v>37</v>
      </c>
      <c r="B2953" s="1" t="s">
        <v>34</v>
      </c>
      <c r="C2953" s="1" t="s">
        <v>46</v>
      </c>
      <c r="D2953" s="1">
        <v>2020</v>
      </c>
      <c r="E2953" s="1" t="s">
        <v>1</v>
      </c>
      <c r="F2953" s="1">
        <v>242.1</v>
      </c>
    </row>
    <row r="2954" spans="1:6" x14ac:dyDescent="0.3">
      <c r="A2954" s="1" t="s">
        <v>37</v>
      </c>
      <c r="B2954" s="1" t="s">
        <v>34</v>
      </c>
      <c r="C2954" s="1" t="s">
        <v>47</v>
      </c>
      <c r="D2954" s="1">
        <v>2020</v>
      </c>
      <c r="E2954" s="1" t="s">
        <v>1</v>
      </c>
      <c r="F2954" s="1">
        <v>174.7</v>
      </c>
    </row>
    <row r="2955" spans="1:6" x14ac:dyDescent="0.3">
      <c r="A2955" s="1" t="s">
        <v>37</v>
      </c>
      <c r="B2955" s="1" t="s">
        <v>34</v>
      </c>
      <c r="C2955" s="1" t="s">
        <v>48</v>
      </c>
      <c r="D2955" s="1">
        <v>2020</v>
      </c>
      <c r="E2955" s="1" t="s">
        <v>1</v>
      </c>
      <c r="F2955" s="1">
        <v>904.3</v>
      </c>
    </row>
    <row r="2956" spans="1:6" x14ac:dyDescent="0.3">
      <c r="A2956" s="1" t="s">
        <v>37</v>
      </c>
      <c r="B2956" s="1" t="s">
        <v>34</v>
      </c>
      <c r="C2956" s="1" t="s">
        <v>49</v>
      </c>
      <c r="D2956" s="1">
        <v>2020</v>
      </c>
      <c r="E2956" s="1" t="s">
        <v>1</v>
      </c>
      <c r="F2956" s="1">
        <v>501.9</v>
      </c>
    </row>
    <row r="2957" spans="1:6" x14ac:dyDescent="0.3">
      <c r="A2957" s="1" t="s">
        <v>37</v>
      </c>
      <c r="B2957" s="1" t="s">
        <v>34</v>
      </c>
      <c r="C2957" s="1" t="s">
        <v>50</v>
      </c>
      <c r="D2957" s="1">
        <v>2020</v>
      </c>
      <c r="E2957" s="1" t="s">
        <v>1</v>
      </c>
      <c r="F2957" s="1">
        <v>85.2</v>
      </c>
    </row>
    <row r="2958" spans="1:6" x14ac:dyDescent="0.3">
      <c r="A2958" s="1" t="s">
        <v>37</v>
      </c>
      <c r="B2958" s="1" t="s">
        <v>34</v>
      </c>
      <c r="C2958" s="1" t="s">
        <v>51</v>
      </c>
      <c r="D2958" s="1">
        <v>2020</v>
      </c>
      <c r="E2958" s="1" t="s">
        <v>1</v>
      </c>
      <c r="F2958" s="1">
        <v>293.3</v>
      </c>
    </row>
    <row r="2959" spans="1:6" x14ac:dyDescent="0.3">
      <c r="A2959" s="1" t="s">
        <v>37</v>
      </c>
      <c r="B2959" s="1" t="s">
        <v>34</v>
      </c>
      <c r="C2959" s="1" t="s">
        <v>52</v>
      </c>
      <c r="D2959" s="1">
        <v>2020</v>
      </c>
      <c r="E2959" s="1" t="s">
        <v>1</v>
      </c>
      <c r="F2959" s="1">
        <v>936.7</v>
      </c>
    </row>
    <row r="2960" spans="1:6" x14ac:dyDescent="0.3">
      <c r="A2960" s="1" t="s">
        <v>37</v>
      </c>
      <c r="B2960" s="1" t="s">
        <v>34</v>
      </c>
      <c r="C2960" s="1" t="s">
        <v>53</v>
      </c>
      <c r="D2960" s="1">
        <v>2020</v>
      </c>
      <c r="E2960" s="1" t="s">
        <v>1</v>
      </c>
      <c r="F2960" s="1">
        <v>136</v>
      </c>
    </row>
    <row r="2961" spans="1:6" x14ac:dyDescent="0.3">
      <c r="A2961" s="1" t="s">
        <v>37</v>
      </c>
      <c r="B2961" s="1" t="s">
        <v>34</v>
      </c>
      <c r="C2961" s="1" t="s">
        <v>54</v>
      </c>
      <c r="D2961" s="1">
        <v>2020</v>
      </c>
      <c r="E2961" s="1" t="s">
        <v>1</v>
      </c>
      <c r="F2961" s="1">
        <v>84.8</v>
      </c>
    </row>
    <row r="2962" spans="1:6" x14ac:dyDescent="0.3">
      <c r="A2962" s="1" t="s">
        <v>37</v>
      </c>
      <c r="B2962" s="1" t="s">
        <v>34</v>
      </c>
      <c r="C2962" s="1" t="s">
        <v>55</v>
      </c>
      <c r="D2962" s="1">
        <v>2020</v>
      </c>
      <c r="E2962" s="1" t="s">
        <v>1</v>
      </c>
      <c r="F2962" s="1">
        <v>301</v>
      </c>
    </row>
    <row r="2963" spans="1:6" x14ac:dyDescent="0.3">
      <c r="A2963" s="1" t="s">
        <v>37</v>
      </c>
      <c r="B2963" s="1" t="s">
        <v>34</v>
      </c>
      <c r="C2963" s="1" t="s">
        <v>56</v>
      </c>
      <c r="D2963" s="1">
        <v>2020</v>
      </c>
      <c r="E2963" s="1" t="s">
        <v>1</v>
      </c>
      <c r="F2963" s="1">
        <v>34.1</v>
      </c>
    </row>
    <row r="2964" spans="1:6" x14ac:dyDescent="0.3">
      <c r="A2964" s="1" t="s">
        <v>37</v>
      </c>
      <c r="B2964" s="1" t="s">
        <v>34</v>
      </c>
      <c r="C2964" s="1" t="s">
        <v>57</v>
      </c>
      <c r="D2964" s="1">
        <v>2020</v>
      </c>
      <c r="E2964" s="1" t="s">
        <v>1</v>
      </c>
      <c r="F2964" s="1">
        <v>5.8</v>
      </c>
    </row>
    <row r="2965" spans="1:6" x14ac:dyDescent="0.3">
      <c r="A2965" s="1" t="s">
        <v>37</v>
      </c>
      <c r="B2965" s="1" t="s">
        <v>34</v>
      </c>
      <c r="C2965" s="1" t="s">
        <v>58</v>
      </c>
      <c r="D2965" s="1">
        <v>2020</v>
      </c>
      <c r="E2965" s="1" t="s">
        <v>1</v>
      </c>
      <c r="F2965" s="1">
        <v>7.6</v>
      </c>
    </row>
    <row r="2966" spans="1:6" x14ac:dyDescent="0.3">
      <c r="A2966" s="1" t="s">
        <v>38</v>
      </c>
      <c r="B2966" s="1" t="s">
        <v>5</v>
      </c>
      <c r="C2966" s="1" t="s">
        <v>40</v>
      </c>
      <c r="D2966" s="1">
        <v>2020</v>
      </c>
      <c r="E2966" s="1" t="s">
        <v>1</v>
      </c>
      <c r="F2966" s="1">
        <v>1195.9000000000001</v>
      </c>
    </row>
    <row r="2967" spans="1:6" x14ac:dyDescent="0.3">
      <c r="A2967" s="1" t="s">
        <v>38</v>
      </c>
      <c r="B2967" s="1" t="s">
        <v>5</v>
      </c>
      <c r="C2967" s="1" t="s">
        <v>41</v>
      </c>
      <c r="D2967" s="1">
        <v>2020</v>
      </c>
      <c r="E2967" s="1" t="s">
        <v>1</v>
      </c>
      <c r="F2967" s="1">
        <v>248.3</v>
      </c>
    </row>
    <row r="2968" spans="1:6" x14ac:dyDescent="0.3">
      <c r="A2968" s="1" t="s">
        <v>38</v>
      </c>
      <c r="B2968" s="1" t="s">
        <v>5</v>
      </c>
      <c r="C2968" s="1" t="s">
        <v>42</v>
      </c>
      <c r="D2968" s="1">
        <v>2020</v>
      </c>
      <c r="E2968" s="1" t="s">
        <v>1</v>
      </c>
      <c r="F2968" s="1">
        <v>194.9</v>
      </c>
    </row>
    <row r="2969" spans="1:6" x14ac:dyDescent="0.3">
      <c r="A2969" s="1" t="s">
        <v>38</v>
      </c>
      <c r="B2969" s="1" t="s">
        <v>5</v>
      </c>
      <c r="C2969" s="1" t="s">
        <v>43</v>
      </c>
      <c r="D2969" s="1">
        <v>2020</v>
      </c>
      <c r="E2969" s="1" t="s">
        <v>1</v>
      </c>
      <c r="F2969" s="1">
        <v>208.8</v>
      </c>
    </row>
    <row r="2970" spans="1:6" x14ac:dyDescent="0.3">
      <c r="A2970" s="1" t="s">
        <v>38</v>
      </c>
      <c r="B2970" s="1" t="s">
        <v>5</v>
      </c>
      <c r="C2970" s="1" t="s">
        <v>44</v>
      </c>
      <c r="D2970" s="1">
        <v>2020</v>
      </c>
      <c r="E2970" s="1" t="s">
        <v>1</v>
      </c>
      <c r="F2970" s="1">
        <v>343.2</v>
      </c>
    </row>
    <row r="2971" spans="1:6" x14ac:dyDescent="0.3">
      <c r="A2971" s="1" t="s">
        <v>38</v>
      </c>
      <c r="B2971" s="1" t="s">
        <v>5</v>
      </c>
      <c r="C2971" s="1" t="s">
        <v>45</v>
      </c>
      <c r="D2971" s="1">
        <v>2020</v>
      </c>
      <c r="E2971" s="1" t="s">
        <v>1</v>
      </c>
      <c r="F2971" s="1">
        <v>112.5</v>
      </c>
    </row>
    <row r="2972" spans="1:6" x14ac:dyDescent="0.3">
      <c r="A2972" s="1" t="s">
        <v>38</v>
      </c>
      <c r="B2972" s="1" t="s">
        <v>5</v>
      </c>
      <c r="C2972" s="1" t="s">
        <v>46</v>
      </c>
      <c r="D2972" s="1">
        <v>2020</v>
      </c>
      <c r="E2972" s="1" t="s">
        <v>1</v>
      </c>
      <c r="F2972" s="1">
        <v>419.8</v>
      </c>
    </row>
    <row r="2973" spans="1:6" x14ac:dyDescent="0.3">
      <c r="A2973" s="1" t="s">
        <v>38</v>
      </c>
      <c r="B2973" s="1" t="s">
        <v>5</v>
      </c>
      <c r="C2973" s="1" t="s">
        <v>47</v>
      </c>
      <c r="D2973" s="1">
        <v>2020</v>
      </c>
      <c r="E2973" s="1" t="s">
        <v>1</v>
      </c>
      <c r="F2973" s="1">
        <v>289.39999999999998</v>
      </c>
    </row>
    <row r="2974" spans="1:6" x14ac:dyDescent="0.3">
      <c r="A2974" s="1" t="s">
        <v>38</v>
      </c>
      <c r="B2974" s="1" t="s">
        <v>5</v>
      </c>
      <c r="C2974" s="1" t="s">
        <v>48</v>
      </c>
      <c r="D2974" s="1">
        <v>2020</v>
      </c>
      <c r="E2974" s="1" t="s">
        <v>1</v>
      </c>
      <c r="F2974" s="1">
        <v>1583.6</v>
      </c>
    </row>
    <row r="2975" spans="1:6" x14ac:dyDescent="0.3">
      <c r="A2975" s="1" t="s">
        <v>38</v>
      </c>
      <c r="B2975" s="1" t="s">
        <v>5</v>
      </c>
      <c r="C2975" s="1" t="s">
        <v>49</v>
      </c>
      <c r="D2975" s="1">
        <v>2020</v>
      </c>
      <c r="E2975" s="1" t="s">
        <v>1</v>
      </c>
      <c r="F2975" s="1">
        <v>855.1</v>
      </c>
    </row>
    <row r="2976" spans="1:6" x14ac:dyDescent="0.3">
      <c r="A2976" s="1" t="s">
        <v>38</v>
      </c>
      <c r="B2976" s="1" t="s">
        <v>5</v>
      </c>
      <c r="C2976" s="1" t="s">
        <v>50</v>
      </c>
      <c r="D2976" s="1">
        <v>2020</v>
      </c>
      <c r="E2976" s="1" t="s">
        <v>1</v>
      </c>
      <c r="F2976" s="1">
        <v>130.19999999999999</v>
      </c>
    </row>
    <row r="2977" spans="1:6" x14ac:dyDescent="0.3">
      <c r="A2977" s="1" t="s">
        <v>38</v>
      </c>
      <c r="B2977" s="1" t="s">
        <v>5</v>
      </c>
      <c r="C2977" s="1" t="s">
        <v>51</v>
      </c>
      <c r="D2977" s="1">
        <v>2020</v>
      </c>
      <c r="E2977" s="1" t="s">
        <v>1</v>
      </c>
      <c r="F2977" s="1">
        <v>489.7</v>
      </c>
    </row>
    <row r="2978" spans="1:6" x14ac:dyDescent="0.3">
      <c r="A2978" s="1" t="s">
        <v>38</v>
      </c>
      <c r="B2978" s="1" t="s">
        <v>5</v>
      </c>
      <c r="C2978" s="1" t="s">
        <v>52</v>
      </c>
      <c r="D2978" s="1">
        <v>2020</v>
      </c>
      <c r="E2978" s="1" t="s">
        <v>1</v>
      </c>
      <c r="F2978" s="1">
        <v>1655.1</v>
      </c>
    </row>
    <row r="2979" spans="1:6" x14ac:dyDescent="0.3">
      <c r="A2979" s="1" t="s">
        <v>38</v>
      </c>
      <c r="B2979" s="1" t="s">
        <v>5</v>
      </c>
      <c r="C2979" s="1" t="s">
        <v>53</v>
      </c>
      <c r="D2979" s="1">
        <v>2020</v>
      </c>
      <c r="E2979" s="1" t="s">
        <v>1</v>
      </c>
      <c r="F2979" s="1">
        <v>225.7</v>
      </c>
    </row>
    <row r="2980" spans="1:6" x14ac:dyDescent="0.3">
      <c r="A2980" s="1" t="s">
        <v>38</v>
      </c>
      <c r="B2980" s="1" t="s">
        <v>5</v>
      </c>
      <c r="C2980" s="1" t="s">
        <v>54</v>
      </c>
      <c r="D2980" s="1">
        <v>2020</v>
      </c>
      <c r="E2980" s="1" t="s">
        <v>1</v>
      </c>
      <c r="F2980" s="1">
        <v>149.69999999999999</v>
      </c>
    </row>
    <row r="2981" spans="1:6" x14ac:dyDescent="0.3">
      <c r="A2981" s="1" t="s">
        <v>38</v>
      </c>
      <c r="B2981" s="1" t="s">
        <v>5</v>
      </c>
      <c r="C2981" s="1" t="s">
        <v>55</v>
      </c>
      <c r="D2981" s="1">
        <v>2020</v>
      </c>
      <c r="E2981" s="1" t="s">
        <v>1</v>
      </c>
      <c r="F2981" s="1">
        <v>548.6</v>
      </c>
    </row>
    <row r="2982" spans="1:6" x14ac:dyDescent="0.3">
      <c r="A2982" s="1" t="s">
        <v>38</v>
      </c>
      <c r="B2982" s="1" t="s">
        <v>5</v>
      </c>
      <c r="C2982" s="1" t="s">
        <v>56</v>
      </c>
      <c r="D2982" s="1">
        <v>2020</v>
      </c>
      <c r="E2982" s="1" t="s">
        <v>1</v>
      </c>
      <c r="F2982" s="1">
        <v>57.8</v>
      </c>
    </row>
    <row r="2983" spans="1:6" x14ac:dyDescent="0.3">
      <c r="A2983" s="1" t="s">
        <v>38</v>
      </c>
      <c r="B2983" s="1" t="s">
        <v>5</v>
      </c>
      <c r="C2983" s="1" t="s">
        <v>57</v>
      </c>
      <c r="D2983" s="1">
        <v>2020</v>
      </c>
      <c r="E2983" s="1" t="s">
        <v>1</v>
      </c>
      <c r="F2983" s="1">
        <v>9.6</v>
      </c>
    </row>
    <row r="2984" spans="1:6" x14ac:dyDescent="0.3">
      <c r="A2984" s="1" t="s">
        <v>38</v>
      </c>
      <c r="B2984" s="1" t="s">
        <v>5</v>
      </c>
      <c r="C2984" s="1" t="s">
        <v>58</v>
      </c>
      <c r="D2984" s="1">
        <v>2020</v>
      </c>
      <c r="E2984" s="1" t="s">
        <v>1</v>
      </c>
      <c r="F2984" s="1">
        <v>14</v>
      </c>
    </row>
    <row r="2985" spans="1:6" x14ac:dyDescent="0.3">
      <c r="A2985" s="1" t="s">
        <v>38</v>
      </c>
      <c r="B2985" s="1" t="s">
        <v>33</v>
      </c>
      <c r="C2985" s="1" t="s">
        <v>40</v>
      </c>
      <c r="D2985" s="1">
        <v>2020</v>
      </c>
      <c r="E2985" s="1" t="s">
        <v>1</v>
      </c>
      <c r="F2985" s="1">
        <v>586.5</v>
      </c>
    </row>
    <row r="2986" spans="1:6" x14ac:dyDescent="0.3">
      <c r="A2986" s="1" t="s">
        <v>38</v>
      </c>
      <c r="B2986" s="1" t="s">
        <v>33</v>
      </c>
      <c r="C2986" s="1" t="s">
        <v>41</v>
      </c>
      <c r="D2986" s="1">
        <v>2020</v>
      </c>
      <c r="E2986" s="1" t="s">
        <v>1</v>
      </c>
      <c r="F2986" s="1">
        <v>119</v>
      </c>
    </row>
    <row r="2987" spans="1:6" x14ac:dyDescent="0.3">
      <c r="A2987" s="1" t="s">
        <v>38</v>
      </c>
      <c r="B2987" s="1" t="s">
        <v>33</v>
      </c>
      <c r="C2987" s="1" t="s">
        <v>42</v>
      </c>
      <c r="D2987" s="1">
        <v>2020</v>
      </c>
      <c r="E2987" s="1" t="s">
        <v>1</v>
      </c>
      <c r="F2987" s="1">
        <v>94.5</v>
      </c>
    </row>
    <row r="2988" spans="1:6" x14ac:dyDescent="0.3">
      <c r="A2988" s="1" t="s">
        <v>38</v>
      </c>
      <c r="B2988" s="1" t="s">
        <v>33</v>
      </c>
      <c r="C2988" s="1" t="s">
        <v>43</v>
      </c>
      <c r="D2988" s="1">
        <v>2020</v>
      </c>
      <c r="E2988" s="1" t="s">
        <v>1</v>
      </c>
      <c r="F2988" s="1">
        <v>99.4</v>
      </c>
    </row>
    <row r="2989" spans="1:6" x14ac:dyDescent="0.3">
      <c r="A2989" s="1" t="s">
        <v>38</v>
      </c>
      <c r="B2989" s="1" t="s">
        <v>33</v>
      </c>
      <c r="C2989" s="1" t="s">
        <v>44</v>
      </c>
      <c r="D2989" s="1">
        <v>2020</v>
      </c>
      <c r="E2989" s="1" t="s">
        <v>1</v>
      </c>
      <c r="F2989" s="1">
        <v>159.5</v>
      </c>
    </row>
    <row r="2990" spans="1:6" x14ac:dyDescent="0.3">
      <c r="A2990" s="1" t="s">
        <v>38</v>
      </c>
      <c r="B2990" s="1" t="s">
        <v>33</v>
      </c>
      <c r="C2990" s="1" t="s">
        <v>45</v>
      </c>
      <c r="D2990" s="1">
        <v>2020</v>
      </c>
      <c r="E2990" s="1" t="s">
        <v>1</v>
      </c>
      <c r="F2990" s="1">
        <v>54</v>
      </c>
    </row>
    <row r="2991" spans="1:6" x14ac:dyDescent="0.3">
      <c r="A2991" s="1" t="s">
        <v>38</v>
      </c>
      <c r="B2991" s="1" t="s">
        <v>33</v>
      </c>
      <c r="C2991" s="1" t="s">
        <v>46</v>
      </c>
      <c r="D2991" s="1">
        <v>2020</v>
      </c>
      <c r="E2991" s="1" t="s">
        <v>1</v>
      </c>
      <c r="F2991" s="1">
        <v>200.6</v>
      </c>
    </row>
    <row r="2992" spans="1:6" x14ac:dyDescent="0.3">
      <c r="A2992" s="1" t="s">
        <v>38</v>
      </c>
      <c r="B2992" s="1" t="s">
        <v>33</v>
      </c>
      <c r="C2992" s="1" t="s">
        <v>47</v>
      </c>
      <c r="D2992" s="1">
        <v>2020</v>
      </c>
      <c r="E2992" s="1" t="s">
        <v>1</v>
      </c>
      <c r="F2992" s="1">
        <v>139.9</v>
      </c>
    </row>
    <row r="2993" spans="1:6" x14ac:dyDescent="0.3">
      <c r="A2993" s="1" t="s">
        <v>38</v>
      </c>
      <c r="B2993" s="1" t="s">
        <v>33</v>
      </c>
      <c r="C2993" s="1" t="s">
        <v>48</v>
      </c>
      <c r="D2993" s="1">
        <v>2020</v>
      </c>
      <c r="E2993" s="1" t="s">
        <v>1</v>
      </c>
      <c r="F2993" s="1">
        <v>751.1</v>
      </c>
    </row>
    <row r="2994" spans="1:6" x14ac:dyDescent="0.3">
      <c r="A2994" s="1" t="s">
        <v>38</v>
      </c>
      <c r="B2994" s="1" t="s">
        <v>33</v>
      </c>
      <c r="C2994" s="1" t="s">
        <v>49</v>
      </c>
      <c r="D2994" s="1">
        <v>2020</v>
      </c>
      <c r="E2994" s="1" t="s">
        <v>1</v>
      </c>
      <c r="F2994" s="1">
        <v>418.4</v>
      </c>
    </row>
    <row r="2995" spans="1:6" x14ac:dyDescent="0.3">
      <c r="A2995" s="1" t="s">
        <v>38</v>
      </c>
      <c r="B2995" s="1" t="s">
        <v>33</v>
      </c>
      <c r="C2995" s="1" t="s">
        <v>50</v>
      </c>
      <c r="D2995" s="1">
        <v>2020</v>
      </c>
      <c r="E2995" s="1" t="s">
        <v>1</v>
      </c>
      <c r="F2995" s="1">
        <v>58.3</v>
      </c>
    </row>
    <row r="2996" spans="1:6" x14ac:dyDescent="0.3">
      <c r="A2996" s="1" t="s">
        <v>38</v>
      </c>
      <c r="B2996" s="1" t="s">
        <v>33</v>
      </c>
      <c r="C2996" s="1" t="s">
        <v>51</v>
      </c>
      <c r="D2996" s="1">
        <v>2020</v>
      </c>
      <c r="E2996" s="1" t="s">
        <v>1</v>
      </c>
      <c r="F2996" s="1">
        <v>226.4</v>
      </c>
    </row>
    <row r="2997" spans="1:6" x14ac:dyDescent="0.3">
      <c r="A2997" s="1" t="s">
        <v>38</v>
      </c>
      <c r="B2997" s="1" t="s">
        <v>33</v>
      </c>
      <c r="C2997" s="1" t="s">
        <v>52</v>
      </c>
      <c r="D2997" s="1">
        <v>2020</v>
      </c>
      <c r="E2997" s="1" t="s">
        <v>1</v>
      </c>
      <c r="F2997" s="1">
        <v>808.5</v>
      </c>
    </row>
    <row r="2998" spans="1:6" x14ac:dyDescent="0.3">
      <c r="A2998" s="1" t="s">
        <v>38</v>
      </c>
      <c r="B2998" s="1" t="s">
        <v>33</v>
      </c>
      <c r="C2998" s="1" t="s">
        <v>53</v>
      </c>
      <c r="D2998" s="1">
        <v>2020</v>
      </c>
      <c r="E2998" s="1" t="s">
        <v>1</v>
      </c>
      <c r="F2998" s="1">
        <v>108.7</v>
      </c>
    </row>
    <row r="2999" spans="1:6" x14ac:dyDescent="0.3">
      <c r="A2999" s="1" t="s">
        <v>38</v>
      </c>
      <c r="B2999" s="1" t="s">
        <v>33</v>
      </c>
      <c r="C2999" s="1" t="s">
        <v>54</v>
      </c>
      <c r="D2999" s="1">
        <v>2020</v>
      </c>
      <c r="E2999" s="1" t="s">
        <v>1</v>
      </c>
      <c r="F2999" s="1">
        <v>70.7</v>
      </c>
    </row>
    <row r="3000" spans="1:6" x14ac:dyDescent="0.3">
      <c r="A3000" s="1" t="s">
        <v>38</v>
      </c>
      <c r="B3000" s="1" t="s">
        <v>33</v>
      </c>
      <c r="C3000" s="1" t="s">
        <v>55</v>
      </c>
      <c r="D3000" s="1">
        <v>2020</v>
      </c>
      <c r="E3000" s="1" t="s">
        <v>1</v>
      </c>
      <c r="F3000" s="1">
        <v>270.89999999999998</v>
      </c>
    </row>
    <row r="3001" spans="1:6" x14ac:dyDescent="0.3">
      <c r="A3001" s="1" t="s">
        <v>38</v>
      </c>
      <c r="B3001" s="1" t="s">
        <v>33</v>
      </c>
      <c r="C3001" s="1" t="s">
        <v>56</v>
      </c>
      <c r="D3001" s="1">
        <v>2020</v>
      </c>
      <c r="E3001" s="1" t="s">
        <v>1</v>
      </c>
      <c r="F3001" s="1">
        <v>26.5</v>
      </c>
    </row>
    <row r="3002" spans="1:6" x14ac:dyDescent="0.3">
      <c r="A3002" s="1" t="s">
        <v>38</v>
      </c>
      <c r="B3002" s="1" t="s">
        <v>33</v>
      </c>
      <c r="C3002" s="1" t="s">
        <v>57</v>
      </c>
      <c r="D3002" s="1">
        <v>2020</v>
      </c>
      <c r="E3002" s="1" t="s">
        <v>1</v>
      </c>
      <c r="F3002" s="1">
        <v>4.3</v>
      </c>
    </row>
    <row r="3003" spans="1:6" x14ac:dyDescent="0.3">
      <c r="A3003" s="1" t="s">
        <v>38</v>
      </c>
      <c r="B3003" s="1" t="s">
        <v>33</v>
      </c>
      <c r="C3003" s="1" t="s">
        <v>58</v>
      </c>
      <c r="D3003" s="1">
        <v>2020</v>
      </c>
      <c r="E3003" s="1" t="s">
        <v>1</v>
      </c>
      <c r="F3003" s="1">
        <v>6.9</v>
      </c>
    </row>
    <row r="3004" spans="1:6" x14ac:dyDescent="0.3">
      <c r="A3004" s="1" t="s">
        <v>38</v>
      </c>
      <c r="B3004" s="1" t="s">
        <v>34</v>
      </c>
      <c r="C3004" s="1" t="s">
        <v>40</v>
      </c>
      <c r="D3004" s="1">
        <v>2020</v>
      </c>
      <c r="E3004" s="1" t="s">
        <v>1</v>
      </c>
      <c r="F3004" s="1">
        <v>609.29999999999995</v>
      </c>
    </row>
    <row r="3005" spans="1:6" x14ac:dyDescent="0.3">
      <c r="A3005" s="1" t="s">
        <v>38</v>
      </c>
      <c r="B3005" s="1" t="s">
        <v>34</v>
      </c>
      <c r="C3005" s="1" t="s">
        <v>41</v>
      </c>
      <c r="D3005" s="1">
        <v>2020</v>
      </c>
      <c r="E3005" s="1" t="s">
        <v>1</v>
      </c>
      <c r="F3005" s="1">
        <v>129.30000000000001</v>
      </c>
    </row>
    <row r="3006" spans="1:6" x14ac:dyDescent="0.3">
      <c r="A3006" s="1" t="s">
        <v>38</v>
      </c>
      <c r="B3006" s="1" t="s">
        <v>34</v>
      </c>
      <c r="C3006" s="1" t="s">
        <v>42</v>
      </c>
      <c r="D3006" s="1">
        <v>2020</v>
      </c>
      <c r="E3006" s="1" t="s">
        <v>1</v>
      </c>
      <c r="F3006" s="1">
        <v>100.4</v>
      </c>
    </row>
    <row r="3007" spans="1:6" x14ac:dyDescent="0.3">
      <c r="A3007" s="1" t="s">
        <v>38</v>
      </c>
      <c r="B3007" s="1" t="s">
        <v>34</v>
      </c>
      <c r="C3007" s="1" t="s">
        <v>43</v>
      </c>
      <c r="D3007" s="1">
        <v>2020</v>
      </c>
      <c r="E3007" s="1" t="s">
        <v>1</v>
      </c>
      <c r="F3007" s="1">
        <v>109.4</v>
      </c>
    </row>
    <row r="3008" spans="1:6" x14ac:dyDescent="0.3">
      <c r="A3008" s="1" t="s">
        <v>38</v>
      </c>
      <c r="B3008" s="1" t="s">
        <v>34</v>
      </c>
      <c r="C3008" s="1" t="s">
        <v>44</v>
      </c>
      <c r="D3008" s="1">
        <v>2020</v>
      </c>
      <c r="E3008" s="1" t="s">
        <v>1</v>
      </c>
      <c r="F3008" s="1">
        <v>183.7</v>
      </c>
    </row>
    <row r="3009" spans="1:6" x14ac:dyDescent="0.3">
      <c r="A3009" s="1" t="s">
        <v>38</v>
      </c>
      <c r="B3009" s="1" t="s">
        <v>34</v>
      </c>
      <c r="C3009" s="1" t="s">
        <v>45</v>
      </c>
      <c r="D3009" s="1">
        <v>2020</v>
      </c>
      <c r="E3009" s="1" t="s">
        <v>1</v>
      </c>
      <c r="F3009" s="1">
        <v>58.5</v>
      </c>
    </row>
    <row r="3010" spans="1:6" x14ac:dyDescent="0.3">
      <c r="A3010" s="1" t="s">
        <v>38</v>
      </c>
      <c r="B3010" s="1" t="s">
        <v>34</v>
      </c>
      <c r="C3010" s="1" t="s">
        <v>46</v>
      </c>
      <c r="D3010" s="1">
        <v>2020</v>
      </c>
      <c r="E3010" s="1" t="s">
        <v>1</v>
      </c>
      <c r="F3010" s="1">
        <v>219.2</v>
      </c>
    </row>
    <row r="3011" spans="1:6" x14ac:dyDescent="0.3">
      <c r="A3011" s="1" t="s">
        <v>38</v>
      </c>
      <c r="B3011" s="1" t="s">
        <v>34</v>
      </c>
      <c r="C3011" s="1" t="s">
        <v>47</v>
      </c>
      <c r="D3011" s="1">
        <v>2020</v>
      </c>
      <c r="E3011" s="1" t="s">
        <v>1</v>
      </c>
      <c r="F3011" s="1">
        <v>149.5</v>
      </c>
    </row>
    <row r="3012" spans="1:6" x14ac:dyDescent="0.3">
      <c r="A3012" s="1" t="s">
        <v>38</v>
      </c>
      <c r="B3012" s="1" t="s">
        <v>34</v>
      </c>
      <c r="C3012" s="1" t="s">
        <v>48</v>
      </c>
      <c r="D3012" s="1">
        <v>2020</v>
      </c>
      <c r="E3012" s="1" t="s">
        <v>1</v>
      </c>
      <c r="F3012" s="1">
        <v>832.5</v>
      </c>
    </row>
    <row r="3013" spans="1:6" x14ac:dyDescent="0.3">
      <c r="A3013" s="1" t="s">
        <v>38</v>
      </c>
      <c r="B3013" s="1" t="s">
        <v>34</v>
      </c>
      <c r="C3013" s="1" t="s">
        <v>49</v>
      </c>
      <c r="D3013" s="1">
        <v>2020</v>
      </c>
      <c r="E3013" s="1" t="s">
        <v>1</v>
      </c>
      <c r="F3013" s="1">
        <v>436.7</v>
      </c>
    </row>
    <row r="3014" spans="1:6" x14ac:dyDescent="0.3">
      <c r="A3014" s="1" t="s">
        <v>38</v>
      </c>
      <c r="B3014" s="1" t="s">
        <v>34</v>
      </c>
      <c r="C3014" s="1" t="s">
        <v>50</v>
      </c>
      <c r="D3014" s="1">
        <v>2020</v>
      </c>
      <c r="E3014" s="1" t="s">
        <v>1</v>
      </c>
      <c r="F3014" s="1">
        <v>71.900000000000006</v>
      </c>
    </row>
    <row r="3015" spans="1:6" x14ac:dyDescent="0.3">
      <c r="A3015" s="1" t="s">
        <v>38</v>
      </c>
      <c r="B3015" s="1" t="s">
        <v>34</v>
      </c>
      <c r="C3015" s="1" t="s">
        <v>51</v>
      </c>
      <c r="D3015" s="1">
        <v>2020</v>
      </c>
      <c r="E3015" s="1" t="s">
        <v>1</v>
      </c>
      <c r="F3015" s="1">
        <v>263.3</v>
      </c>
    </row>
    <row r="3016" spans="1:6" x14ac:dyDescent="0.3">
      <c r="A3016" s="1" t="s">
        <v>38</v>
      </c>
      <c r="B3016" s="1" t="s">
        <v>34</v>
      </c>
      <c r="C3016" s="1" t="s">
        <v>52</v>
      </c>
      <c r="D3016" s="1">
        <v>2020</v>
      </c>
      <c r="E3016" s="1" t="s">
        <v>1</v>
      </c>
      <c r="F3016" s="1">
        <v>846.6</v>
      </c>
    </row>
    <row r="3017" spans="1:6" x14ac:dyDescent="0.3">
      <c r="A3017" s="1" t="s">
        <v>38</v>
      </c>
      <c r="B3017" s="1" t="s">
        <v>34</v>
      </c>
      <c r="C3017" s="1" t="s">
        <v>53</v>
      </c>
      <c r="D3017" s="1">
        <v>2020</v>
      </c>
      <c r="E3017" s="1" t="s">
        <v>1</v>
      </c>
      <c r="F3017" s="1">
        <v>117.1</v>
      </c>
    </row>
    <row r="3018" spans="1:6" x14ac:dyDescent="0.3">
      <c r="A3018" s="1" t="s">
        <v>38</v>
      </c>
      <c r="B3018" s="1" t="s">
        <v>34</v>
      </c>
      <c r="C3018" s="1" t="s">
        <v>54</v>
      </c>
      <c r="D3018" s="1">
        <v>2020</v>
      </c>
      <c r="E3018" s="1" t="s">
        <v>1</v>
      </c>
      <c r="F3018" s="1">
        <v>79.099999999999994</v>
      </c>
    </row>
    <row r="3019" spans="1:6" x14ac:dyDescent="0.3">
      <c r="A3019" s="1" t="s">
        <v>38</v>
      </c>
      <c r="B3019" s="1" t="s">
        <v>34</v>
      </c>
      <c r="C3019" s="1" t="s">
        <v>55</v>
      </c>
      <c r="D3019" s="1">
        <v>2020</v>
      </c>
      <c r="E3019" s="1" t="s">
        <v>1</v>
      </c>
      <c r="F3019" s="1">
        <v>277.60000000000002</v>
      </c>
    </row>
    <row r="3020" spans="1:6" x14ac:dyDescent="0.3">
      <c r="A3020" s="1" t="s">
        <v>38</v>
      </c>
      <c r="B3020" s="1" t="s">
        <v>34</v>
      </c>
      <c r="C3020" s="1" t="s">
        <v>56</v>
      </c>
      <c r="D3020" s="1">
        <v>2020</v>
      </c>
      <c r="E3020" s="1" t="s">
        <v>1</v>
      </c>
      <c r="F3020" s="1">
        <v>31.3</v>
      </c>
    </row>
    <row r="3021" spans="1:6" x14ac:dyDescent="0.3">
      <c r="A3021" s="1" t="s">
        <v>38</v>
      </c>
      <c r="B3021" s="1" t="s">
        <v>34</v>
      </c>
      <c r="C3021" s="1" t="s">
        <v>57</v>
      </c>
      <c r="D3021" s="1">
        <v>2020</v>
      </c>
      <c r="E3021" s="1" t="s">
        <v>1</v>
      </c>
      <c r="F3021" s="1">
        <v>5.3</v>
      </c>
    </row>
    <row r="3022" spans="1:6" x14ac:dyDescent="0.3">
      <c r="A3022" s="1" t="s">
        <v>38</v>
      </c>
      <c r="B3022" s="1" t="s">
        <v>34</v>
      </c>
      <c r="C3022" s="1" t="s">
        <v>58</v>
      </c>
      <c r="D3022" s="1">
        <v>2020</v>
      </c>
      <c r="E3022" s="1" t="s">
        <v>1</v>
      </c>
      <c r="F3022" s="1">
        <v>7.1</v>
      </c>
    </row>
    <row r="3023" spans="1:6" x14ac:dyDescent="0.3">
      <c r="A3023" s="1" t="s">
        <v>39</v>
      </c>
      <c r="B3023" s="1" t="s">
        <v>5</v>
      </c>
      <c r="C3023" s="1" t="s">
        <v>40</v>
      </c>
      <c r="D3023" s="1">
        <v>2020</v>
      </c>
      <c r="E3023" s="1" t="s">
        <v>1</v>
      </c>
      <c r="F3023" s="1">
        <v>204.6</v>
      </c>
    </row>
    <row r="3024" spans="1:6" x14ac:dyDescent="0.3">
      <c r="A3024" s="1" t="s">
        <v>39</v>
      </c>
      <c r="B3024" s="1" t="s">
        <v>5</v>
      </c>
      <c r="C3024" s="1" t="s">
        <v>41</v>
      </c>
      <c r="D3024" s="1">
        <v>2020</v>
      </c>
      <c r="E3024" s="1" t="s">
        <v>1</v>
      </c>
      <c r="F3024" s="1">
        <v>21</v>
      </c>
    </row>
    <row r="3025" spans="1:6" x14ac:dyDescent="0.3">
      <c r="A3025" s="1" t="s">
        <v>39</v>
      </c>
      <c r="B3025" s="1" t="s">
        <v>5</v>
      </c>
      <c r="C3025" s="1" t="s">
        <v>42</v>
      </c>
      <c r="D3025" s="1">
        <v>2020</v>
      </c>
      <c r="E3025" s="1" t="s">
        <v>1</v>
      </c>
      <c r="F3025" s="1">
        <v>21.6</v>
      </c>
    </row>
    <row r="3026" spans="1:6" x14ac:dyDescent="0.3">
      <c r="A3026" s="1" t="s">
        <v>39</v>
      </c>
      <c r="B3026" s="1" t="s">
        <v>5</v>
      </c>
      <c r="C3026" s="1" t="s">
        <v>43</v>
      </c>
      <c r="D3026" s="1">
        <v>2020</v>
      </c>
      <c r="E3026" s="1" t="s">
        <v>1</v>
      </c>
      <c r="F3026" s="1">
        <v>23.6</v>
      </c>
    </row>
    <row r="3027" spans="1:6" x14ac:dyDescent="0.3">
      <c r="A3027" s="1" t="s">
        <v>39</v>
      </c>
      <c r="B3027" s="1" t="s">
        <v>5</v>
      </c>
      <c r="C3027" s="1" t="s">
        <v>44</v>
      </c>
      <c r="D3027" s="1">
        <v>2020</v>
      </c>
      <c r="E3027" s="1" t="s">
        <v>1</v>
      </c>
      <c r="F3027" s="1">
        <v>74.5</v>
      </c>
    </row>
    <row r="3028" spans="1:6" x14ac:dyDescent="0.3">
      <c r="A3028" s="1" t="s">
        <v>39</v>
      </c>
      <c r="B3028" s="1" t="s">
        <v>5</v>
      </c>
      <c r="C3028" s="1" t="s">
        <v>45</v>
      </c>
      <c r="D3028" s="1">
        <v>2020</v>
      </c>
      <c r="E3028" s="1" t="s">
        <v>1</v>
      </c>
      <c r="F3028" s="1">
        <v>10.9</v>
      </c>
    </row>
    <row r="3029" spans="1:6" x14ac:dyDescent="0.3">
      <c r="A3029" s="1" t="s">
        <v>39</v>
      </c>
      <c r="B3029" s="1" t="s">
        <v>5</v>
      </c>
      <c r="C3029" s="1" t="s">
        <v>46</v>
      </c>
      <c r="D3029" s="1">
        <v>2020</v>
      </c>
      <c r="E3029" s="1" t="s">
        <v>1</v>
      </c>
      <c r="F3029" s="1">
        <v>37.200000000000003</v>
      </c>
    </row>
    <row r="3030" spans="1:6" x14ac:dyDescent="0.3">
      <c r="A3030" s="1" t="s">
        <v>39</v>
      </c>
      <c r="B3030" s="1" t="s">
        <v>5</v>
      </c>
      <c r="C3030" s="1" t="s">
        <v>47</v>
      </c>
      <c r="D3030" s="1">
        <v>2020</v>
      </c>
      <c r="E3030" s="1" t="s">
        <v>1</v>
      </c>
      <c r="F3030" s="1">
        <v>38.1</v>
      </c>
    </row>
    <row r="3031" spans="1:6" x14ac:dyDescent="0.3">
      <c r="A3031" s="1" t="s">
        <v>39</v>
      </c>
      <c r="B3031" s="1" t="s">
        <v>5</v>
      </c>
      <c r="C3031" s="1" t="s">
        <v>48</v>
      </c>
      <c r="D3031" s="1">
        <v>2020</v>
      </c>
      <c r="E3031" s="1" t="s">
        <v>1</v>
      </c>
      <c r="F3031" s="1">
        <v>131</v>
      </c>
    </row>
    <row r="3032" spans="1:6" x14ac:dyDescent="0.3">
      <c r="A3032" s="1" t="s">
        <v>39</v>
      </c>
      <c r="B3032" s="1" t="s">
        <v>5</v>
      </c>
      <c r="C3032" s="1" t="s">
        <v>49</v>
      </c>
      <c r="D3032" s="1">
        <v>2020</v>
      </c>
      <c r="E3032" s="1" t="s">
        <v>1</v>
      </c>
      <c r="F3032" s="1">
        <v>115.4</v>
      </c>
    </row>
    <row r="3033" spans="1:6" x14ac:dyDescent="0.3">
      <c r="A3033" s="1" t="s">
        <v>39</v>
      </c>
      <c r="B3033" s="1" t="s">
        <v>5</v>
      </c>
      <c r="C3033" s="1" t="s">
        <v>50</v>
      </c>
      <c r="D3033" s="1">
        <v>2020</v>
      </c>
      <c r="E3033" s="1" t="s">
        <v>1</v>
      </c>
      <c r="F3033" s="1">
        <v>19.2</v>
      </c>
    </row>
    <row r="3034" spans="1:6" x14ac:dyDescent="0.3">
      <c r="A3034" s="1" t="s">
        <v>39</v>
      </c>
      <c r="B3034" s="1" t="s">
        <v>5</v>
      </c>
      <c r="C3034" s="1" t="s">
        <v>51</v>
      </c>
      <c r="D3034" s="1">
        <v>2020</v>
      </c>
      <c r="E3034" s="1" t="s">
        <v>1</v>
      </c>
      <c r="F3034" s="1">
        <v>50.9</v>
      </c>
    </row>
    <row r="3035" spans="1:6" x14ac:dyDescent="0.3">
      <c r="A3035" s="1" t="s">
        <v>39</v>
      </c>
      <c r="B3035" s="1" t="s">
        <v>5</v>
      </c>
      <c r="C3035" s="1" t="s">
        <v>52</v>
      </c>
      <c r="D3035" s="1">
        <v>2020</v>
      </c>
      <c r="E3035" s="1" t="s">
        <v>1</v>
      </c>
      <c r="F3035" s="1">
        <v>160.4</v>
      </c>
    </row>
    <row r="3036" spans="1:6" x14ac:dyDescent="0.3">
      <c r="A3036" s="1" t="s">
        <v>39</v>
      </c>
      <c r="B3036" s="1" t="s">
        <v>5</v>
      </c>
      <c r="C3036" s="1" t="s">
        <v>53</v>
      </c>
      <c r="D3036" s="1">
        <v>2020</v>
      </c>
      <c r="E3036" s="1" t="s">
        <v>1</v>
      </c>
      <c r="F3036" s="1">
        <v>29</v>
      </c>
    </row>
    <row r="3037" spans="1:6" x14ac:dyDescent="0.3">
      <c r="A3037" s="1" t="s">
        <v>39</v>
      </c>
      <c r="B3037" s="1" t="s">
        <v>5</v>
      </c>
      <c r="C3037" s="1" t="s">
        <v>54</v>
      </c>
      <c r="D3037" s="1">
        <v>2020</v>
      </c>
      <c r="E3037" s="1" t="s">
        <v>1</v>
      </c>
      <c r="F3037" s="1">
        <v>11.5</v>
      </c>
    </row>
    <row r="3038" spans="1:6" x14ac:dyDescent="0.3">
      <c r="A3038" s="1" t="s">
        <v>39</v>
      </c>
      <c r="B3038" s="1" t="s">
        <v>5</v>
      </c>
      <c r="C3038" s="1" t="s">
        <v>55</v>
      </c>
      <c r="D3038" s="1">
        <v>2020</v>
      </c>
      <c r="E3038" s="1" t="s">
        <v>1</v>
      </c>
      <c r="F3038" s="1">
        <v>39</v>
      </c>
    </row>
    <row r="3039" spans="1:6" x14ac:dyDescent="0.3">
      <c r="A3039" s="1" t="s">
        <v>39</v>
      </c>
      <c r="B3039" s="1" t="s">
        <v>5</v>
      </c>
      <c r="C3039" s="1" t="s">
        <v>56</v>
      </c>
      <c r="D3039" s="1">
        <v>2020</v>
      </c>
      <c r="E3039" s="1" t="s">
        <v>1</v>
      </c>
      <c r="F3039" s="1">
        <v>4.5999999999999996</v>
      </c>
    </row>
    <row r="3040" spans="1:6" x14ac:dyDescent="0.3">
      <c r="A3040" s="1" t="s">
        <v>39</v>
      </c>
      <c r="B3040" s="1" t="s">
        <v>5</v>
      </c>
      <c r="C3040" s="1" t="s">
        <v>57</v>
      </c>
      <c r="D3040" s="1">
        <v>2020</v>
      </c>
      <c r="E3040" s="1" t="s">
        <v>1</v>
      </c>
      <c r="F3040" s="1">
        <v>1.1000000000000001</v>
      </c>
    </row>
    <row r="3041" spans="1:6" x14ac:dyDescent="0.3">
      <c r="A3041" s="1" t="s">
        <v>39</v>
      </c>
      <c r="B3041" s="1" t="s">
        <v>5</v>
      </c>
      <c r="C3041" s="1" t="s">
        <v>58</v>
      </c>
      <c r="D3041" s="1">
        <v>2020</v>
      </c>
      <c r="E3041" s="1" t="s">
        <v>1</v>
      </c>
      <c r="F3041" s="1">
        <v>1.1000000000000001</v>
      </c>
    </row>
    <row r="3042" spans="1:6" x14ac:dyDescent="0.3">
      <c r="A3042" s="1" t="s">
        <v>39</v>
      </c>
      <c r="B3042" s="1" t="s">
        <v>33</v>
      </c>
      <c r="C3042" s="1" t="s">
        <v>40</v>
      </c>
      <c r="D3042" s="1">
        <v>2020</v>
      </c>
      <c r="E3042" s="1" t="s">
        <v>1</v>
      </c>
      <c r="F3042" s="1">
        <v>79.7</v>
      </c>
    </row>
    <row r="3043" spans="1:6" x14ac:dyDescent="0.3">
      <c r="A3043" s="1" t="s">
        <v>39</v>
      </c>
      <c r="B3043" s="1" t="s">
        <v>33</v>
      </c>
      <c r="C3043" s="1" t="s">
        <v>41</v>
      </c>
      <c r="D3043" s="1">
        <v>2020</v>
      </c>
      <c r="E3043" s="1" t="s">
        <v>1</v>
      </c>
      <c r="F3043" s="1">
        <v>8</v>
      </c>
    </row>
    <row r="3044" spans="1:6" x14ac:dyDescent="0.3">
      <c r="A3044" s="1" t="s">
        <v>39</v>
      </c>
      <c r="B3044" s="1" t="s">
        <v>33</v>
      </c>
      <c r="C3044" s="1" t="s">
        <v>42</v>
      </c>
      <c r="D3044" s="1">
        <v>2020</v>
      </c>
      <c r="E3044" s="1" t="s">
        <v>1</v>
      </c>
      <c r="F3044" s="1">
        <v>8.9</v>
      </c>
    </row>
    <row r="3045" spans="1:6" x14ac:dyDescent="0.3">
      <c r="A3045" s="1" t="s">
        <v>39</v>
      </c>
      <c r="B3045" s="1" t="s">
        <v>33</v>
      </c>
      <c r="C3045" s="1" t="s">
        <v>43</v>
      </c>
      <c r="D3045" s="1">
        <v>2020</v>
      </c>
      <c r="E3045" s="1" t="s">
        <v>1</v>
      </c>
      <c r="F3045" s="1">
        <v>11.1</v>
      </c>
    </row>
    <row r="3046" spans="1:6" x14ac:dyDescent="0.3">
      <c r="A3046" s="1" t="s">
        <v>39</v>
      </c>
      <c r="B3046" s="1" t="s">
        <v>33</v>
      </c>
      <c r="C3046" s="1" t="s">
        <v>44</v>
      </c>
      <c r="D3046" s="1">
        <v>2020</v>
      </c>
      <c r="E3046" s="1" t="s">
        <v>1</v>
      </c>
      <c r="F3046" s="1">
        <v>31.4</v>
      </c>
    </row>
    <row r="3047" spans="1:6" x14ac:dyDescent="0.3">
      <c r="A3047" s="1" t="s">
        <v>39</v>
      </c>
      <c r="B3047" s="1" t="s">
        <v>33</v>
      </c>
      <c r="C3047" s="1" t="s">
        <v>45</v>
      </c>
      <c r="D3047" s="1">
        <v>2020</v>
      </c>
      <c r="E3047" s="1" t="s">
        <v>1</v>
      </c>
      <c r="F3047" s="1">
        <v>4.8</v>
      </c>
    </row>
    <row r="3048" spans="1:6" x14ac:dyDescent="0.3">
      <c r="A3048" s="1" t="s">
        <v>39</v>
      </c>
      <c r="B3048" s="1" t="s">
        <v>33</v>
      </c>
      <c r="C3048" s="1" t="s">
        <v>46</v>
      </c>
      <c r="D3048" s="1">
        <v>2020</v>
      </c>
      <c r="E3048" s="1" t="s">
        <v>1</v>
      </c>
      <c r="F3048" s="1">
        <v>14.3</v>
      </c>
    </row>
    <row r="3049" spans="1:6" x14ac:dyDescent="0.3">
      <c r="A3049" s="1" t="s">
        <v>39</v>
      </c>
      <c r="B3049" s="1" t="s">
        <v>33</v>
      </c>
      <c r="C3049" s="1" t="s">
        <v>47</v>
      </c>
      <c r="D3049" s="1">
        <v>2020</v>
      </c>
      <c r="E3049" s="1" t="s">
        <v>1</v>
      </c>
      <c r="F3049" s="1">
        <v>12.9</v>
      </c>
    </row>
    <row r="3050" spans="1:6" x14ac:dyDescent="0.3">
      <c r="A3050" s="1" t="s">
        <v>39</v>
      </c>
      <c r="B3050" s="1" t="s">
        <v>33</v>
      </c>
      <c r="C3050" s="1" t="s">
        <v>48</v>
      </c>
      <c r="D3050" s="1">
        <v>2020</v>
      </c>
      <c r="E3050" s="1" t="s">
        <v>1</v>
      </c>
      <c r="F3050" s="1">
        <v>59.1</v>
      </c>
    </row>
    <row r="3051" spans="1:6" x14ac:dyDescent="0.3">
      <c r="A3051" s="1" t="s">
        <v>39</v>
      </c>
      <c r="B3051" s="1" t="s">
        <v>33</v>
      </c>
      <c r="C3051" s="1" t="s">
        <v>49</v>
      </c>
      <c r="D3051" s="1">
        <v>2020</v>
      </c>
      <c r="E3051" s="1" t="s">
        <v>1</v>
      </c>
      <c r="F3051" s="1">
        <v>50.2</v>
      </c>
    </row>
    <row r="3052" spans="1:6" x14ac:dyDescent="0.3">
      <c r="A3052" s="1" t="s">
        <v>39</v>
      </c>
      <c r="B3052" s="1" t="s">
        <v>33</v>
      </c>
      <c r="C3052" s="1" t="s">
        <v>50</v>
      </c>
      <c r="D3052" s="1">
        <v>2020</v>
      </c>
      <c r="E3052" s="1" t="s">
        <v>1</v>
      </c>
      <c r="F3052" s="1">
        <v>5.8</v>
      </c>
    </row>
    <row r="3053" spans="1:6" x14ac:dyDescent="0.3">
      <c r="A3053" s="1" t="s">
        <v>39</v>
      </c>
      <c r="B3053" s="1" t="s">
        <v>33</v>
      </c>
      <c r="C3053" s="1" t="s">
        <v>51</v>
      </c>
      <c r="D3053" s="1">
        <v>2020</v>
      </c>
      <c r="E3053" s="1" t="s">
        <v>1</v>
      </c>
      <c r="F3053" s="1">
        <v>20.8</v>
      </c>
    </row>
    <row r="3054" spans="1:6" x14ac:dyDescent="0.3">
      <c r="A3054" s="1" t="s">
        <v>39</v>
      </c>
      <c r="B3054" s="1" t="s">
        <v>33</v>
      </c>
      <c r="C3054" s="1" t="s">
        <v>52</v>
      </c>
      <c r="D3054" s="1">
        <v>2020</v>
      </c>
      <c r="E3054" s="1" t="s">
        <v>1</v>
      </c>
      <c r="F3054" s="1">
        <v>70.3</v>
      </c>
    </row>
    <row r="3055" spans="1:6" x14ac:dyDescent="0.3">
      <c r="A3055" s="1" t="s">
        <v>39</v>
      </c>
      <c r="B3055" s="1" t="s">
        <v>33</v>
      </c>
      <c r="C3055" s="1" t="s">
        <v>53</v>
      </c>
      <c r="D3055" s="1">
        <v>2020</v>
      </c>
      <c r="E3055" s="1" t="s">
        <v>1</v>
      </c>
      <c r="F3055" s="1">
        <v>10</v>
      </c>
    </row>
    <row r="3056" spans="1:6" x14ac:dyDescent="0.3">
      <c r="A3056" s="1" t="s">
        <v>39</v>
      </c>
      <c r="B3056" s="1" t="s">
        <v>33</v>
      </c>
      <c r="C3056" s="1" t="s">
        <v>54</v>
      </c>
      <c r="D3056" s="1">
        <v>2020</v>
      </c>
      <c r="E3056" s="1" t="s">
        <v>1</v>
      </c>
      <c r="F3056" s="1">
        <v>5.8</v>
      </c>
    </row>
    <row r="3057" spans="1:6" x14ac:dyDescent="0.3">
      <c r="A3057" s="1" t="s">
        <v>39</v>
      </c>
      <c r="B3057" s="1" t="s">
        <v>33</v>
      </c>
      <c r="C3057" s="1" t="s">
        <v>55</v>
      </c>
      <c r="D3057" s="1">
        <v>2020</v>
      </c>
      <c r="E3057" s="1" t="s">
        <v>1</v>
      </c>
      <c r="F3057" s="1">
        <v>15.7</v>
      </c>
    </row>
    <row r="3058" spans="1:6" x14ac:dyDescent="0.3">
      <c r="A3058" s="1" t="s">
        <v>39</v>
      </c>
      <c r="B3058" s="1" t="s">
        <v>33</v>
      </c>
      <c r="C3058" s="1" t="s">
        <v>56</v>
      </c>
      <c r="D3058" s="1">
        <v>2020</v>
      </c>
      <c r="E3058" s="1" t="s">
        <v>1</v>
      </c>
      <c r="F3058" s="1">
        <v>1.8</v>
      </c>
    </row>
    <row r="3059" spans="1:6" x14ac:dyDescent="0.3">
      <c r="A3059" s="1" t="s">
        <v>39</v>
      </c>
      <c r="B3059" s="1" t="s">
        <v>33</v>
      </c>
      <c r="C3059" s="1" t="s">
        <v>57</v>
      </c>
      <c r="D3059" s="1">
        <v>2020</v>
      </c>
      <c r="E3059" s="1" t="s">
        <v>1</v>
      </c>
      <c r="F3059" s="1">
        <v>0.5</v>
      </c>
    </row>
    <row r="3060" spans="1:6" x14ac:dyDescent="0.3">
      <c r="A3060" s="1" t="s">
        <v>39</v>
      </c>
      <c r="B3060" s="1" t="s">
        <v>33</v>
      </c>
      <c r="C3060" s="1" t="s">
        <v>58</v>
      </c>
      <c r="D3060" s="1">
        <v>2020</v>
      </c>
      <c r="E3060" s="1" t="s">
        <v>1</v>
      </c>
      <c r="F3060" s="1">
        <v>0.5</v>
      </c>
    </row>
    <row r="3061" spans="1:6" x14ac:dyDescent="0.3">
      <c r="A3061" s="1" t="s">
        <v>39</v>
      </c>
      <c r="B3061" s="1" t="s">
        <v>34</v>
      </c>
      <c r="C3061" s="1" t="s">
        <v>40</v>
      </c>
      <c r="D3061" s="1">
        <v>2020</v>
      </c>
      <c r="E3061" s="1" t="s">
        <v>1</v>
      </c>
      <c r="F3061" s="1">
        <v>124.9</v>
      </c>
    </row>
    <row r="3062" spans="1:6" x14ac:dyDescent="0.3">
      <c r="A3062" s="1" t="s">
        <v>39</v>
      </c>
      <c r="B3062" s="1" t="s">
        <v>34</v>
      </c>
      <c r="C3062" s="1" t="s">
        <v>41</v>
      </c>
      <c r="D3062" s="1">
        <v>2020</v>
      </c>
      <c r="E3062" s="1" t="s">
        <v>1</v>
      </c>
      <c r="F3062" s="1">
        <v>13</v>
      </c>
    </row>
    <row r="3063" spans="1:6" x14ac:dyDescent="0.3">
      <c r="A3063" s="1" t="s">
        <v>39</v>
      </c>
      <c r="B3063" s="1" t="s">
        <v>34</v>
      </c>
      <c r="C3063" s="1" t="s">
        <v>42</v>
      </c>
      <c r="D3063" s="1">
        <v>2020</v>
      </c>
      <c r="E3063" s="1" t="s">
        <v>1</v>
      </c>
      <c r="F3063" s="1">
        <v>12.7</v>
      </c>
    </row>
    <row r="3064" spans="1:6" x14ac:dyDescent="0.3">
      <c r="A3064" s="1" t="s">
        <v>39</v>
      </c>
      <c r="B3064" s="1" t="s">
        <v>34</v>
      </c>
      <c r="C3064" s="1" t="s">
        <v>43</v>
      </c>
      <c r="D3064" s="1">
        <v>2020</v>
      </c>
      <c r="E3064" s="1" t="s">
        <v>1</v>
      </c>
      <c r="F3064" s="1">
        <v>12.6</v>
      </c>
    </row>
    <row r="3065" spans="1:6" x14ac:dyDescent="0.3">
      <c r="A3065" s="1" t="s">
        <v>39</v>
      </c>
      <c r="B3065" s="1" t="s">
        <v>34</v>
      </c>
      <c r="C3065" s="1" t="s">
        <v>44</v>
      </c>
      <c r="D3065" s="1">
        <v>2020</v>
      </c>
      <c r="E3065" s="1" t="s">
        <v>1</v>
      </c>
      <c r="F3065" s="1">
        <v>43.1</v>
      </c>
    </row>
    <row r="3066" spans="1:6" x14ac:dyDescent="0.3">
      <c r="A3066" s="1" t="s">
        <v>39</v>
      </c>
      <c r="B3066" s="1" t="s">
        <v>34</v>
      </c>
      <c r="C3066" s="1" t="s">
        <v>45</v>
      </c>
      <c r="D3066" s="1">
        <v>2020</v>
      </c>
      <c r="E3066" s="1" t="s">
        <v>1</v>
      </c>
      <c r="F3066" s="1">
        <v>6.1</v>
      </c>
    </row>
    <row r="3067" spans="1:6" x14ac:dyDescent="0.3">
      <c r="A3067" s="1" t="s">
        <v>39</v>
      </c>
      <c r="B3067" s="1" t="s">
        <v>34</v>
      </c>
      <c r="C3067" s="1" t="s">
        <v>46</v>
      </c>
      <c r="D3067" s="1">
        <v>2020</v>
      </c>
      <c r="E3067" s="1" t="s">
        <v>1</v>
      </c>
      <c r="F3067" s="1">
        <v>22.9</v>
      </c>
    </row>
    <row r="3068" spans="1:6" x14ac:dyDescent="0.3">
      <c r="A3068" s="1" t="s">
        <v>39</v>
      </c>
      <c r="B3068" s="1" t="s">
        <v>34</v>
      </c>
      <c r="C3068" s="1" t="s">
        <v>47</v>
      </c>
      <c r="D3068" s="1">
        <v>2020</v>
      </c>
      <c r="E3068" s="1" t="s">
        <v>1</v>
      </c>
      <c r="F3068" s="1">
        <v>25.2</v>
      </c>
    </row>
    <row r="3069" spans="1:6" x14ac:dyDescent="0.3">
      <c r="A3069" s="1" t="s">
        <v>39</v>
      </c>
      <c r="B3069" s="1" t="s">
        <v>34</v>
      </c>
      <c r="C3069" s="1" t="s">
        <v>48</v>
      </c>
      <c r="D3069" s="1">
        <v>2020</v>
      </c>
      <c r="E3069" s="1" t="s">
        <v>1</v>
      </c>
      <c r="F3069" s="1">
        <v>71.8</v>
      </c>
    </row>
    <row r="3070" spans="1:6" x14ac:dyDescent="0.3">
      <c r="A3070" s="1" t="s">
        <v>39</v>
      </c>
      <c r="B3070" s="1" t="s">
        <v>34</v>
      </c>
      <c r="C3070" s="1" t="s">
        <v>49</v>
      </c>
      <c r="D3070" s="1">
        <v>2020</v>
      </c>
      <c r="E3070" s="1" t="s">
        <v>1</v>
      </c>
      <c r="F3070" s="1">
        <v>65.2</v>
      </c>
    </row>
    <row r="3071" spans="1:6" x14ac:dyDescent="0.3">
      <c r="A3071" s="1" t="s">
        <v>39</v>
      </c>
      <c r="B3071" s="1" t="s">
        <v>34</v>
      </c>
      <c r="C3071" s="1" t="s">
        <v>50</v>
      </c>
      <c r="D3071" s="1">
        <v>2020</v>
      </c>
      <c r="E3071" s="1" t="s">
        <v>1</v>
      </c>
      <c r="F3071" s="1">
        <v>13.3</v>
      </c>
    </row>
    <row r="3072" spans="1:6" x14ac:dyDescent="0.3">
      <c r="A3072" s="1" t="s">
        <v>39</v>
      </c>
      <c r="B3072" s="1" t="s">
        <v>34</v>
      </c>
      <c r="C3072" s="1" t="s">
        <v>51</v>
      </c>
      <c r="D3072" s="1">
        <v>2020</v>
      </c>
      <c r="E3072" s="1" t="s">
        <v>1</v>
      </c>
      <c r="F3072" s="1">
        <v>30</v>
      </c>
    </row>
    <row r="3073" spans="1:6" x14ac:dyDescent="0.3">
      <c r="A3073" s="1" t="s">
        <v>39</v>
      </c>
      <c r="B3073" s="1" t="s">
        <v>34</v>
      </c>
      <c r="C3073" s="1" t="s">
        <v>52</v>
      </c>
      <c r="D3073" s="1">
        <v>2020</v>
      </c>
      <c r="E3073" s="1" t="s">
        <v>1</v>
      </c>
      <c r="F3073" s="1">
        <v>90.1</v>
      </c>
    </row>
    <row r="3074" spans="1:6" x14ac:dyDescent="0.3">
      <c r="A3074" s="1" t="s">
        <v>39</v>
      </c>
      <c r="B3074" s="1" t="s">
        <v>34</v>
      </c>
      <c r="C3074" s="1" t="s">
        <v>53</v>
      </c>
      <c r="D3074" s="1">
        <v>2020</v>
      </c>
      <c r="E3074" s="1" t="s">
        <v>1</v>
      </c>
      <c r="F3074" s="1">
        <v>19</v>
      </c>
    </row>
    <row r="3075" spans="1:6" x14ac:dyDescent="0.3">
      <c r="A3075" s="1" t="s">
        <v>39</v>
      </c>
      <c r="B3075" s="1" t="s">
        <v>34</v>
      </c>
      <c r="C3075" s="1" t="s">
        <v>54</v>
      </c>
      <c r="D3075" s="1">
        <v>2020</v>
      </c>
      <c r="E3075" s="1" t="s">
        <v>1</v>
      </c>
      <c r="F3075" s="1">
        <v>5.7</v>
      </c>
    </row>
    <row r="3076" spans="1:6" x14ac:dyDescent="0.3">
      <c r="A3076" s="1" t="s">
        <v>39</v>
      </c>
      <c r="B3076" s="1" t="s">
        <v>34</v>
      </c>
      <c r="C3076" s="1" t="s">
        <v>55</v>
      </c>
      <c r="D3076" s="1">
        <v>2020</v>
      </c>
      <c r="E3076" s="1" t="s">
        <v>1</v>
      </c>
      <c r="F3076" s="1">
        <v>23.3</v>
      </c>
    </row>
    <row r="3077" spans="1:6" x14ac:dyDescent="0.3">
      <c r="A3077" s="1" t="s">
        <v>39</v>
      </c>
      <c r="B3077" s="1" t="s">
        <v>34</v>
      </c>
      <c r="C3077" s="1" t="s">
        <v>56</v>
      </c>
      <c r="D3077" s="1">
        <v>2020</v>
      </c>
      <c r="E3077" s="1" t="s">
        <v>1</v>
      </c>
      <c r="F3077" s="1">
        <v>2.8</v>
      </c>
    </row>
    <row r="3078" spans="1:6" x14ac:dyDescent="0.3">
      <c r="A3078" s="1" t="s">
        <v>39</v>
      </c>
      <c r="B3078" s="1" t="s">
        <v>34</v>
      </c>
      <c r="C3078" s="1" t="s">
        <v>57</v>
      </c>
      <c r="D3078" s="1">
        <v>2020</v>
      </c>
      <c r="E3078" s="1" t="s">
        <v>1</v>
      </c>
      <c r="F3078" s="1">
        <v>0.6</v>
      </c>
    </row>
    <row r="3079" spans="1:6" x14ac:dyDescent="0.3">
      <c r="A3079" s="1" t="s">
        <v>39</v>
      </c>
      <c r="B3079" s="1" t="s">
        <v>34</v>
      </c>
      <c r="C3079" s="1" t="s">
        <v>58</v>
      </c>
      <c r="D3079" s="1">
        <v>2020</v>
      </c>
      <c r="E3079" s="1" t="s">
        <v>1</v>
      </c>
      <c r="F3079" s="1">
        <v>0.6</v>
      </c>
    </row>
    <row r="3080" spans="1:6" x14ac:dyDescent="0.3">
      <c r="A3080" s="1" t="s">
        <v>37</v>
      </c>
      <c r="B3080" s="1" t="s">
        <v>5</v>
      </c>
      <c r="C3080" s="1" t="s">
        <v>40</v>
      </c>
      <c r="D3080" s="1">
        <v>2019</v>
      </c>
      <c r="E3080" s="1" t="s">
        <v>1</v>
      </c>
      <c r="F3080" s="1">
        <v>1339.1</v>
      </c>
    </row>
    <row r="3081" spans="1:6" x14ac:dyDescent="0.3">
      <c r="A3081" s="1" t="s">
        <v>37</v>
      </c>
      <c r="B3081" s="1" t="s">
        <v>5</v>
      </c>
      <c r="C3081" s="1" t="s">
        <v>41</v>
      </c>
      <c r="D3081" s="1">
        <v>2019</v>
      </c>
      <c r="E3081" s="1" t="s">
        <v>1</v>
      </c>
      <c r="F3081" s="1">
        <v>269.8</v>
      </c>
    </row>
    <row r="3082" spans="1:6" x14ac:dyDescent="0.3">
      <c r="A3082" s="1" t="s">
        <v>37</v>
      </c>
      <c r="B3082" s="1" t="s">
        <v>5</v>
      </c>
      <c r="C3082" s="1" t="s">
        <v>42</v>
      </c>
      <c r="D3082" s="1">
        <v>2019</v>
      </c>
      <c r="E3082" s="1" t="s">
        <v>1</v>
      </c>
      <c r="F3082" s="1">
        <v>217.8</v>
      </c>
    </row>
    <row r="3083" spans="1:6" x14ac:dyDescent="0.3">
      <c r="A3083" s="1" t="s">
        <v>37</v>
      </c>
      <c r="B3083" s="1" t="s">
        <v>5</v>
      </c>
      <c r="C3083" s="1" t="s">
        <v>43</v>
      </c>
      <c r="D3083" s="1">
        <v>2019</v>
      </c>
      <c r="E3083" s="1" t="s">
        <v>1</v>
      </c>
      <c r="F3083" s="1">
        <v>215</v>
      </c>
    </row>
    <row r="3084" spans="1:6" x14ac:dyDescent="0.3">
      <c r="A3084" s="1" t="s">
        <v>37</v>
      </c>
      <c r="B3084" s="1" t="s">
        <v>5</v>
      </c>
      <c r="C3084" s="1" t="s">
        <v>44</v>
      </c>
      <c r="D3084" s="1">
        <v>2019</v>
      </c>
      <c r="E3084" s="1" t="s">
        <v>1</v>
      </c>
      <c r="F3084" s="1">
        <v>405.9</v>
      </c>
    </row>
    <row r="3085" spans="1:6" x14ac:dyDescent="0.3">
      <c r="A3085" s="1" t="s">
        <v>37</v>
      </c>
      <c r="B3085" s="1" t="s">
        <v>5</v>
      </c>
      <c r="C3085" s="1" t="s">
        <v>45</v>
      </c>
      <c r="D3085" s="1">
        <v>2019</v>
      </c>
      <c r="E3085" s="1" t="s">
        <v>1</v>
      </c>
      <c r="F3085" s="1">
        <v>122.1</v>
      </c>
    </row>
    <row r="3086" spans="1:6" x14ac:dyDescent="0.3">
      <c r="A3086" s="1" t="s">
        <v>37</v>
      </c>
      <c r="B3086" s="1" t="s">
        <v>5</v>
      </c>
      <c r="C3086" s="1" t="s">
        <v>46</v>
      </c>
      <c r="D3086" s="1">
        <v>2019</v>
      </c>
      <c r="E3086" s="1" t="s">
        <v>1</v>
      </c>
      <c r="F3086" s="1">
        <v>458.6</v>
      </c>
    </row>
    <row r="3087" spans="1:6" x14ac:dyDescent="0.3">
      <c r="A3087" s="1" t="s">
        <v>37</v>
      </c>
      <c r="B3087" s="1" t="s">
        <v>5</v>
      </c>
      <c r="C3087" s="1" t="s">
        <v>47</v>
      </c>
      <c r="D3087" s="1">
        <v>2019</v>
      </c>
      <c r="E3087" s="1" t="s">
        <v>1</v>
      </c>
      <c r="F3087" s="1">
        <v>321.3</v>
      </c>
    </row>
    <row r="3088" spans="1:6" x14ac:dyDescent="0.3">
      <c r="A3088" s="1" t="s">
        <v>37</v>
      </c>
      <c r="B3088" s="1" t="s">
        <v>5</v>
      </c>
      <c r="C3088" s="1" t="s">
        <v>48</v>
      </c>
      <c r="D3088" s="1">
        <v>2019</v>
      </c>
      <c r="E3088" s="1" t="s">
        <v>1</v>
      </c>
      <c r="F3088" s="1">
        <v>1721.2</v>
      </c>
    </row>
    <row r="3089" spans="1:6" x14ac:dyDescent="0.3">
      <c r="A3089" s="1" t="s">
        <v>37</v>
      </c>
      <c r="B3089" s="1" t="s">
        <v>5</v>
      </c>
      <c r="C3089" s="1" t="s">
        <v>49</v>
      </c>
      <c r="D3089" s="1">
        <v>2019</v>
      </c>
      <c r="E3089" s="1" t="s">
        <v>1</v>
      </c>
      <c r="F3089" s="1">
        <v>944.3</v>
      </c>
    </row>
    <row r="3090" spans="1:6" x14ac:dyDescent="0.3">
      <c r="A3090" s="1" t="s">
        <v>37</v>
      </c>
      <c r="B3090" s="1" t="s">
        <v>5</v>
      </c>
      <c r="C3090" s="1" t="s">
        <v>50</v>
      </c>
      <c r="D3090" s="1">
        <v>2019</v>
      </c>
      <c r="E3090" s="1" t="s">
        <v>1</v>
      </c>
      <c r="F3090" s="1">
        <v>146.1</v>
      </c>
    </row>
    <row r="3091" spans="1:6" x14ac:dyDescent="0.3">
      <c r="A3091" s="1" t="s">
        <v>37</v>
      </c>
      <c r="B3091" s="1" t="s">
        <v>5</v>
      </c>
      <c r="C3091" s="1" t="s">
        <v>51</v>
      </c>
      <c r="D3091" s="1">
        <v>2019</v>
      </c>
      <c r="E3091" s="1" t="s">
        <v>1</v>
      </c>
      <c r="F3091" s="1">
        <v>518.29999999999995</v>
      </c>
    </row>
    <row r="3092" spans="1:6" x14ac:dyDescent="0.3">
      <c r="A3092" s="1" t="s">
        <v>37</v>
      </c>
      <c r="B3092" s="1" t="s">
        <v>5</v>
      </c>
      <c r="C3092" s="1" t="s">
        <v>52</v>
      </c>
      <c r="D3092" s="1">
        <v>2019</v>
      </c>
      <c r="E3092" s="1" t="s">
        <v>1</v>
      </c>
      <c r="F3092" s="1">
        <v>1756.3</v>
      </c>
    </row>
    <row r="3093" spans="1:6" x14ac:dyDescent="0.3">
      <c r="A3093" s="1" t="s">
        <v>37</v>
      </c>
      <c r="B3093" s="1" t="s">
        <v>5</v>
      </c>
      <c r="C3093" s="1" t="s">
        <v>53</v>
      </c>
      <c r="D3093" s="1">
        <v>2019</v>
      </c>
      <c r="E3093" s="1" t="s">
        <v>1</v>
      </c>
      <c r="F3093" s="1">
        <v>239.1</v>
      </c>
    </row>
    <row r="3094" spans="1:6" x14ac:dyDescent="0.3">
      <c r="A3094" s="1" t="s">
        <v>37</v>
      </c>
      <c r="B3094" s="1" t="s">
        <v>5</v>
      </c>
      <c r="C3094" s="1" t="s">
        <v>54</v>
      </c>
      <c r="D3094" s="1">
        <v>2019</v>
      </c>
      <c r="E3094" s="1" t="s">
        <v>1</v>
      </c>
      <c r="F3094" s="1">
        <v>155.1</v>
      </c>
    </row>
    <row r="3095" spans="1:6" x14ac:dyDescent="0.3">
      <c r="A3095" s="1" t="s">
        <v>37</v>
      </c>
      <c r="B3095" s="1" t="s">
        <v>5</v>
      </c>
      <c r="C3095" s="1" t="s">
        <v>55</v>
      </c>
      <c r="D3095" s="1">
        <v>2019</v>
      </c>
      <c r="E3095" s="1" t="s">
        <v>1</v>
      </c>
      <c r="F3095" s="1">
        <v>564.6</v>
      </c>
    </row>
    <row r="3096" spans="1:6" x14ac:dyDescent="0.3">
      <c r="A3096" s="1" t="s">
        <v>37</v>
      </c>
      <c r="B3096" s="1" t="s">
        <v>5</v>
      </c>
      <c r="C3096" s="1" t="s">
        <v>56</v>
      </c>
      <c r="D3096" s="1">
        <v>2019</v>
      </c>
      <c r="E3096" s="1" t="s">
        <v>1</v>
      </c>
      <c r="F3096" s="1">
        <v>61.9</v>
      </c>
    </row>
    <row r="3097" spans="1:6" x14ac:dyDescent="0.3">
      <c r="A3097" s="1" t="s">
        <v>37</v>
      </c>
      <c r="B3097" s="1" t="s">
        <v>5</v>
      </c>
      <c r="C3097" s="1" t="s">
        <v>57</v>
      </c>
      <c r="D3097" s="1">
        <v>2019</v>
      </c>
      <c r="E3097" s="1" t="s">
        <v>1</v>
      </c>
      <c r="F3097" s="1">
        <v>9.6</v>
      </c>
    </row>
    <row r="3098" spans="1:6" x14ac:dyDescent="0.3">
      <c r="A3098" s="1" t="s">
        <v>37</v>
      </c>
      <c r="B3098" s="1" t="s">
        <v>5</v>
      </c>
      <c r="C3098" s="1" t="s">
        <v>58</v>
      </c>
      <c r="D3098" s="1">
        <v>2019</v>
      </c>
      <c r="E3098" s="1" t="s">
        <v>1</v>
      </c>
      <c r="F3098" s="1">
        <v>12.8</v>
      </c>
    </row>
    <row r="3099" spans="1:6" x14ac:dyDescent="0.3">
      <c r="A3099" s="1" t="s">
        <v>37</v>
      </c>
      <c r="B3099" s="1" t="s">
        <v>33</v>
      </c>
      <c r="C3099" s="1" t="s">
        <v>40</v>
      </c>
      <c r="D3099" s="1">
        <v>2019</v>
      </c>
      <c r="E3099" s="1" t="s">
        <v>1</v>
      </c>
      <c r="F3099" s="1">
        <v>640.5</v>
      </c>
    </row>
    <row r="3100" spans="1:6" x14ac:dyDescent="0.3">
      <c r="A3100" s="1" t="s">
        <v>37</v>
      </c>
      <c r="B3100" s="1" t="s">
        <v>33</v>
      </c>
      <c r="C3100" s="1" t="s">
        <v>41</v>
      </c>
      <c r="D3100" s="1">
        <v>2019</v>
      </c>
      <c r="E3100" s="1" t="s">
        <v>1</v>
      </c>
      <c r="F3100" s="1">
        <v>129.1</v>
      </c>
    </row>
    <row r="3101" spans="1:6" x14ac:dyDescent="0.3">
      <c r="A3101" s="1" t="s">
        <v>37</v>
      </c>
      <c r="B3101" s="1" t="s">
        <v>33</v>
      </c>
      <c r="C3101" s="1" t="s">
        <v>42</v>
      </c>
      <c r="D3101" s="1">
        <v>2019</v>
      </c>
      <c r="E3101" s="1" t="s">
        <v>1</v>
      </c>
      <c r="F3101" s="1">
        <v>104.6</v>
      </c>
    </row>
    <row r="3102" spans="1:6" x14ac:dyDescent="0.3">
      <c r="A3102" s="1" t="s">
        <v>37</v>
      </c>
      <c r="B3102" s="1" t="s">
        <v>33</v>
      </c>
      <c r="C3102" s="1" t="s">
        <v>43</v>
      </c>
      <c r="D3102" s="1">
        <v>2019</v>
      </c>
      <c r="E3102" s="1" t="s">
        <v>1</v>
      </c>
      <c r="F3102" s="1">
        <v>99.7</v>
      </c>
    </row>
    <row r="3103" spans="1:6" x14ac:dyDescent="0.3">
      <c r="A3103" s="1" t="s">
        <v>37</v>
      </c>
      <c r="B3103" s="1" t="s">
        <v>33</v>
      </c>
      <c r="C3103" s="1" t="s">
        <v>44</v>
      </c>
      <c r="D3103" s="1">
        <v>2019</v>
      </c>
      <c r="E3103" s="1" t="s">
        <v>1</v>
      </c>
      <c r="F3103" s="1">
        <v>196.5</v>
      </c>
    </row>
    <row r="3104" spans="1:6" x14ac:dyDescent="0.3">
      <c r="A3104" s="1" t="s">
        <v>37</v>
      </c>
      <c r="B3104" s="1" t="s">
        <v>33</v>
      </c>
      <c r="C3104" s="1" t="s">
        <v>45</v>
      </c>
      <c r="D3104" s="1">
        <v>2019</v>
      </c>
      <c r="E3104" s="1" t="s">
        <v>1</v>
      </c>
      <c r="F3104" s="1">
        <v>58.3</v>
      </c>
    </row>
    <row r="3105" spans="1:6" x14ac:dyDescent="0.3">
      <c r="A3105" s="1" t="s">
        <v>37</v>
      </c>
      <c r="B3105" s="1" t="s">
        <v>33</v>
      </c>
      <c r="C3105" s="1" t="s">
        <v>46</v>
      </c>
      <c r="D3105" s="1">
        <v>2019</v>
      </c>
      <c r="E3105" s="1" t="s">
        <v>1</v>
      </c>
      <c r="F3105" s="1">
        <v>213.8</v>
      </c>
    </row>
    <row r="3106" spans="1:6" x14ac:dyDescent="0.3">
      <c r="A3106" s="1" t="s">
        <v>37</v>
      </c>
      <c r="B3106" s="1" t="s">
        <v>33</v>
      </c>
      <c r="C3106" s="1" t="s">
        <v>47</v>
      </c>
      <c r="D3106" s="1">
        <v>2019</v>
      </c>
      <c r="E3106" s="1" t="s">
        <v>1</v>
      </c>
      <c r="F3106" s="1">
        <v>152.69999999999999</v>
      </c>
    </row>
    <row r="3107" spans="1:6" x14ac:dyDescent="0.3">
      <c r="A3107" s="1" t="s">
        <v>37</v>
      </c>
      <c r="B3107" s="1" t="s">
        <v>33</v>
      </c>
      <c r="C3107" s="1" t="s">
        <v>48</v>
      </c>
      <c r="D3107" s="1">
        <v>2019</v>
      </c>
      <c r="E3107" s="1" t="s">
        <v>1</v>
      </c>
      <c r="F3107" s="1">
        <v>813.9</v>
      </c>
    </row>
    <row r="3108" spans="1:6" x14ac:dyDescent="0.3">
      <c r="A3108" s="1" t="s">
        <v>37</v>
      </c>
      <c r="B3108" s="1" t="s">
        <v>33</v>
      </c>
      <c r="C3108" s="1" t="s">
        <v>49</v>
      </c>
      <c r="D3108" s="1">
        <v>2019</v>
      </c>
      <c r="E3108" s="1" t="s">
        <v>1</v>
      </c>
      <c r="F3108" s="1">
        <v>453.5</v>
      </c>
    </row>
    <row r="3109" spans="1:6" x14ac:dyDescent="0.3">
      <c r="A3109" s="1" t="s">
        <v>37</v>
      </c>
      <c r="B3109" s="1" t="s">
        <v>33</v>
      </c>
      <c r="C3109" s="1" t="s">
        <v>50</v>
      </c>
      <c r="D3109" s="1">
        <v>2019</v>
      </c>
      <c r="E3109" s="1" t="s">
        <v>1</v>
      </c>
      <c r="F3109" s="1">
        <v>63.6</v>
      </c>
    </row>
    <row r="3110" spans="1:6" x14ac:dyDescent="0.3">
      <c r="A3110" s="1" t="s">
        <v>37</v>
      </c>
      <c r="B3110" s="1" t="s">
        <v>33</v>
      </c>
      <c r="C3110" s="1" t="s">
        <v>51</v>
      </c>
      <c r="D3110" s="1">
        <v>2019</v>
      </c>
      <c r="E3110" s="1" t="s">
        <v>1</v>
      </c>
      <c r="F3110" s="1">
        <v>238.1</v>
      </c>
    </row>
    <row r="3111" spans="1:6" x14ac:dyDescent="0.3">
      <c r="A3111" s="1" t="s">
        <v>37</v>
      </c>
      <c r="B3111" s="1" t="s">
        <v>33</v>
      </c>
      <c r="C3111" s="1" t="s">
        <v>52</v>
      </c>
      <c r="D3111" s="1">
        <v>2019</v>
      </c>
      <c r="E3111" s="1" t="s">
        <v>1</v>
      </c>
      <c r="F3111" s="1">
        <v>855</v>
      </c>
    </row>
    <row r="3112" spans="1:6" x14ac:dyDescent="0.3">
      <c r="A3112" s="1" t="s">
        <v>37</v>
      </c>
      <c r="B3112" s="1" t="s">
        <v>33</v>
      </c>
      <c r="C3112" s="1" t="s">
        <v>53</v>
      </c>
      <c r="D3112" s="1">
        <v>2019</v>
      </c>
      <c r="E3112" s="1" t="s">
        <v>1</v>
      </c>
      <c r="F3112" s="1">
        <v>113.4</v>
      </c>
    </row>
    <row r="3113" spans="1:6" x14ac:dyDescent="0.3">
      <c r="A3113" s="1" t="s">
        <v>37</v>
      </c>
      <c r="B3113" s="1" t="s">
        <v>33</v>
      </c>
      <c r="C3113" s="1" t="s">
        <v>54</v>
      </c>
      <c r="D3113" s="1">
        <v>2019</v>
      </c>
      <c r="E3113" s="1" t="s">
        <v>1</v>
      </c>
      <c r="F3113" s="1">
        <v>73.7</v>
      </c>
    </row>
    <row r="3114" spans="1:6" x14ac:dyDescent="0.3">
      <c r="A3114" s="1" t="s">
        <v>37</v>
      </c>
      <c r="B3114" s="1" t="s">
        <v>33</v>
      </c>
      <c r="C3114" s="1" t="s">
        <v>55</v>
      </c>
      <c r="D3114" s="1">
        <v>2019</v>
      </c>
      <c r="E3114" s="1" t="s">
        <v>1</v>
      </c>
      <c r="F3114" s="1">
        <v>274.3</v>
      </c>
    </row>
    <row r="3115" spans="1:6" x14ac:dyDescent="0.3">
      <c r="A3115" s="1" t="s">
        <v>37</v>
      </c>
      <c r="B3115" s="1" t="s">
        <v>33</v>
      </c>
      <c r="C3115" s="1" t="s">
        <v>56</v>
      </c>
      <c r="D3115" s="1">
        <v>2019</v>
      </c>
      <c r="E3115" s="1" t="s">
        <v>1</v>
      </c>
      <c r="F3115" s="1">
        <v>28.2</v>
      </c>
    </row>
    <row r="3116" spans="1:6" x14ac:dyDescent="0.3">
      <c r="A3116" s="1" t="s">
        <v>37</v>
      </c>
      <c r="B3116" s="1" t="s">
        <v>33</v>
      </c>
      <c r="C3116" s="1" t="s">
        <v>57</v>
      </c>
      <c r="D3116" s="1">
        <v>2019</v>
      </c>
      <c r="E3116" s="1" t="s">
        <v>1</v>
      </c>
      <c r="F3116" s="1">
        <v>4.2</v>
      </c>
    </row>
    <row r="3117" spans="1:6" x14ac:dyDescent="0.3">
      <c r="A3117" s="1" t="s">
        <v>37</v>
      </c>
      <c r="B3117" s="1" t="s">
        <v>33</v>
      </c>
      <c r="C3117" s="1" t="s">
        <v>58</v>
      </c>
      <c r="D3117" s="1">
        <v>2019</v>
      </c>
      <c r="E3117" s="1" t="s">
        <v>1</v>
      </c>
      <c r="F3117" s="1">
        <v>6</v>
      </c>
    </row>
    <row r="3118" spans="1:6" x14ac:dyDescent="0.3">
      <c r="A3118" s="1" t="s">
        <v>37</v>
      </c>
      <c r="B3118" s="1" t="s">
        <v>34</v>
      </c>
      <c r="C3118" s="1" t="s">
        <v>40</v>
      </c>
      <c r="D3118" s="1">
        <v>2019</v>
      </c>
      <c r="E3118" s="1" t="s">
        <v>1</v>
      </c>
      <c r="F3118" s="1">
        <v>698.6</v>
      </c>
    </row>
    <row r="3119" spans="1:6" x14ac:dyDescent="0.3">
      <c r="A3119" s="1" t="s">
        <v>37</v>
      </c>
      <c r="B3119" s="1" t="s">
        <v>34</v>
      </c>
      <c r="C3119" s="1" t="s">
        <v>41</v>
      </c>
      <c r="D3119" s="1">
        <v>2019</v>
      </c>
      <c r="E3119" s="1" t="s">
        <v>1</v>
      </c>
      <c r="F3119" s="1">
        <v>140.69999999999999</v>
      </c>
    </row>
    <row r="3120" spans="1:6" x14ac:dyDescent="0.3">
      <c r="A3120" s="1" t="s">
        <v>37</v>
      </c>
      <c r="B3120" s="1" t="s">
        <v>34</v>
      </c>
      <c r="C3120" s="1" t="s">
        <v>42</v>
      </c>
      <c r="D3120" s="1">
        <v>2019</v>
      </c>
      <c r="E3120" s="1" t="s">
        <v>1</v>
      </c>
      <c r="F3120" s="1">
        <v>113.2</v>
      </c>
    </row>
    <row r="3121" spans="1:6" x14ac:dyDescent="0.3">
      <c r="A3121" s="1" t="s">
        <v>37</v>
      </c>
      <c r="B3121" s="1" t="s">
        <v>34</v>
      </c>
      <c r="C3121" s="1" t="s">
        <v>43</v>
      </c>
      <c r="D3121" s="1">
        <v>2019</v>
      </c>
      <c r="E3121" s="1" t="s">
        <v>1</v>
      </c>
      <c r="F3121" s="1">
        <v>115.4</v>
      </c>
    </row>
    <row r="3122" spans="1:6" x14ac:dyDescent="0.3">
      <c r="A3122" s="1" t="s">
        <v>37</v>
      </c>
      <c r="B3122" s="1" t="s">
        <v>34</v>
      </c>
      <c r="C3122" s="1" t="s">
        <v>44</v>
      </c>
      <c r="D3122" s="1">
        <v>2019</v>
      </c>
      <c r="E3122" s="1" t="s">
        <v>1</v>
      </c>
      <c r="F3122" s="1">
        <v>209.3</v>
      </c>
    </row>
    <row r="3123" spans="1:6" x14ac:dyDescent="0.3">
      <c r="A3123" s="1" t="s">
        <v>37</v>
      </c>
      <c r="B3123" s="1" t="s">
        <v>34</v>
      </c>
      <c r="C3123" s="1" t="s">
        <v>45</v>
      </c>
      <c r="D3123" s="1">
        <v>2019</v>
      </c>
      <c r="E3123" s="1" t="s">
        <v>1</v>
      </c>
      <c r="F3123" s="1">
        <v>63.8</v>
      </c>
    </row>
    <row r="3124" spans="1:6" x14ac:dyDescent="0.3">
      <c r="A3124" s="1" t="s">
        <v>37</v>
      </c>
      <c r="B3124" s="1" t="s">
        <v>34</v>
      </c>
      <c r="C3124" s="1" t="s">
        <v>46</v>
      </c>
      <c r="D3124" s="1">
        <v>2019</v>
      </c>
      <c r="E3124" s="1" t="s">
        <v>1</v>
      </c>
      <c r="F3124" s="1">
        <v>244.8</v>
      </c>
    </row>
    <row r="3125" spans="1:6" x14ac:dyDescent="0.3">
      <c r="A3125" s="1" t="s">
        <v>37</v>
      </c>
      <c r="B3125" s="1" t="s">
        <v>34</v>
      </c>
      <c r="C3125" s="1" t="s">
        <v>47</v>
      </c>
      <c r="D3125" s="1">
        <v>2019</v>
      </c>
      <c r="E3125" s="1" t="s">
        <v>1</v>
      </c>
      <c r="F3125" s="1">
        <v>168.6</v>
      </c>
    </row>
    <row r="3126" spans="1:6" x14ac:dyDescent="0.3">
      <c r="A3126" s="1" t="s">
        <v>37</v>
      </c>
      <c r="B3126" s="1" t="s">
        <v>34</v>
      </c>
      <c r="C3126" s="1" t="s">
        <v>48</v>
      </c>
      <c r="D3126" s="1">
        <v>2019</v>
      </c>
      <c r="E3126" s="1" t="s">
        <v>1</v>
      </c>
      <c r="F3126" s="1">
        <v>907.3</v>
      </c>
    </row>
    <row r="3127" spans="1:6" x14ac:dyDescent="0.3">
      <c r="A3127" s="1" t="s">
        <v>37</v>
      </c>
      <c r="B3127" s="1" t="s">
        <v>34</v>
      </c>
      <c r="C3127" s="1" t="s">
        <v>49</v>
      </c>
      <c r="D3127" s="1">
        <v>2019</v>
      </c>
      <c r="E3127" s="1" t="s">
        <v>1</v>
      </c>
      <c r="F3127" s="1">
        <v>490.8</v>
      </c>
    </row>
    <row r="3128" spans="1:6" x14ac:dyDescent="0.3">
      <c r="A3128" s="1" t="s">
        <v>37</v>
      </c>
      <c r="B3128" s="1" t="s">
        <v>34</v>
      </c>
      <c r="C3128" s="1" t="s">
        <v>50</v>
      </c>
      <c r="D3128" s="1">
        <v>2019</v>
      </c>
      <c r="E3128" s="1" t="s">
        <v>1</v>
      </c>
      <c r="F3128" s="1">
        <v>82.6</v>
      </c>
    </row>
    <row r="3129" spans="1:6" x14ac:dyDescent="0.3">
      <c r="A3129" s="1" t="s">
        <v>37</v>
      </c>
      <c r="B3129" s="1" t="s">
        <v>34</v>
      </c>
      <c r="C3129" s="1" t="s">
        <v>51</v>
      </c>
      <c r="D3129" s="1">
        <v>2019</v>
      </c>
      <c r="E3129" s="1" t="s">
        <v>1</v>
      </c>
      <c r="F3129" s="1">
        <v>280.2</v>
      </c>
    </row>
    <row r="3130" spans="1:6" x14ac:dyDescent="0.3">
      <c r="A3130" s="1" t="s">
        <v>37</v>
      </c>
      <c r="B3130" s="1" t="s">
        <v>34</v>
      </c>
      <c r="C3130" s="1" t="s">
        <v>52</v>
      </c>
      <c r="D3130" s="1">
        <v>2019</v>
      </c>
      <c r="E3130" s="1" t="s">
        <v>1</v>
      </c>
      <c r="F3130" s="1">
        <v>901.4</v>
      </c>
    </row>
    <row r="3131" spans="1:6" x14ac:dyDescent="0.3">
      <c r="A3131" s="1" t="s">
        <v>37</v>
      </c>
      <c r="B3131" s="1" t="s">
        <v>34</v>
      </c>
      <c r="C3131" s="1" t="s">
        <v>53</v>
      </c>
      <c r="D3131" s="1">
        <v>2019</v>
      </c>
      <c r="E3131" s="1" t="s">
        <v>1</v>
      </c>
      <c r="F3131" s="1">
        <v>125.7</v>
      </c>
    </row>
    <row r="3132" spans="1:6" x14ac:dyDescent="0.3">
      <c r="A3132" s="1" t="s">
        <v>37</v>
      </c>
      <c r="B3132" s="1" t="s">
        <v>34</v>
      </c>
      <c r="C3132" s="1" t="s">
        <v>54</v>
      </c>
      <c r="D3132" s="1">
        <v>2019</v>
      </c>
      <c r="E3132" s="1" t="s">
        <v>1</v>
      </c>
      <c r="F3132" s="1">
        <v>81.400000000000006</v>
      </c>
    </row>
    <row r="3133" spans="1:6" x14ac:dyDescent="0.3">
      <c r="A3133" s="1" t="s">
        <v>37</v>
      </c>
      <c r="B3133" s="1" t="s">
        <v>34</v>
      </c>
      <c r="C3133" s="1" t="s">
        <v>55</v>
      </c>
      <c r="D3133" s="1">
        <v>2019</v>
      </c>
      <c r="E3133" s="1" t="s">
        <v>1</v>
      </c>
      <c r="F3133" s="1">
        <v>290.3</v>
      </c>
    </row>
    <row r="3134" spans="1:6" x14ac:dyDescent="0.3">
      <c r="A3134" s="1" t="s">
        <v>37</v>
      </c>
      <c r="B3134" s="1" t="s">
        <v>34</v>
      </c>
      <c r="C3134" s="1" t="s">
        <v>56</v>
      </c>
      <c r="D3134" s="1">
        <v>2019</v>
      </c>
      <c r="E3134" s="1" t="s">
        <v>1</v>
      </c>
      <c r="F3134" s="1">
        <v>33.799999999999997</v>
      </c>
    </row>
    <row r="3135" spans="1:6" x14ac:dyDescent="0.3">
      <c r="A3135" s="1" t="s">
        <v>37</v>
      </c>
      <c r="B3135" s="1" t="s">
        <v>34</v>
      </c>
      <c r="C3135" s="1" t="s">
        <v>57</v>
      </c>
      <c r="D3135" s="1">
        <v>2019</v>
      </c>
      <c r="E3135" s="1" t="s">
        <v>1</v>
      </c>
      <c r="F3135" s="1">
        <v>5.4</v>
      </c>
    </row>
    <row r="3136" spans="1:6" x14ac:dyDescent="0.3">
      <c r="A3136" s="1" t="s">
        <v>37</v>
      </c>
      <c r="B3136" s="1" t="s">
        <v>34</v>
      </c>
      <c r="C3136" s="1" t="s">
        <v>58</v>
      </c>
      <c r="D3136" s="1">
        <v>2019</v>
      </c>
      <c r="E3136" s="1" t="s">
        <v>1</v>
      </c>
      <c r="F3136" s="1">
        <v>6.8</v>
      </c>
    </row>
    <row r="3137" spans="1:6" x14ac:dyDescent="0.3">
      <c r="A3137" s="1" t="s">
        <v>38</v>
      </c>
      <c r="B3137" s="1" t="s">
        <v>5</v>
      </c>
      <c r="C3137" s="1" t="s">
        <v>40</v>
      </c>
      <c r="D3137" s="1">
        <v>2019</v>
      </c>
      <c r="E3137" s="1" t="s">
        <v>1</v>
      </c>
      <c r="F3137" s="1">
        <v>1173.0999999999999</v>
      </c>
    </row>
    <row r="3138" spans="1:6" x14ac:dyDescent="0.3">
      <c r="A3138" s="1" t="s">
        <v>38</v>
      </c>
      <c r="B3138" s="1" t="s">
        <v>5</v>
      </c>
      <c r="C3138" s="1" t="s">
        <v>41</v>
      </c>
      <c r="D3138" s="1">
        <v>2019</v>
      </c>
      <c r="E3138" s="1" t="s">
        <v>1</v>
      </c>
      <c r="F3138" s="1">
        <v>252.7</v>
      </c>
    </row>
    <row r="3139" spans="1:6" x14ac:dyDescent="0.3">
      <c r="A3139" s="1" t="s">
        <v>38</v>
      </c>
      <c r="B3139" s="1" t="s">
        <v>5</v>
      </c>
      <c r="C3139" s="1" t="s">
        <v>42</v>
      </c>
      <c r="D3139" s="1">
        <v>2019</v>
      </c>
      <c r="E3139" s="1" t="s">
        <v>1</v>
      </c>
      <c r="F3139" s="1">
        <v>198.2</v>
      </c>
    </row>
    <row r="3140" spans="1:6" x14ac:dyDescent="0.3">
      <c r="A3140" s="1" t="s">
        <v>38</v>
      </c>
      <c r="B3140" s="1" t="s">
        <v>5</v>
      </c>
      <c r="C3140" s="1" t="s">
        <v>43</v>
      </c>
      <c r="D3140" s="1">
        <v>2019</v>
      </c>
      <c r="E3140" s="1" t="s">
        <v>1</v>
      </c>
      <c r="F3140" s="1">
        <v>200.1</v>
      </c>
    </row>
    <row r="3141" spans="1:6" x14ac:dyDescent="0.3">
      <c r="A3141" s="1" t="s">
        <v>38</v>
      </c>
      <c r="B3141" s="1" t="s">
        <v>5</v>
      </c>
      <c r="C3141" s="1" t="s">
        <v>44</v>
      </c>
      <c r="D3141" s="1">
        <v>2019</v>
      </c>
      <c r="E3141" s="1" t="s">
        <v>1</v>
      </c>
      <c r="F3141" s="1">
        <v>346.7</v>
      </c>
    </row>
    <row r="3142" spans="1:6" x14ac:dyDescent="0.3">
      <c r="A3142" s="1" t="s">
        <v>38</v>
      </c>
      <c r="B3142" s="1" t="s">
        <v>5</v>
      </c>
      <c r="C3142" s="1" t="s">
        <v>45</v>
      </c>
      <c r="D3142" s="1">
        <v>2019</v>
      </c>
      <c r="E3142" s="1" t="s">
        <v>1</v>
      </c>
      <c r="F3142" s="1">
        <v>113.8</v>
      </c>
    </row>
    <row r="3143" spans="1:6" x14ac:dyDescent="0.3">
      <c r="A3143" s="1" t="s">
        <v>38</v>
      </c>
      <c r="B3143" s="1" t="s">
        <v>5</v>
      </c>
      <c r="C3143" s="1" t="s">
        <v>46</v>
      </c>
      <c r="D3143" s="1">
        <v>2019</v>
      </c>
      <c r="E3143" s="1" t="s">
        <v>1</v>
      </c>
      <c r="F3143" s="1">
        <v>420.9</v>
      </c>
    </row>
    <row r="3144" spans="1:6" x14ac:dyDescent="0.3">
      <c r="A3144" s="1" t="s">
        <v>38</v>
      </c>
      <c r="B3144" s="1" t="s">
        <v>5</v>
      </c>
      <c r="C3144" s="1" t="s">
        <v>47</v>
      </c>
      <c r="D3144" s="1">
        <v>2019</v>
      </c>
      <c r="E3144" s="1" t="s">
        <v>1</v>
      </c>
      <c r="F3144" s="1">
        <v>288.8</v>
      </c>
    </row>
    <row r="3145" spans="1:6" x14ac:dyDescent="0.3">
      <c r="A3145" s="1" t="s">
        <v>38</v>
      </c>
      <c r="B3145" s="1" t="s">
        <v>5</v>
      </c>
      <c r="C3145" s="1" t="s">
        <v>48</v>
      </c>
      <c r="D3145" s="1">
        <v>2019</v>
      </c>
      <c r="E3145" s="1" t="s">
        <v>1</v>
      </c>
      <c r="F3145" s="1">
        <v>1616.4</v>
      </c>
    </row>
    <row r="3146" spans="1:6" x14ac:dyDescent="0.3">
      <c r="A3146" s="1" t="s">
        <v>38</v>
      </c>
      <c r="B3146" s="1" t="s">
        <v>5</v>
      </c>
      <c r="C3146" s="1" t="s">
        <v>49</v>
      </c>
      <c r="D3146" s="1">
        <v>2019</v>
      </c>
      <c r="E3146" s="1" t="s">
        <v>1</v>
      </c>
      <c r="F3146" s="1">
        <v>846</v>
      </c>
    </row>
    <row r="3147" spans="1:6" x14ac:dyDescent="0.3">
      <c r="A3147" s="1" t="s">
        <v>38</v>
      </c>
      <c r="B3147" s="1" t="s">
        <v>5</v>
      </c>
      <c r="C3147" s="1" t="s">
        <v>50</v>
      </c>
      <c r="D3147" s="1">
        <v>2019</v>
      </c>
      <c r="E3147" s="1" t="s">
        <v>1</v>
      </c>
      <c r="F3147" s="1">
        <v>126.8</v>
      </c>
    </row>
    <row r="3148" spans="1:6" x14ac:dyDescent="0.3">
      <c r="A3148" s="1" t="s">
        <v>38</v>
      </c>
      <c r="B3148" s="1" t="s">
        <v>5</v>
      </c>
      <c r="C3148" s="1" t="s">
        <v>51</v>
      </c>
      <c r="D3148" s="1">
        <v>2019</v>
      </c>
      <c r="E3148" s="1" t="s">
        <v>1</v>
      </c>
      <c r="F3148" s="1">
        <v>478.6</v>
      </c>
    </row>
    <row r="3149" spans="1:6" x14ac:dyDescent="0.3">
      <c r="A3149" s="1" t="s">
        <v>38</v>
      </c>
      <c r="B3149" s="1" t="s">
        <v>5</v>
      </c>
      <c r="C3149" s="1" t="s">
        <v>52</v>
      </c>
      <c r="D3149" s="1">
        <v>2019</v>
      </c>
      <c r="E3149" s="1" t="s">
        <v>1</v>
      </c>
      <c r="F3149" s="1">
        <v>1623</v>
      </c>
    </row>
    <row r="3150" spans="1:6" x14ac:dyDescent="0.3">
      <c r="A3150" s="1" t="s">
        <v>38</v>
      </c>
      <c r="B3150" s="1" t="s">
        <v>5</v>
      </c>
      <c r="C3150" s="1" t="s">
        <v>53</v>
      </c>
      <c r="D3150" s="1">
        <v>2019</v>
      </c>
      <c r="E3150" s="1" t="s">
        <v>1</v>
      </c>
      <c r="F3150" s="1">
        <v>218.5</v>
      </c>
    </row>
    <row r="3151" spans="1:6" x14ac:dyDescent="0.3">
      <c r="A3151" s="1" t="s">
        <v>38</v>
      </c>
      <c r="B3151" s="1" t="s">
        <v>5</v>
      </c>
      <c r="C3151" s="1" t="s">
        <v>54</v>
      </c>
      <c r="D3151" s="1">
        <v>2019</v>
      </c>
      <c r="E3151" s="1" t="s">
        <v>1</v>
      </c>
      <c r="F3151" s="1">
        <v>146.69999999999999</v>
      </c>
    </row>
    <row r="3152" spans="1:6" x14ac:dyDescent="0.3">
      <c r="A3152" s="1" t="s">
        <v>38</v>
      </c>
      <c r="B3152" s="1" t="s">
        <v>5</v>
      </c>
      <c r="C3152" s="1" t="s">
        <v>55</v>
      </c>
      <c r="D3152" s="1">
        <v>2019</v>
      </c>
      <c r="E3152" s="1" t="s">
        <v>1</v>
      </c>
      <c r="F3152" s="1">
        <v>534.79999999999995</v>
      </c>
    </row>
    <row r="3153" spans="1:6" x14ac:dyDescent="0.3">
      <c r="A3153" s="1" t="s">
        <v>38</v>
      </c>
      <c r="B3153" s="1" t="s">
        <v>5</v>
      </c>
      <c r="C3153" s="1" t="s">
        <v>56</v>
      </c>
      <c r="D3153" s="1">
        <v>2019</v>
      </c>
      <c r="E3153" s="1" t="s">
        <v>1</v>
      </c>
      <c r="F3153" s="1">
        <v>57.7</v>
      </c>
    </row>
    <row r="3154" spans="1:6" x14ac:dyDescent="0.3">
      <c r="A3154" s="1" t="s">
        <v>38</v>
      </c>
      <c r="B3154" s="1" t="s">
        <v>5</v>
      </c>
      <c r="C3154" s="1" t="s">
        <v>57</v>
      </c>
      <c r="D3154" s="1">
        <v>2019</v>
      </c>
      <c r="E3154" s="1" t="s">
        <v>1</v>
      </c>
      <c r="F3154" s="1">
        <v>8.4</v>
      </c>
    </row>
    <row r="3155" spans="1:6" x14ac:dyDescent="0.3">
      <c r="A3155" s="1" t="s">
        <v>38</v>
      </c>
      <c r="B3155" s="1" t="s">
        <v>5</v>
      </c>
      <c r="C3155" s="1" t="s">
        <v>58</v>
      </c>
      <c r="D3155" s="1">
        <v>2019</v>
      </c>
      <c r="E3155" s="1" t="s">
        <v>1</v>
      </c>
      <c r="F3155" s="1">
        <v>11.3</v>
      </c>
    </row>
    <row r="3156" spans="1:6" x14ac:dyDescent="0.3">
      <c r="A3156" s="1" t="s">
        <v>38</v>
      </c>
      <c r="B3156" s="1" t="s">
        <v>33</v>
      </c>
      <c r="C3156" s="1" t="s">
        <v>40</v>
      </c>
      <c r="D3156" s="1">
        <v>2019</v>
      </c>
      <c r="E3156" s="1" t="s">
        <v>1</v>
      </c>
      <c r="F3156" s="1">
        <v>579</v>
      </c>
    </row>
    <row r="3157" spans="1:6" x14ac:dyDescent="0.3">
      <c r="A3157" s="1" t="s">
        <v>38</v>
      </c>
      <c r="B3157" s="1" t="s">
        <v>33</v>
      </c>
      <c r="C3157" s="1" t="s">
        <v>41</v>
      </c>
      <c r="D3157" s="1">
        <v>2019</v>
      </c>
      <c r="E3157" s="1" t="s">
        <v>1</v>
      </c>
      <c r="F3157" s="1">
        <v>122.2</v>
      </c>
    </row>
    <row r="3158" spans="1:6" x14ac:dyDescent="0.3">
      <c r="A3158" s="1" t="s">
        <v>38</v>
      </c>
      <c r="B3158" s="1" t="s">
        <v>33</v>
      </c>
      <c r="C3158" s="1" t="s">
        <v>42</v>
      </c>
      <c r="D3158" s="1">
        <v>2019</v>
      </c>
      <c r="E3158" s="1" t="s">
        <v>1</v>
      </c>
      <c r="F3158" s="1">
        <v>96.3</v>
      </c>
    </row>
    <row r="3159" spans="1:6" x14ac:dyDescent="0.3">
      <c r="A3159" s="1" t="s">
        <v>38</v>
      </c>
      <c r="B3159" s="1" t="s">
        <v>33</v>
      </c>
      <c r="C3159" s="1" t="s">
        <v>43</v>
      </c>
      <c r="D3159" s="1">
        <v>2019</v>
      </c>
      <c r="E3159" s="1" t="s">
        <v>1</v>
      </c>
      <c r="F3159" s="1">
        <v>93.5</v>
      </c>
    </row>
    <row r="3160" spans="1:6" x14ac:dyDescent="0.3">
      <c r="A3160" s="1" t="s">
        <v>38</v>
      </c>
      <c r="B3160" s="1" t="s">
        <v>33</v>
      </c>
      <c r="C3160" s="1" t="s">
        <v>44</v>
      </c>
      <c r="D3160" s="1">
        <v>2019</v>
      </c>
      <c r="E3160" s="1" t="s">
        <v>1</v>
      </c>
      <c r="F3160" s="1">
        <v>170.1</v>
      </c>
    </row>
    <row r="3161" spans="1:6" x14ac:dyDescent="0.3">
      <c r="A3161" s="1" t="s">
        <v>38</v>
      </c>
      <c r="B3161" s="1" t="s">
        <v>33</v>
      </c>
      <c r="C3161" s="1" t="s">
        <v>45</v>
      </c>
      <c r="D3161" s="1">
        <v>2019</v>
      </c>
      <c r="E3161" s="1" t="s">
        <v>1</v>
      </c>
      <c r="F3161" s="1">
        <v>54.8</v>
      </c>
    </row>
    <row r="3162" spans="1:6" x14ac:dyDescent="0.3">
      <c r="A3162" s="1" t="s">
        <v>38</v>
      </c>
      <c r="B3162" s="1" t="s">
        <v>33</v>
      </c>
      <c r="C3162" s="1" t="s">
        <v>46</v>
      </c>
      <c r="D3162" s="1">
        <v>2019</v>
      </c>
      <c r="E3162" s="1" t="s">
        <v>1</v>
      </c>
      <c r="F3162" s="1">
        <v>201.3</v>
      </c>
    </row>
    <row r="3163" spans="1:6" x14ac:dyDescent="0.3">
      <c r="A3163" s="1" t="s">
        <v>38</v>
      </c>
      <c r="B3163" s="1" t="s">
        <v>33</v>
      </c>
      <c r="C3163" s="1" t="s">
        <v>47</v>
      </c>
      <c r="D3163" s="1">
        <v>2019</v>
      </c>
      <c r="E3163" s="1" t="s">
        <v>1</v>
      </c>
      <c r="F3163" s="1">
        <v>142.4</v>
      </c>
    </row>
    <row r="3164" spans="1:6" x14ac:dyDescent="0.3">
      <c r="A3164" s="1" t="s">
        <v>38</v>
      </c>
      <c r="B3164" s="1" t="s">
        <v>33</v>
      </c>
      <c r="C3164" s="1" t="s">
        <v>48</v>
      </c>
      <c r="D3164" s="1">
        <v>2019</v>
      </c>
      <c r="E3164" s="1" t="s">
        <v>1</v>
      </c>
      <c r="F3164" s="1">
        <v>768.4</v>
      </c>
    </row>
    <row r="3165" spans="1:6" x14ac:dyDescent="0.3">
      <c r="A3165" s="1" t="s">
        <v>38</v>
      </c>
      <c r="B3165" s="1" t="s">
        <v>33</v>
      </c>
      <c r="C3165" s="1" t="s">
        <v>49</v>
      </c>
      <c r="D3165" s="1">
        <v>2019</v>
      </c>
      <c r="E3165" s="1" t="s">
        <v>1</v>
      </c>
      <c r="F3165" s="1">
        <v>412.8</v>
      </c>
    </row>
    <row r="3166" spans="1:6" x14ac:dyDescent="0.3">
      <c r="A3166" s="1" t="s">
        <v>38</v>
      </c>
      <c r="B3166" s="1" t="s">
        <v>33</v>
      </c>
      <c r="C3166" s="1" t="s">
        <v>50</v>
      </c>
      <c r="D3166" s="1">
        <v>2019</v>
      </c>
      <c r="E3166" s="1" t="s">
        <v>1</v>
      </c>
      <c r="F3166" s="1">
        <v>57.2</v>
      </c>
    </row>
    <row r="3167" spans="1:6" x14ac:dyDescent="0.3">
      <c r="A3167" s="1" t="s">
        <v>38</v>
      </c>
      <c r="B3167" s="1" t="s">
        <v>33</v>
      </c>
      <c r="C3167" s="1" t="s">
        <v>51</v>
      </c>
      <c r="D3167" s="1">
        <v>2019</v>
      </c>
      <c r="E3167" s="1" t="s">
        <v>1</v>
      </c>
      <c r="F3167" s="1">
        <v>222</v>
      </c>
    </row>
    <row r="3168" spans="1:6" x14ac:dyDescent="0.3">
      <c r="A3168" s="1" t="s">
        <v>38</v>
      </c>
      <c r="B3168" s="1" t="s">
        <v>33</v>
      </c>
      <c r="C3168" s="1" t="s">
        <v>52</v>
      </c>
      <c r="D3168" s="1">
        <v>2019</v>
      </c>
      <c r="E3168" s="1" t="s">
        <v>1</v>
      </c>
      <c r="F3168" s="1">
        <v>793.2</v>
      </c>
    </row>
    <row r="3169" spans="1:6" x14ac:dyDescent="0.3">
      <c r="A3169" s="1" t="s">
        <v>38</v>
      </c>
      <c r="B3169" s="1" t="s">
        <v>33</v>
      </c>
      <c r="C3169" s="1" t="s">
        <v>53</v>
      </c>
      <c r="D3169" s="1">
        <v>2019</v>
      </c>
      <c r="E3169" s="1" t="s">
        <v>1</v>
      </c>
      <c r="F3169" s="1">
        <v>105.7</v>
      </c>
    </row>
    <row r="3170" spans="1:6" x14ac:dyDescent="0.3">
      <c r="A3170" s="1" t="s">
        <v>38</v>
      </c>
      <c r="B3170" s="1" t="s">
        <v>33</v>
      </c>
      <c r="C3170" s="1" t="s">
        <v>54</v>
      </c>
      <c r="D3170" s="1">
        <v>2019</v>
      </c>
      <c r="E3170" s="1" t="s">
        <v>1</v>
      </c>
      <c r="F3170" s="1">
        <v>70</v>
      </c>
    </row>
    <row r="3171" spans="1:6" x14ac:dyDescent="0.3">
      <c r="A3171" s="1" t="s">
        <v>38</v>
      </c>
      <c r="B3171" s="1" t="s">
        <v>33</v>
      </c>
      <c r="C3171" s="1" t="s">
        <v>55</v>
      </c>
      <c r="D3171" s="1">
        <v>2019</v>
      </c>
      <c r="E3171" s="1" t="s">
        <v>1</v>
      </c>
      <c r="F3171" s="1">
        <v>262.5</v>
      </c>
    </row>
    <row r="3172" spans="1:6" x14ac:dyDescent="0.3">
      <c r="A3172" s="1" t="s">
        <v>38</v>
      </c>
      <c r="B3172" s="1" t="s">
        <v>33</v>
      </c>
      <c r="C3172" s="1" t="s">
        <v>56</v>
      </c>
      <c r="D3172" s="1">
        <v>2019</v>
      </c>
      <c r="E3172" s="1" t="s">
        <v>1</v>
      </c>
      <c r="F3172" s="1">
        <v>26</v>
      </c>
    </row>
    <row r="3173" spans="1:6" x14ac:dyDescent="0.3">
      <c r="A3173" s="1" t="s">
        <v>38</v>
      </c>
      <c r="B3173" s="1" t="s">
        <v>33</v>
      </c>
      <c r="C3173" s="1" t="s">
        <v>57</v>
      </c>
      <c r="D3173" s="1">
        <v>2019</v>
      </c>
      <c r="E3173" s="1" t="s">
        <v>1</v>
      </c>
      <c r="F3173" s="1">
        <v>3.5</v>
      </c>
    </row>
    <row r="3174" spans="1:6" x14ac:dyDescent="0.3">
      <c r="A3174" s="1" t="s">
        <v>38</v>
      </c>
      <c r="B3174" s="1" t="s">
        <v>33</v>
      </c>
      <c r="C3174" s="1" t="s">
        <v>58</v>
      </c>
      <c r="D3174" s="1">
        <v>2019</v>
      </c>
      <c r="E3174" s="1" t="s">
        <v>1</v>
      </c>
      <c r="F3174" s="1">
        <v>5.4</v>
      </c>
    </row>
    <row r="3175" spans="1:6" x14ac:dyDescent="0.3">
      <c r="A3175" s="1" t="s">
        <v>38</v>
      </c>
      <c r="B3175" s="1" t="s">
        <v>34</v>
      </c>
      <c r="C3175" s="1" t="s">
        <v>40</v>
      </c>
      <c r="D3175" s="1">
        <v>2019</v>
      </c>
      <c r="E3175" s="1" t="s">
        <v>1</v>
      </c>
      <c r="F3175" s="1">
        <v>594.1</v>
      </c>
    </row>
    <row r="3176" spans="1:6" x14ac:dyDescent="0.3">
      <c r="A3176" s="1" t="s">
        <v>38</v>
      </c>
      <c r="B3176" s="1" t="s">
        <v>34</v>
      </c>
      <c r="C3176" s="1" t="s">
        <v>41</v>
      </c>
      <c r="D3176" s="1">
        <v>2019</v>
      </c>
      <c r="E3176" s="1" t="s">
        <v>1</v>
      </c>
      <c r="F3176" s="1">
        <v>130.5</v>
      </c>
    </row>
    <row r="3177" spans="1:6" x14ac:dyDescent="0.3">
      <c r="A3177" s="1" t="s">
        <v>38</v>
      </c>
      <c r="B3177" s="1" t="s">
        <v>34</v>
      </c>
      <c r="C3177" s="1" t="s">
        <v>42</v>
      </c>
      <c r="D3177" s="1">
        <v>2019</v>
      </c>
      <c r="E3177" s="1" t="s">
        <v>1</v>
      </c>
      <c r="F3177" s="1">
        <v>101.9</v>
      </c>
    </row>
    <row r="3178" spans="1:6" x14ac:dyDescent="0.3">
      <c r="A3178" s="1" t="s">
        <v>38</v>
      </c>
      <c r="B3178" s="1" t="s">
        <v>34</v>
      </c>
      <c r="C3178" s="1" t="s">
        <v>43</v>
      </c>
      <c r="D3178" s="1">
        <v>2019</v>
      </c>
      <c r="E3178" s="1" t="s">
        <v>1</v>
      </c>
      <c r="F3178" s="1">
        <v>106.6</v>
      </c>
    </row>
    <row r="3179" spans="1:6" x14ac:dyDescent="0.3">
      <c r="A3179" s="1" t="s">
        <v>38</v>
      </c>
      <c r="B3179" s="1" t="s">
        <v>34</v>
      </c>
      <c r="C3179" s="1" t="s">
        <v>44</v>
      </c>
      <c r="D3179" s="1">
        <v>2019</v>
      </c>
      <c r="E3179" s="1" t="s">
        <v>1</v>
      </c>
      <c r="F3179" s="1">
        <v>176.6</v>
      </c>
    </row>
    <row r="3180" spans="1:6" x14ac:dyDescent="0.3">
      <c r="A3180" s="1" t="s">
        <v>38</v>
      </c>
      <c r="B3180" s="1" t="s">
        <v>34</v>
      </c>
      <c r="C3180" s="1" t="s">
        <v>45</v>
      </c>
      <c r="D3180" s="1">
        <v>2019</v>
      </c>
      <c r="E3180" s="1" t="s">
        <v>1</v>
      </c>
      <c r="F3180" s="1">
        <v>59</v>
      </c>
    </row>
    <row r="3181" spans="1:6" x14ac:dyDescent="0.3">
      <c r="A3181" s="1" t="s">
        <v>38</v>
      </c>
      <c r="B3181" s="1" t="s">
        <v>34</v>
      </c>
      <c r="C3181" s="1" t="s">
        <v>46</v>
      </c>
      <c r="D3181" s="1">
        <v>2019</v>
      </c>
      <c r="E3181" s="1" t="s">
        <v>1</v>
      </c>
      <c r="F3181" s="1">
        <v>219.5</v>
      </c>
    </row>
    <row r="3182" spans="1:6" x14ac:dyDescent="0.3">
      <c r="A3182" s="1" t="s">
        <v>38</v>
      </c>
      <c r="B3182" s="1" t="s">
        <v>34</v>
      </c>
      <c r="C3182" s="1" t="s">
        <v>47</v>
      </c>
      <c r="D3182" s="1">
        <v>2019</v>
      </c>
      <c r="E3182" s="1" t="s">
        <v>1</v>
      </c>
      <c r="F3182" s="1">
        <v>146.4</v>
      </c>
    </row>
    <row r="3183" spans="1:6" x14ac:dyDescent="0.3">
      <c r="A3183" s="1" t="s">
        <v>38</v>
      </c>
      <c r="B3183" s="1" t="s">
        <v>34</v>
      </c>
      <c r="C3183" s="1" t="s">
        <v>48</v>
      </c>
      <c r="D3183" s="1">
        <v>2019</v>
      </c>
      <c r="E3183" s="1" t="s">
        <v>1</v>
      </c>
      <c r="F3183" s="1">
        <v>848</v>
      </c>
    </row>
    <row r="3184" spans="1:6" x14ac:dyDescent="0.3">
      <c r="A3184" s="1" t="s">
        <v>38</v>
      </c>
      <c r="B3184" s="1" t="s">
        <v>34</v>
      </c>
      <c r="C3184" s="1" t="s">
        <v>49</v>
      </c>
      <c r="D3184" s="1">
        <v>2019</v>
      </c>
      <c r="E3184" s="1" t="s">
        <v>1</v>
      </c>
      <c r="F3184" s="1">
        <v>433.2</v>
      </c>
    </row>
    <row r="3185" spans="1:6" x14ac:dyDescent="0.3">
      <c r="A3185" s="1" t="s">
        <v>38</v>
      </c>
      <c r="B3185" s="1" t="s">
        <v>34</v>
      </c>
      <c r="C3185" s="1" t="s">
        <v>50</v>
      </c>
      <c r="D3185" s="1">
        <v>2019</v>
      </c>
      <c r="E3185" s="1" t="s">
        <v>1</v>
      </c>
      <c r="F3185" s="1">
        <v>69.599999999999994</v>
      </c>
    </row>
    <row r="3186" spans="1:6" x14ac:dyDescent="0.3">
      <c r="A3186" s="1" t="s">
        <v>38</v>
      </c>
      <c r="B3186" s="1" t="s">
        <v>34</v>
      </c>
      <c r="C3186" s="1" t="s">
        <v>51</v>
      </c>
      <c r="D3186" s="1">
        <v>2019</v>
      </c>
      <c r="E3186" s="1" t="s">
        <v>1</v>
      </c>
      <c r="F3186" s="1">
        <v>256.60000000000002</v>
      </c>
    </row>
    <row r="3187" spans="1:6" x14ac:dyDescent="0.3">
      <c r="A3187" s="1" t="s">
        <v>38</v>
      </c>
      <c r="B3187" s="1" t="s">
        <v>34</v>
      </c>
      <c r="C3187" s="1" t="s">
        <v>52</v>
      </c>
      <c r="D3187" s="1">
        <v>2019</v>
      </c>
      <c r="E3187" s="1" t="s">
        <v>1</v>
      </c>
      <c r="F3187" s="1">
        <v>829.8</v>
      </c>
    </row>
    <row r="3188" spans="1:6" x14ac:dyDescent="0.3">
      <c r="A3188" s="1" t="s">
        <v>38</v>
      </c>
      <c r="B3188" s="1" t="s">
        <v>34</v>
      </c>
      <c r="C3188" s="1" t="s">
        <v>53</v>
      </c>
      <c r="D3188" s="1">
        <v>2019</v>
      </c>
      <c r="E3188" s="1" t="s">
        <v>1</v>
      </c>
      <c r="F3188" s="1">
        <v>112.8</v>
      </c>
    </row>
    <row r="3189" spans="1:6" x14ac:dyDescent="0.3">
      <c r="A3189" s="1" t="s">
        <v>38</v>
      </c>
      <c r="B3189" s="1" t="s">
        <v>34</v>
      </c>
      <c r="C3189" s="1" t="s">
        <v>54</v>
      </c>
      <c r="D3189" s="1">
        <v>2019</v>
      </c>
      <c r="E3189" s="1" t="s">
        <v>1</v>
      </c>
      <c r="F3189" s="1">
        <v>76.8</v>
      </c>
    </row>
    <row r="3190" spans="1:6" x14ac:dyDescent="0.3">
      <c r="A3190" s="1" t="s">
        <v>38</v>
      </c>
      <c r="B3190" s="1" t="s">
        <v>34</v>
      </c>
      <c r="C3190" s="1" t="s">
        <v>55</v>
      </c>
      <c r="D3190" s="1">
        <v>2019</v>
      </c>
      <c r="E3190" s="1" t="s">
        <v>1</v>
      </c>
      <c r="F3190" s="1">
        <v>272.3</v>
      </c>
    </row>
    <row r="3191" spans="1:6" x14ac:dyDescent="0.3">
      <c r="A3191" s="1" t="s">
        <v>38</v>
      </c>
      <c r="B3191" s="1" t="s">
        <v>34</v>
      </c>
      <c r="C3191" s="1" t="s">
        <v>56</v>
      </c>
      <c r="D3191" s="1">
        <v>2019</v>
      </c>
      <c r="E3191" s="1" t="s">
        <v>1</v>
      </c>
      <c r="F3191" s="1">
        <v>31.6</v>
      </c>
    </row>
    <row r="3192" spans="1:6" x14ac:dyDescent="0.3">
      <c r="A3192" s="1" t="s">
        <v>38</v>
      </c>
      <c r="B3192" s="1" t="s">
        <v>34</v>
      </c>
      <c r="C3192" s="1" t="s">
        <v>57</v>
      </c>
      <c r="D3192" s="1">
        <v>2019</v>
      </c>
      <c r="E3192" s="1" t="s">
        <v>1</v>
      </c>
      <c r="F3192" s="1">
        <v>4.9000000000000004</v>
      </c>
    </row>
    <row r="3193" spans="1:6" x14ac:dyDescent="0.3">
      <c r="A3193" s="1" t="s">
        <v>38</v>
      </c>
      <c r="B3193" s="1" t="s">
        <v>34</v>
      </c>
      <c r="C3193" s="1" t="s">
        <v>58</v>
      </c>
      <c r="D3193" s="1">
        <v>2019</v>
      </c>
      <c r="E3193" s="1" t="s">
        <v>1</v>
      </c>
      <c r="F3193" s="1">
        <v>5.9</v>
      </c>
    </row>
    <row r="3194" spans="1:6" x14ac:dyDescent="0.3">
      <c r="A3194" s="1" t="s">
        <v>39</v>
      </c>
      <c r="B3194" s="1" t="s">
        <v>5</v>
      </c>
      <c r="C3194" s="1" t="s">
        <v>40</v>
      </c>
      <c r="D3194" s="1">
        <v>2019</v>
      </c>
      <c r="E3194" s="1" t="s">
        <v>1</v>
      </c>
      <c r="F3194" s="1">
        <v>166</v>
      </c>
    </row>
    <row r="3195" spans="1:6" x14ac:dyDescent="0.3">
      <c r="A3195" s="1" t="s">
        <v>39</v>
      </c>
      <c r="B3195" s="1" t="s">
        <v>5</v>
      </c>
      <c r="C3195" s="1" t="s">
        <v>41</v>
      </c>
      <c r="D3195" s="1">
        <v>2019</v>
      </c>
      <c r="E3195" s="1" t="s">
        <v>1</v>
      </c>
      <c r="F3195" s="1">
        <v>17.100000000000001</v>
      </c>
    </row>
    <row r="3196" spans="1:6" x14ac:dyDescent="0.3">
      <c r="A3196" s="1" t="s">
        <v>39</v>
      </c>
      <c r="B3196" s="1" t="s">
        <v>5</v>
      </c>
      <c r="C3196" s="1" t="s">
        <v>42</v>
      </c>
      <c r="D3196" s="1">
        <v>2019</v>
      </c>
      <c r="E3196" s="1" t="s">
        <v>1</v>
      </c>
      <c r="F3196" s="1">
        <v>19.600000000000001</v>
      </c>
    </row>
    <row r="3197" spans="1:6" x14ac:dyDescent="0.3">
      <c r="A3197" s="1" t="s">
        <v>39</v>
      </c>
      <c r="B3197" s="1" t="s">
        <v>5</v>
      </c>
      <c r="C3197" s="1" t="s">
        <v>43</v>
      </c>
      <c r="D3197" s="1">
        <v>2019</v>
      </c>
      <c r="E3197" s="1" t="s">
        <v>1</v>
      </c>
      <c r="F3197" s="1">
        <v>15</v>
      </c>
    </row>
    <row r="3198" spans="1:6" x14ac:dyDescent="0.3">
      <c r="A3198" s="1" t="s">
        <v>39</v>
      </c>
      <c r="B3198" s="1" t="s">
        <v>5</v>
      </c>
      <c r="C3198" s="1" t="s">
        <v>44</v>
      </c>
      <c r="D3198" s="1">
        <v>2019</v>
      </c>
      <c r="E3198" s="1" t="s">
        <v>1</v>
      </c>
      <c r="F3198" s="1">
        <v>59.2</v>
      </c>
    </row>
    <row r="3199" spans="1:6" x14ac:dyDescent="0.3">
      <c r="A3199" s="1" t="s">
        <v>39</v>
      </c>
      <c r="B3199" s="1" t="s">
        <v>5</v>
      </c>
      <c r="C3199" s="1" t="s">
        <v>45</v>
      </c>
      <c r="D3199" s="1">
        <v>2019</v>
      </c>
      <c r="E3199" s="1" t="s">
        <v>1</v>
      </c>
      <c r="F3199" s="1">
        <v>8.3000000000000007</v>
      </c>
    </row>
    <row r="3200" spans="1:6" x14ac:dyDescent="0.3">
      <c r="A3200" s="1" t="s">
        <v>39</v>
      </c>
      <c r="B3200" s="1" t="s">
        <v>5</v>
      </c>
      <c r="C3200" s="1" t="s">
        <v>46</v>
      </c>
      <c r="D3200" s="1">
        <v>2019</v>
      </c>
      <c r="E3200" s="1" t="s">
        <v>1</v>
      </c>
      <c r="F3200" s="1">
        <v>37.700000000000003</v>
      </c>
    </row>
    <row r="3201" spans="1:6" x14ac:dyDescent="0.3">
      <c r="A3201" s="1" t="s">
        <v>39</v>
      </c>
      <c r="B3201" s="1" t="s">
        <v>5</v>
      </c>
      <c r="C3201" s="1" t="s">
        <v>47</v>
      </c>
      <c r="D3201" s="1">
        <v>2019</v>
      </c>
      <c r="E3201" s="1" t="s">
        <v>1</v>
      </c>
      <c r="F3201" s="1">
        <v>32.5</v>
      </c>
    </row>
    <row r="3202" spans="1:6" x14ac:dyDescent="0.3">
      <c r="A3202" s="1" t="s">
        <v>39</v>
      </c>
      <c r="B3202" s="1" t="s">
        <v>5</v>
      </c>
      <c r="C3202" s="1" t="s">
        <v>48</v>
      </c>
      <c r="D3202" s="1">
        <v>2019</v>
      </c>
      <c r="E3202" s="1" t="s">
        <v>1</v>
      </c>
      <c r="F3202" s="1">
        <v>104.8</v>
      </c>
    </row>
    <row r="3203" spans="1:6" x14ac:dyDescent="0.3">
      <c r="A3203" s="1" t="s">
        <v>39</v>
      </c>
      <c r="B3203" s="1" t="s">
        <v>5</v>
      </c>
      <c r="C3203" s="1" t="s">
        <v>49</v>
      </c>
      <c r="D3203" s="1">
        <v>2019</v>
      </c>
      <c r="E3203" s="1" t="s">
        <v>1</v>
      </c>
      <c r="F3203" s="1">
        <v>98.3</v>
      </c>
    </row>
    <row r="3204" spans="1:6" x14ac:dyDescent="0.3">
      <c r="A3204" s="1" t="s">
        <v>39</v>
      </c>
      <c r="B3204" s="1" t="s">
        <v>5</v>
      </c>
      <c r="C3204" s="1" t="s">
        <v>50</v>
      </c>
      <c r="D3204" s="1">
        <v>2019</v>
      </c>
      <c r="E3204" s="1" t="s">
        <v>1</v>
      </c>
      <c r="F3204" s="1">
        <v>19.399999999999999</v>
      </c>
    </row>
    <row r="3205" spans="1:6" x14ac:dyDescent="0.3">
      <c r="A3205" s="1" t="s">
        <v>39</v>
      </c>
      <c r="B3205" s="1" t="s">
        <v>5</v>
      </c>
      <c r="C3205" s="1" t="s">
        <v>51</v>
      </c>
      <c r="D3205" s="1">
        <v>2019</v>
      </c>
      <c r="E3205" s="1" t="s">
        <v>1</v>
      </c>
      <c r="F3205" s="1">
        <v>39.700000000000003</v>
      </c>
    </row>
    <row r="3206" spans="1:6" x14ac:dyDescent="0.3">
      <c r="A3206" s="1" t="s">
        <v>39</v>
      </c>
      <c r="B3206" s="1" t="s">
        <v>5</v>
      </c>
      <c r="C3206" s="1" t="s">
        <v>52</v>
      </c>
      <c r="D3206" s="1">
        <v>2019</v>
      </c>
      <c r="E3206" s="1" t="s">
        <v>1</v>
      </c>
      <c r="F3206" s="1">
        <v>133.4</v>
      </c>
    </row>
    <row r="3207" spans="1:6" x14ac:dyDescent="0.3">
      <c r="A3207" s="1" t="s">
        <v>39</v>
      </c>
      <c r="B3207" s="1" t="s">
        <v>5</v>
      </c>
      <c r="C3207" s="1" t="s">
        <v>53</v>
      </c>
      <c r="D3207" s="1">
        <v>2019</v>
      </c>
      <c r="E3207" s="1" t="s">
        <v>1</v>
      </c>
      <c r="F3207" s="1">
        <v>20.6</v>
      </c>
    </row>
    <row r="3208" spans="1:6" x14ac:dyDescent="0.3">
      <c r="A3208" s="1" t="s">
        <v>39</v>
      </c>
      <c r="B3208" s="1" t="s">
        <v>5</v>
      </c>
      <c r="C3208" s="1" t="s">
        <v>54</v>
      </c>
      <c r="D3208" s="1">
        <v>2019</v>
      </c>
      <c r="E3208" s="1" t="s">
        <v>1</v>
      </c>
      <c r="F3208" s="1">
        <v>8.3000000000000007</v>
      </c>
    </row>
    <row r="3209" spans="1:6" x14ac:dyDescent="0.3">
      <c r="A3209" s="1" t="s">
        <v>39</v>
      </c>
      <c r="B3209" s="1" t="s">
        <v>5</v>
      </c>
      <c r="C3209" s="1" t="s">
        <v>55</v>
      </c>
      <c r="D3209" s="1">
        <v>2019</v>
      </c>
      <c r="E3209" s="1" t="s">
        <v>1</v>
      </c>
      <c r="F3209" s="1">
        <v>29.9</v>
      </c>
    </row>
    <row r="3210" spans="1:6" x14ac:dyDescent="0.3">
      <c r="A3210" s="1" t="s">
        <v>39</v>
      </c>
      <c r="B3210" s="1" t="s">
        <v>5</v>
      </c>
      <c r="C3210" s="1" t="s">
        <v>56</v>
      </c>
      <c r="D3210" s="1">
        <v>2019</v>
      </c>
      <c r="E3210" s="1" t="s">
        <v>1</v>
      </c>
      <c r="F3210" s="1">
        <v>4.3</v>
      </c>
    </row>
    <row r="3211" spans="1:6" x14ac:dyDescent="0.3">
      <c r="A3211" s="1" t="s">
        <v>39</v>
      </c>
      <c r="B3211" s="1" t="s">
        <v>5</v>
      </c>
      <c r="C3211" s="1" t="s">
        <v>57</v>
      </c>
      <c r="D3211" s="1">
        <v>2019</v>
      </c>
      <c r="E3211" s="1" t="s">
        <v>1</v>
      </c>
      <c r="F3211" s="1">
        <v>1.2</v>
      </c>
    </row>
    <row r="3212" spans="1:6" x14ac:dyDescent="0.3">
      <c r="A3212" s="1" t="s">
        <v>39</v>
      </c>
      <c r="B3212" s="1" t="s">
        <v>5</v>
      </c>
      <c r="C3212" s="1" t="s">
        <v>58</v>
      </c>
      <c r="D3212" s="1">
        <v>2019</v>
      </c>
      <c r="E3212" s="1" t="s">
        <v>1</v>
      </c>
      <c r="F3212" s="1">
        <v>1.5</v>
      </c>
    </row>
    <row r="3213" spans="1:6" x14ac:dyDescent="0.3">
      <c r="A3213" s="1" t="s">
        <v>39</v>
      </c>
      <c r="B3213" s="1" t="s">
        <v>33</v>
      </c>
      <c r="C3213" s="1" t="s">
        <v>40</v>
      </c>
      <c r="D3213" s="1">
        <v>2019</v>
      </c>
      <c r="E3213" s="1" t="s">
        <v>1</v>
      </c>
      <c r="F3213" s="1">
        <v>61.4</v>
      </c>
    </row>
    <row r="3214" spans="1:6" x14ac:dyDescent="0.3">
      <c r="A3214" s="1" t="s">
        <v>39</v>
      </c>
      <c r="B3214" s="1" t="s">
        <v>33</v>
      </c>
      <c r="C3214" s="1" t="s">
        <v>41</v>
      </c>
      <c r="D3214" s="1">
        <v>2019</v>
      </c>
      <c r="E3214" s="1" t="s">
        <v>1</v>
      </c>
      <c r="F3214" s="1">
        <v>6.9</v>
      </c>
    </row>
    <row r="3215" spans="1:6" x14ac:dyDescent="0.3">
      <c r="A3215" s="1" t="s">
        <v>39</v>
      </c>
      <c r="B3215" s="1" t="s">
        <v>33</v>
      </c>
      <c r="C3215" s="1" t="s">
        <v>42</v>
      </c>
      <c r="D3215" s="1">
        <v>2019</v>
      </c>
      <c r="E3215" s="1" t="s">
        <v>1</v>
      </c>
      <c r="F3215" s="1">
        <v>8.3000000000000007</v>
      </c>
    </row>
    <row r="3216" spans="1:6" x14ac:dyDescent="0.3">
      <c r="A3216" s="1" t="s">
        <v>39</v>
      </c>
      <c r="B3216" s="1" t="s">
        <v>33</v>
      </c>
      <c r="C3216" s="1" t="s">
        <v>43</v>
      </c>
      <c r="D3216" s="1">
        <v>2019</v>
      </c>
      <c r="E3216" s="1" t="s">
        <v>1</v>
      </c>
      <c r="F3216" s="1">
        <v>6.2</v>
      </c>
    </row>
    <row r="3217" spans="1:6" x14ac:dyDescent="0.3">
      <c r="A3217" s="1" t="s">
        <v>39</v>
      </c>
      <c r="B3217" s="1" t="s">
        <v>33</v>
      </c>
      <c r="C3217" s="1" t="s">
        <v>44</v>
      </c>
      <c r="D3217" s="1">
        <v>2019</v>
      </c>
      <c r="E3217" s="1" t="s">
        <v>1</v>
      </c>
      <c r="F3217" s="1">
        <v>26.4</v>
      </c>
    </row>
    <row r="3218" spans="1:6" x14ac:dyDescent="0.3">
      <c r="A3218" s="1" t="s">
        <v>39</v>
      </c>
      <c r="B3218" s="1" t="s">
        <v>33</v>
      </c>
      <c r="C3218" s="1" t="s">
        <v>45</v>
      </c>
      <c r="D3218" s="1">
        <v>2019</v>
      </c>
      <c r="E3218" s="1" t="s">
        <v>1</v>
      </c>
      <c r="F3218" s="1">
        <v>3.5</v>
      </c>
    </row>
    <row r="3219" spans="1:6" x14ac:dyDescent="0.3">
      <c r="A3219" s="1" t="s">
        <v>39</v>
      </c>
      <c r="B3219" s="1" t="s">
        <v>33</v>
      </c>
      <c r="C3219" s="1" t="s">
        <v>46</v>
      </c>
      <c r="D3219" s="1">
        <v>2019</v>
      </c>
      <c r="E3219" s="1" t="s">
        <v>1</v>
      </c>
      <c r="F3219" s="1">
        <v>12.5</v>
      </c>
    </row>
    <row r="3220" spans="1:6" x14ac:dyDescent="0.3">
      <c r="A3220" s="1" t="s">
        <v>39</v>
      </c>
      <c r="B3220" s="1" t="s">
        <v>33</v>
      </c>
      <c r="C3220" s="1" t="s">
        <v>47</v>
      </c>
      <c r="D3220" s="1">
        <v>2019</v>
      </c>
      <c r="E3220" s="1" t="s">
        <v>1</v>
      </c>
      <c r="F3220" s="1">
        <v>10.3</v>
      </c>
    </row>
    <row r="3221" spans="1:6" x14ac:dyDescent="0.3">
      <c r="A3221" s="1" t="s">
        <v>39</v>
      </c>
      <c r="B3221" s="1" t="s">
        <v>33</v>
      </c>
      <c r="C3221" s="1" t="s">
        <v>48</v>
      </c>
      <c r="D3221" s="1">
        <v>2019</v>
      </c>
      <c r="E3221" s="1" t="s">
        <v>1</v>
      </c>
      <c r="F3221" s="1">
        <v>45.5</v>
      </c>
    </row>
    <row r="3222" spans="1:6" x14ac:dyDescent="0.3">
      <c r="A3222" s="1" t="s">
        <v>39</v>
      </c>
      <c r="B3222" s="1" t="s">
        <v>33</v>
      </c>
      <c r="C3222" s="1" t="s">
        <v>49</v>
      </c>
      <c r="D3222" s="1">
        <v>2019</v>
      </c>
      <c r="E3222" s="1" t="s">
        <v>1</v>
      </c>
      <c r="F3222" s="1">
        <v>40.700000000000003</v>
      </c>
    </row>
    <row r="3223" spans="1:6" x14ac:dyDescent="0.3">
      <c r="A3223" s="1" t="s">
        <v>39</v>
      </c>
      <c r="B3223" s="1" t="s">
        <v>33</v>
      </c>
      <c r="C3223" s="1" t="s">
        <v>50</v>
      </c>
      <c r="D3223" s="1">
        <v>2019</v>
      </c>
      <c r="E3223" s="1" t="s">
        <v>1</v>
      </c>
      <c r="F3223" s="1">
        <v>6.4</v>
      </c>
    </row>
    <row r="3224" spans="1:6" x14ac:dyDescent="0.3">
      <c r="A3224" s="1" t="s">
        <v>39</v>
      </c>
      <c r="B3224" s="1" t="s">
        <v>33</v>
      </c>
      <c r="C3224" s="1" t="s">
        <v>51</v>
      </c>
      <c r="D3224" s="1">
        <v>2019</v>
      </c>
      <c r="E3224" s="1" t="s">
        <v>1</v>
      </c>
      <c r="F3224" s="1">
        <v>16.100000000000001</v>
      </c>
    </row>
    <row r="3225" spans="1:6" x14ac:dyDescent="0.3">
      <c r="A3225" s="1" t="s">
        <v>39</v>
      </c>
      <c r="B3225" s="1" t="s">
        <v>33</v>
      </c>
      <c r="C3225" s="1" t="s">
        <v>52</v>
      </c>
      <c r="D3225" s="1">
        <v>2019</v>
      </c>
      <c r="E3225" s="1" t="s">
        <v>1</v>
      </c>
      <c r="F3225" s="1">
        <v>61.8</v>
      </c>
    </row>
    <row r="3226" spans="1:6" x14ac:dyDescent="0.3">
      <c r="A3226" s="1" t="s">
        <v>39</v>
      </c>
      <c r="B3226" s="1" t="s">
        <v>33</v>
      </c>
      <c r="C3226" s="1" t="s">
        <v>53</v>
      </c>
      <c r="D3226" s="1">
        <v>2019</v>
      </c>
      <c r="E3226" s="1" t="s">
        <v>1</v>
      </c>
      <c r="F3226" s="1">
        <v>7.7</v>
      </c>
    </row>
    <row r="3227" spans="1:6" x14ac:dyDescent="0.3">
      <c r="A3227" s="1" t="s">
        <v>39</v>
      </c>
      <c r="B3227" s="1" t="s">
        <v>33</v>
      </c>
      <c r="C3227" s="1" t="s">
        <v>54</v>
      </c>
      <c r="D3227" s="1">
        <v>2019</v>
      </c>
      <c r="E3227" s="1" t="s">
        <v>1</v>
      </c>
      <c r="F3227" s="1">
        <v>3.7</v>
      </c>
    </row>
    <row r="3228" spans="1:6" x14ac:dyDescent="0.3">
      <c r="A3228" s="1" t="s">
        <v>39</v>
      </c>
      <c r="B3228" s="1" t="s">
        <v>33</v>
      </c>
      <c r="C3228" s="1" t="s">
        <v>55</v>
      </c>
      <c r="D3228" s="1">
        <v>2019</v>
      </c>
      <c r="E3228" s="1" t="s">
        <v>1</v>
      </c>
      <c r="F3228" s="1">
        <v>11.9</v>
      </c>
    </row>
    <row r="3229" spans="1:6" x14ac:dyDescent="0.3">
      <c r="A3229" s="1" t="s">
        <v>39</v>
      </c>
      <c r="B3229" s="1" t="s">
        <v>33</v>
      </c>
      <c r="C3229" s="1" t="s">
        <v>56</v>
      </c>
      <c r="D3229" s="1">
        <v>2019</v>
      </c>
      <c r="E3229" s="1" t="s">
        <v>1</v>
      </c>
      <c r="F3229" s="1">
        <v>2.1</v>
      </c>
    </row>
    <row r="3230" spans="1:6" x14ac:dyDescent="0.3">
      <c r="A3230" s="1" t="s">
        <v>39</v>
      </c>
      <c r="B3230" s="1" t="s">
        <v>33</v>
      </c>
      <c r="C3230" s="1" t="s">
        <v>57</v>
      </c>
      <c r="D3230" s="1">
        <v>2019</v>
      </c>
      <c r="E3230" s="1" t="s">
        <v>1</v>
      </c>
      <c r="F3230" s="1">
        <v>0.6</v>
      </c>
    </row>
    <row r="3231" spans="1:6" x14ac:dyDescent="0.3">
      <c r="A3231" s="1" t="s">
        <v>39</v>
      </c>
      <c r="B3231" s="1" t="s">
        <v>33</v>
      </c>
      <c r="C3231" s="1" t="s">
        <v>58</v>
      </c>
      <c r="D3231" s="1">
        <v>2019</v>
      </c>
      <c r="E3231" s="1" t="s">
        <v>1</v>
      </c>
      <c r="F3231" s="1">
        <v>0.6</v>
      </c>
    </row>
    <row r="3232" spans="1:6" x14ac:dyDescent="0.3">
      <c r="A3232" s="1" t="s">
        <v>39</v>
      </c>
      <c r="B3232" s="1" t="s">
        <v>34</v>
      </c>
      <c r="C3232" s="1" t="s">
        <v>40</v>
      </c>
      <c r="D3232" s="1">
        <v>2019</v>
      </c>
      <c r="E3232" s="1" t="s">
        <v>1</v>
      </c>
      <c r="F3232" s="1">
        <v>104.5</v>
      </c>
    </row>
    <row r="3233" spans="1:6" x14ac:dyDescent="0.3">
      <c r="A3233" s="1" t="s">
        <v>39</v>
      </c>
      <c r="B3233" s="1" t="s">
        <v>34</v>
      </c>
      <c r="C3233" s="1" t="s">
        <v>41</v>
      </c>
      <c r="D3233" s="1">
        <v>2019</v>
      </c>
      <c r="E3233" s="1" t="s">
        <v>1</v>
      </c>
      <c r="F3233" s="1">
        <v>10.199999999999999</v>
      </c>
    </row>
    <row r="3234" spans="1:6" x14ac:dyDescent="0.3">
      <c r="A3234" s="1" t="s">
        <v>39</v>
      </c>
      <c r="B3234" s="1" t="s">
        <v>34</v>
      </c>
      <c r="C3234" s="1" t="s">
        <v>42</v>
      </c>
      <c r="D3234" s="1">
        <v>2019</v>
      </c>
      <c r="E3234" s="1" t="s">
        <v>1</v>
      </c>
      <c r="F3234" s="1">
        <v>11.3</v>
      </c>
    </row>
    <row r="3235" spans="1:6" x14ac:dyDescent="0.3">
      <c r="A3235" s="1" t="s">
        <v>39</v>
      </c>
      <c r="B3235" s="1" t="s">
        <v>34</v>
      </c>
      <c r="C3235" s="1" t="s">
        <v>43</v>
      </c>
      <c r="D3235" s="1">
        <v>2019</v>
      </c>
      <c r="E3235" s="1" t="s">
        <v>1</v>
      </c>
      <c r="F3235" s="1">
        <v>8.8000000000000007</v>
      </c>
    </row>
    <row r="3236" spans="1:6" x14ac:dyDescent="0.3">
      <c r="A3236" s="1" t="s">
        <v>39</v>
      </c>
      <c r="B3236" s="1" t="s">
        <v>34</v>
      </c>
      <c r="C3236" s="1" t="s">
        <v>44</v>
      </c>
      <c r="D3236" s="1">
        <v>2019</v>
      </c>
      <c r="E3236" s="1" t="s">
        <v>1</v>
      </c>
      <c r="F3236" s="1">
        <v>32.799999999999997</v>
      </c>
    </row>
    <row r="3237" spans="1:6" x14ac:dyDescent="0.3">
      <c r="A3237" s="1" t="s">
        <v>39</v>
      </c>
      <c r="B3237" s="1" t="s">
        <v>34</v>
      </c>
      <c r="C3237" s="1" t="s">
        <v>45</v>
      </c>
      <c r="D3237" s="1">
        <v>2019</v>
      </c>
      <c r="E3237" s="1" t="s">
        <v>1</v>
      </c>
      <c r="F3237" s="1">
        <v>4.8</v>
      </c>
    </row>
    <row r="3238" spans="1:6" x14ac:dyDescent="0.3">
      <c r="A3238" s="1" t="s">
        <v>39</v>
      </c>
      <c r="B3238" s="1" t="s">
        <v>34</v>
      </c>
      <c r="C3238" s="1" t="s">
        <v>46</v>
      </c>
      <c r="D3238" s="1">
        <v>2019</v>
      </c>
      <c r="E3238" s="1" t="s">
        <v>1</v>
      </c>
      <c r="F3238" s="1">
        <v>25.2</v>
      </c>
    </row>
    <row r="3239" spans="1:6" x14ac:dyDescent="0.3">
      <c r="A3239" s="1" t="s">
        <v>39</v>
      </c>
      <c r="B3239" s="1" t="s">
        <v>34</v>
      </c>
      <c r="C3239" s="1" t="s">
        <v>47</v>
      </c>
      <c r="D3239" s="1">
        <v>2019</v>
      </c>
      <c r="E3239" s="1" t="s">
        <v>1</v>
      </c>
      <c r="F3239" s="1">
        <v>22.2</v>
      </c>
    </row>
    <row r="3240" spans="1:6" x14ac:dyDescent="0.3">
      <c r="A3240" s="1" t="s">
        <v>39</v>
      </c>
      <c r="B3240" s="1" t="s">
        <v>34</v>
      </c>
      <c r="C3240" s="1" t="s">
        <v>48</v>
      </c>
      <c r="D3240" s="1">
        <v>2019</v>
      </c>
      <c r="E3240" s="1" t="s">
        <v>1</v>
      </c>
      <c r="F3240" s="1">
        <v>59.3</v>
      </c>
    </row>
    <row r="3241" spans="1:6" x14ac:dyDescent="0.3">
      <c r="A3241" s="1" t="s">
        <v>39</v>
      </c>
      <c r="B3241" s="1" t="s">
        <v>34</v>
      </c>
      <c r="C3241" s="1" t="s">
        <v>49</v>
      </c>
      <c r="D3241" s="1">
        <v>2019</v>
      </c>
      <c r="E3241" s="1" t="s">
        <v>1</v>
      </c>
      <c r="F3241" s="1">
        <v>57.6</v>
      </c>
    </row>
    <row r="3242" spans="1:6" x14ac:dyDescent="0.3">
      <c r="A3242" s="1" t="s">
        <v>39</v>
      </c>
      <c r="B3242" s="1" t="s">
        <v>34</v>
      </c>
      <c r="C3242" s="1" t="s">
        <v>50</v>
      </c>
      <c r="D3242" s="1">
        <v>2019</v>
      </c>
      <c r="E3242" s="1" t="s">
        <v>1</v>
      </c>
      <c r="F3242" s="1">
        <v>13</v>
      </c>
    </row>
    <row r="3243" spans="1:6" x14ac:dyDescent="0.3">
      <c r="A3243" s="1" t="s">
        <v>39</v>
      </c>
      <c r="B3243" s="1" t="s">
        <v>34</v>
      </c>
      <c r="C3243" s="1" t="s">
        <v>51</v>
      </c>
      <c r="D3243" s="1">
        <v>2019</v>
      </c>
      <c r="E3243" s="1" t="s">
        <v>1</v>
      </c>
      <c r="F3243" s="1">
        <v>23.6</v>
      </c>
    </row>
    <row r="3244" spans="1:6" x14ac:dyDescent="0.3">
      <c r="A3244" s="1" t="s">
        <v>39</v>
      </c>
      <c r="B3244" s="1" t="s">
        <v>34</v>
      </c>
      <c r="C3244" s="1" t="s">
        <v>52</v>
      </c>
      <c r="D3244" s="1">
        <v>2019</v>
      </c>
      <c r="E3244" s="1" t="s">
        <v>1</v>
      </c>
      <c r="F3244" s="1">
        <v>71.599999999999994</v>
      </c>
    </row>
    <row r="3245" spans="1:6" x14ac:dyDescent="0.3">
      <c r="A3245" s="1" t="s">
        <v>39</v>
      </c>
      <c r="B3245" s="1" t="s">
        <v>34</v>
      </c>
      <c r="C3245" s="1" t="s">
        <v>53</v>
      </c>
      <c r="D3245" s="1">
        <v>2019</v>
      </c>
      <c r="E3245" s="1" t="s">
        <v>1</v>
      </c>
      <c r="F3245" s="1">
        <v>12.9</v>
      </c>
    </row>
    <row r="3246" spans="1:6" x14ac:dyDescent="0.3">
      <c r="A3246" s="1" t="s">
        <v>39</v>
      </c>
      <c r="B3246" s="1" t="s">
        <v>34</v>
      </c>
      <c r="C3246" s="1" t="s">
        <v>54</v>
      </c>
      <c r="D3246" s="1">
        <v>2019</v>
      </c>
      <c r="E3246" s="1" t="s">
        <v>1</v>
      </c>
      <c r="F3246" s="1">
        <v>4.5999999999999996</v>
      </c>
    </row>
    <row r="3247" spans="1:6" x14ac:dyDescent="0.3">
      <c r="A3247" s="1" t="s">
        <v>39</v>
      </c>
      <c r="B3247" s="1" t="s">
        <v>34</v>
      </c>
      <c r="C3247" s="1" t="s">
        <v>55</v>
      </c>
      <c r="D3247" s="1">
        <v>2019</v>
      </c>
      <c r="E3247" s="1" t="s">
        <v>1</v>
      </c>
      <c r="F3247" s="1">
        <v>18</v>
      </c>
    </row>
    <row r="3248" spans="1:6" x14ac:dyDescent="0.3">
      <c r="A3248" s="1" t="s">
        <v>39</v>
      </c>
      <c r="B3248" s="1" t="s">
        <v>34</v>
      </c>
      <c r="C3248" s="1" t="s">
        <v>56</v>
      </c>
      <c r="D3248" s="1">
        <v>2019</v>
      </c>
      <c r="E3248" s="1" t="s">
        <v>1</v>
      </c>
      <c r="F3248" s="1">
        <v>2.1</v>
      </c>
    </row>
    <row r="3249" spans="1:6" x14ac:dyDescent="0.3">
      <c r="A3249" s="1" t="s">
        <v>39</v>
      </c>
      <c r="B3249" s="1" t="s">
        <v>34</v>
      </c>
      <c r="C3249" s="1" t="s">
        <v>57</v>
      </c>
      <c r="D3249" s="1">
        <v>2019</v>
      </c>
      <c r="E3249" s="1" t="s">
        <v>1</v>
      </c>
      <c r="F3249" s="1">
        <v>0.5</v>
      </c>
    </row>
    <row r="3250" spans="1:6" x14ac:dyDescent="0.3">
      <c r="A3250" s="1" t="s">
        <v>39</v>
      </c>
      <c r="B3250" s="1" t="s">
        <v>34</v>
      </c>
      <c r="C3250" s="1" t="s">
        <v>58</v>
      </c>
      <c r="D3250" s="1">
        <v>2019</v>
      </c>
      <c r="E3250" s="1" t="s">
        <v>1</v>
      </c>
      <c r="F3250" s="1">
        <v>0.9</v>
      </c>
    </row>
    <row r="3251" spans="1:6" x14ac:dyDescent="0.3">
      <c r="A3251" s="1" t="s">
        <v>37</v>
      </c>
      <c r="B3251" s="1" t="s">
        <v>5</v>
      </c>
      <c r="C3251" s="1" t="s">
        <v>40</v>
      </c>
      <c r="D3251" s="1">
        <v>2018</v>
      </c>
      <c r="E3251" s="1" t="s">
        <v>1</v>
      </c>
      <c r="F3251" s="1">
        <v>1295.5999999999999</v>
      </c>
    </row>
    <row r="3252" spans="1:6" x14ac:dyDescent="0.3">
      <c r="A3252" s="1" t="s">
        <v>37</v>
      </c>
      <c r="B3252" s="1" t="s">
        <v>5</v>
      </c>
      <c r="C3252" s="1" t="s">
        <v>41</v>
      </c>
      <c r="D3252" s="1">
        <v>2018</v>
      </c>
      <c r="E3252" s="1" t="s">
        <v>1</v>
      </c>
      <c r="F3252" s="1">
        <v>259.5</v>
      </c>
    </row>
    <row r="3253" spans="1:6" x14ac:dyDescent="0.3">
      <c r="A3253" s="1" t="s">
        <v>37</v>
      </c>
      <c r="B3253" s="1" t="s">
        <v>5</v>
      </c>
      <c r="C3253" s="1" t="s">
        <v>42</v>
      </c>
      <c r="D3253" s="1">
        <v>2018</v>
      </c>
      <c r="E3253" s="1" t="s">
        <v>1</v>
      </c>
      <c r="F3253" s="1">
        <v>218.7</v>
      </c>
    </row>
    <row r="3254" spans="1:6" x14ac:dyDescent="0.3">
      <c r="A3254" s="1" t="s">
        <v>37</v>
      </c>
      <c r="B3254" s="1" t="s">
        <v>5</v>
      </c>
      <c r="C3254" s="1" t="s">
        <v>43</v>
      </c>
      <c r="D3254" s="1">
        <v>2018</v>
      </c>
      <c r="E3254" s="1" t="s">
        <v>1</v>
      </c>
      <c r="F3254" s="1">
        <v>194.8</v>
      </c>
    </row>
    <row r="3255" spans="1:6" x14ac:dyDescent="0.3">
      <c r="A3255" s="1" t="s">
        <v>37</v>
      </c>
      <c r="B3255" s="1" t="s">
        <v>5</v>
      </c>
      <c r="C3255" s="1" t="s">
        <v>44</v>
      </c>
      <c r="D3255" s="1">
        <v>2018</v>
      </c>
      <c r="E3255" s="1" t="s">
        <v>1</v>
      </c>
      <c r="F3255" s="1">
        <v>372.1</v>
      </c>
    </row>
    <row r="3256" spans="1:6" x14ac:dyDescent="0.3">
      <c r="A3256" s="1" t="s">
        <v>37</v>
      </c>
      <c r="B3256" s="1" t="s">
        <v>5</v>
      </c>
      <c r="C3256" s="1" t="s">
        <v>45</v>
      </c>
      <c r="D3256" s="1">
        <v>2018</v>
      </c>
      <c r="E3256" s="1" t="s">
        <v>1</v>
      </c>
      <c r="F3256" s="1">
        <v>119.5</v>
      </c>
    </row>
    <row r="3257" spans="1:6" x14ac:dyDescent="0.3">
      <c r="A3257" s="1" t="s">
        <v>37</v>
      </c>
      <c r="B3257" s="1" t="s">
        <v>5</v>
      </c>
      <c r="C3257" s="1" t="s">
        <v>46</v>
      </c>
      <c r="D3257" s="1">
        <v>2018</v>
      </c>
      <c r="E3257" s="1" t="s">
        <v>1</v>
      </c>
      <c r="F3257" s="1">
        <v>433</v>
      </c>
    </row>
    <row r="3258" spans="1:6" x14ac:dyDescent="0.3">
      <c r="A3258" s="1" t="s">
        <v>37</v>
      </c>
      <c r="B3258" s="1" t="s">
        <v>5</v>
      </c>
      <c r="C3258" s="1" t="s">
        <v>47</v>
      </c>
      <c r="D3258" s="1">
        <v>2018</v>
      </c>
      <c r="E3258" s="1" t="s">
        <v>1</v>
      </c>
      <c r="F3258" s="1">
        <v>302.5</v>
      </c>
    </row>
    <row r="3259" spans="1:6" x14ac:dyDescent="0.3">
      <c r="A3259" s="1" t="s">
        <v>37</v>
      </c>
      <c r="B3259" s="1" t="s">
        <v>5</v>
      </c>
      <c r="C3259" s="1" t="s">
        <v>48</v>
      </c>
      <c r="D3259" s="1">
        <v>2018</v>
      </c>
      <c r="E3259" s="1" t="s">
        <v>1</v>
      </c>
      <c r="F3259" s="1">
        <v>1655.3</v>
      </c>
    </row>
    <row r="3260" spans="1:6" x14ac:dyDescent="0.3">
      <c r="A3260" s="1" t="s">
        <v>37</v>
      </c>
      <c r="B3260" s="1" t="s">
        <v>5</v>
      </c>
      <c r="C3260" s="1" t="s">
        <v>49</v>
      </c>
      <c r="D3260" s="1">
        <v>2018</v>
      </c>
      <c r="E3260" s="1" t="s">
        <v>1</v>
      </c>
      <c r="F3260" s="1">
        <v>904.2</v>
      </c>
    </row>
    <row r="3261" spans="1:6" x14ac:dyDescent="0.3">
      <c r="A3261" s="1" t="s">
        <v>37</v>
      </c>
      <c r="B3261" s="1" t="s">
        <v>5</v>
      </c>
      <c r="C3261" s="1" t="s">
        <v>50</v>
      </c>
      <c r="D3261" s="1">
        <v>2018</v>
      </c>
      <c r="E3261" s="1" t="s">
        <v>1</v>
      </c>
      <c r="F3261" s="1">
        <v>146.19999999999999</v>
      </c>
    </row>
    <row r="3262" spans="1:6" x14ac:dyDescent="0.3">
      <c r="A3262" s="1" t="s">
        <v>37</v>
      </c>
      <c r="B3262" s="1" t="s">
        <v>5</v>
      </c>
      <c r="C3262" s="1" t="s">
        <v>51</v>
      </c>
      <c r="D3262" s="1">
        <v>2018</v>
      </c>
      <c r="E3262" s="1" t="s">
        <v>1</v>
      </c>
      <c r="F3262" s="1">
        <v>506.9</v>
      </c>
    </row>
    <row r="3263" spans="1:6" x14ac:dyDescent="0.3">
      <c r="A3263" s="1" t="s">
        <v>37</v>
      </c>
      <c r="B3263" s="1" t="s">
        <v>5</v>
      </c>
      <c r="C3263" s="1" t="s">
        <v>52</v>
      </c>
      <c r="D3263" s="1">
        <v>2018</v>
      </c>
      <c r="E3263" s="1" t="s">
        <v>1</v>
      </c>
      <c r="F3263" s="1">
        <v>1676.2</v>
      </c>
    </row>
    <row r="3264" spans="1:6" x14ac:dyDescent="0.3">
      <c r="A3264" s="1" t="s">
        <v>37</v>
      </c>
      <c r="B3264" s="1" t="s">
        <v>5</v>
      </c>
      <c r="C3264" s="1" t="s">
        <v>53</v>
      </c>
      <c r="D3264" s="1">
        <v>2018</v>
      </c>
      <c r="E3264" s="1" t="s">
        <v>1</v>
      </c>
      <c r="F3264" s="1">
        <v>236.6</v>
      </c>
    </row>
    <row r="3265" spans="1:6" x14ac:dyDescent="0.3">
      <c r="A3265" s="1" t="s">
        <v>37</v>
      </c>
      <c r="B3265" s="1" t="s">
        <v>5</v>
      </c>
      <c r="C3265" s="1" t="s">
        <v>54</v>
      </c>
      <c r="D3265" s="1">
        <v>2018</v>
      </c>
      <c r="E3265" s="1" t="s">
        <v>1</v>
      </c>
      <c r="F3265" s="1">
        <v>151.19999999999999</v>
      </c>
    </row>
    <row r="3266" spans="1:6" x14ac:dyDescent="0.3">
      <c r="A3266" s="1" t="s">
        <v>37</v>
      </c>
      <c r="B3266" s="1" t="s">
        <v>5</v>
      </c>
      <c r="C3266" s="1" t="s">
        <v>55</v>
      </c>
      <c r="D3266" s="1">
        <v>2018</v>
      </c>
      <c r="E3266" s="1" t="s">
        <v>1</v>
      </c>
      <c r="F3266" s="1">
        <v>549.4</v>
      </c>
    </row>
    <row r="3267" spans="1:6" x14ac:dyDescent="0.3">
      <c r="A3267" s="1" t="s">
        <v>37</v>
      </c>
      <c r="B3267" s="1" t="s">
        <v>5</v>
      </c>
      <c r="C3267" s="1" t="s">
        <v>56</v>
      </c>
      <c r="D3267" s="1">
        <v>2018</v>
      </c>
      <c r="E3267" s="1" t="s">
        <v>1</v>
      </c>
      <c r="F3267" s="1">
        <v>60.9</v>
      </c>
    </row>
    <row r="3268" spans="1:6" x14ac:dyDescent="0.3">
      <c r="A3268" s="1" t="s">
        <v>37</v>
      </c>
      <c r="B3268" s="1" t="s">
        <v>5</v>
      </c>
      <c r="C3268" s="1" t="s">
        <v>57</v>
      </c>
      <c r="D3268" s="1">
        <v>2018</v>
      </c>
      <c r="E3268" s="1" t="s">
        <v>1</v>
      </c>
      <c r="F3268" s="1">
        <v>11</v>
      </c>
    </row>
    <row r="3269" spans="1:6" x14ac:dyDescent="0.3">
      <c r="A3269" s="1" t="s">
        <v>37</v>
      </c>
      <c r="B3269" s="1" t="s">
        <v>5</v>
      </c>
      <c r="C3269" s="1" t="s">
        <v>58</v>
      </c>
      <c r="D3269" s="1">
        <v>2018</v>
      </c>
      <c r="E3269" s="1" t="s">
        <v>1</v>
      </c>
      <c r="F3269" s="1">
        <v>12.8</v>
      </c>
    </row>
    <row r="3270" spans="1:6" x14ac:dyDescent="0.3">
      <c r="A3270" s="1" t="s">
        <v>37</v>
      </c>
      <c r="B3270" s="1" t="s">
        <v>33</v>
      </c>
      <c r="C3270" s="1" t="s">
        <v>40</v>
      </c>
      <c r="D3270" s="1">
        <v>2018</v>
      </c>
      <c r="E3270" s="1" t="s">
        <v>1</v>
      </c>
      <c r="F3270" s="1">
        <v>626.79999999999995</v>
      </c>
    </row>
    <row r="3271" spans="1:6" x14ac:dyDescent="0.3">
      <c r="A3271" s="1" t="s">
        <v>37</v>
      </c>
      <c r="B3271" s="1" t="s">
        <v>33</v>
      </c>
      <c r="C3271" s="1" t="s">
        <v>41</v>
      </c>
      <c r="D3271" s="1">
        <v>2018</v>
      </c>
      <c r="E3271" s="1" t="s">
        <v>1</v>
      </c>
      <c r="F3271" s="1">
        <v>125.5</v>
      </c>
    </row>
    <row r="3272" spans="1:6" x14ac:dyDescent="0.3">
      <c r="A3272" s="1" t="s">
        <v>37</v>
      </c>
      <c r="B3272" s="1" t="s">
        <v>33</v>
      </c>
      <c r="C3272" s="1" t="s">
        <v>42</v>
      </c>
      <c r="D3272" s="1">
        <v>2018</v>
      </c>
      <c r="E3272" s="1" t="s">
        <v>1</v>
      </c>
      <c r="F3272" s="1">
        <v>104.1</v>
      </c>
    </row>
    <row r="3273" spans="1:6" x14ac:dyDescent="0.3">
      <c r="A3273" s="1" t="s">
        <v>37</v>
      </c>
      <c r="B3273" s="1" t="s">
        <v>33</v>
      </c>
      <c r="C3273" s="1" t="s">
        <v>43</v>
      </c>
      <c r="D3273" s="1">
        <v>2018</v>
      </c>
      <c r="E3273" s="1" t="s">
        <v>1</v>
      </c>
      <c r="F3273" s="1">
        <v>89.1</v>
      </c>
    </row>
    <row r="3274" spans="1:6" x14ac:dyDescent="0.3">
      <c r="A3274" s="1" t="s">
        <v>37</v>
      </c>
      <c r="B3274" s="1" t="s">
        <v>33</v>
      </c>
      <c r="C3274" s="1" t="s">
        <v>44</v>
      </c>
      <c r="D3274" s="1">
        <v>2018</v>
      </c>
      <c r="E3274" s="1" t="s">
        <v>1</v>
      </c>
      <c r="F3274" s="1">
        <v>182.2</v>
      </c>
    </row>
    <row r="3275" spans="1:6" x14ac:dyDescent="0.3">
      <c r="A3275" s="1" t="s">
        <v>37</v>
      </c>
      <c r="B3275" s="1" t="s">
        <v>33</v>
      </c>
      <c r="C3275" s="1" t="s">
        <v>45</v>
      </c>
      <c r="D3275" s="1">
        <v>2018</v>
      </c>
      <c r="E3275" s="1" t="s">
        <v>1</v>
      </c>
      <c r="F3275" s="1">
        <v>56.3</v>
      </c>
    </row>
    <row r="3276" spans="1:6" x14ac:dyDescent="0.3">
      <c r="A3276" s="1" t="s">
        <v>37</v>
      </c>
      <c r="B3276" s="1" t="s">
        <v>33</v>
      </c>
      <c r="C3276" s="1" t="s">
        <v>46</v>
      </c>
      <c r="D3276" s="1">
        <v>2018</v>
      </c>
      <c r="E3276" s="1" t="s">
        <v>1</v>
      </c>
      <c r="F3276" s="1">
        <v>199.7</v>
      </c>
    </row>
    <row r="3277" spans="1:6" x14ac:dyDescent="0.3">
      <c r="A3277" s="1" t="s">
        <v>37</v>
      </c>
      <c r="B3277" s="1" t="s">
        <v>33</v>
      </c>
      <c r="C3277" s="1" t="s">
        <v>47</v>
      </c>
      <c r="D3277" s="1">
        <v>2018</v>
      </c>
      <c r="E3277" s="1" t="s">
        <v>1</v>
      </c>
      <c r="F3277" s="1">
        <v>142.69999999999999</v>
      </c>
    </row>
    <row r="3278" spans="1:6" x14ac:dyDescent="0.3">
      <c r="A3278" s="1" t="s">
        <v>37</v>
      </c>
      <c r="B3278" s="1" t="s">
        <v>33</v>
      </c>
      <c r="C3278" s="1" t="s">
        <v>48</v>
      </c>
      <c r="D3278" s="1">
        <v>2018</v>
      </c>
      <c r="E3278" s="1" t="s">
        <v>1</v>
      </c>
      <c r="F3278" s="1">
        <v>790.2</v>
      </c>
    </row>
    <row r="3279" spans="1:6" x14ac:dyDescent="0.3">
      <c r="A3279" s="1" t="s">
        <v>37</v>
      </c>
      <c r="B3279" s="1" t="s">
        <v>33</v>
      </c>
      <c r="C3279" s="1" t="s">
        <v>49</v>
      </c>
      <c r="D3279" s="1">
        <v>2018</v>
      </c>
      <c r="E3279" s="1" t="s">
        <v>1</v>
      </c>
      <c r="F3279" s="1">
        <v>430.8</v>
      </c>
    </row>
    <row r="3280" spans="1:6" x14ac:dyDescent="0.3">
      <c r="A3280" s="1" t="s">
        <v>37</v>
      </c>
      <c r="B3280" s="1" t="s">
        <v>33</v>
      </c>
      <c r="C3280" s="1" t="s">
        <v>50</v>
      </c>
      <c r="D3280" s="1">
        <v>2018</v>
      </c>
      <c r="E3280" s="1" t="s">
        <v>1</v>
      </c>
      <c r="F3280" s="1">
        <v>65.8</v>
      </c>
    </row>
    <row r="3281" spans="1:6" x14ac:dyDescent="0.3">
      <c r="A3281" s="1" t="s">
        <v>37</v>
      </c>
      <c r="B3281" s="1" t="s">
        <v>33</v>
      </c>
      <c r="C3281" s="1" t="s">
        <v>51</v>
      </c>
      <c r="D3281" s="1">
        <v>2018</v>
      </c>
      <c r="E3281" s="1" t="s">
        <v>1</v>
      </c>
      <c r="F3281" s="1">
        <v>231.1</v>
      </c>
    </row>
    <row r="3282" spans="1:6" x14ac:dyDescent="0.3">
      <c r="A3282" s="1" t="s">
        <v>37</v>
      </c>
      <c r="B3282" s="1" t="s">
        <v>33</v>
      </c>
      <c r="C3282" s="1" t="s">
        <v>52</v>
      </c>
      <c r="D3282" s="1">
        <v>2018</v>
      </c>
      <c r="E3282" s="1" t="s">
        <v>1</v>
      </c>
      <c r="F3282" s="1">
        <v>820.6</v>
      </c>
    </row>
    <row r="3283" spans="1:6" x14ac:dyDescent="0.3">
      <c r="A3283" s="1" t="s">
        <v>37</v>
      </c>
      <c r="B3283" s="1" t="s">
        <v>33</v>
      </c>
      <c r="C3283" s="1" t="s">
        <v>53</v>
      </c>
      <c r="D3283" s="1">
        <v>2018</v>
      </c>
      <c r="E3283" s="1" t="s">
        <v>1</v>
      </c>
      <c r="F3283" s="1">
        <v>116.5</v>
      </c>
    </row>
    <row r="3284" spans="1:6" x14ac:dyDescent="0.3">
      <c r="A3284" s="1" t="s">
        <v>37</v>
      </c>
      <c r="B3284" s="1" t="s">
        <v>33</v>
      </c>
      <c r="C3284" s="1" t="s">
        <v>54</v>
      </c>
      <c r="D3284" s="1">
        <v>2018</v>
      </c>
      <c r="E3284" s="1" t="s">
        <v>1</v>
      </c>
      <c r="F3284" s="1">
        <v>70.400000000000006</v>
      </c>
    </row>
    <row r="3285" spans="1:6" x14ac:dyDescent="0.3">
      <c r="A3285" s="1" t="s">
        <v>37</v>
      </c>
      <c r="B3285" s="1" t="s">
        <v>33</v>
      </c>
      <c r="C3285" s="1" t="s">
        <v>55</v>
      </c>
      <c r="D3285" s="1">
        <v>2018</v>
      </c>
      <c r="E3285" s="1" t="s">
        <v>1</v>
      </c>
      <c r="F3285" s="1">
        <v>272</v>
      </c>
    </row>
    <row r="3286" spans="1:6" x14ac:dyDescent="0.3">
      <c r="A3286" s="1" t="s">
        <v>37</v>
      </c>
      <c r="B3286" s="1" t="s">
        <v>33</v>
      </c>
      <c r="C3286" s="1" t="s">
        <v>56</v>
      </c>
      <c r="D3286" s="1">
        <v>2018</v>
      </c>
      <c r="E3286" s="1" t="s">
        <v>1</v>
      </c>
      <c r="F3286" s="1">
        <v>29.3</v>
      </c>
    </row>
    <row r="3287" spans="1:6" x14ac:dyDescent="0.3">
      <c r="A3287" s="1" t="s">
        <v>37</v>
      </c>
      <c r="B3287" s="1" t="s">
        <v>33</v>
      </c>
      <c r="C3287" s="1" t="s">
        <v>57</v>
      </c>
      <c r="D3287" s="1">
        <v>2018</v>
      </c>
      <c r="E3287" s="1" t="s">
        <v>1</v>
      </c>
      <c r="F3287" s="1">
        <v>5</v>
      </c>
    </row>
    <row r="3288" spans="1:6" x14ac:dyDescent="0.3">
      <c r="A3288" s="1" t="s">
        <v>37</v>
      </c>
      <c r="B3288" s="1" t="s">
        <v>33</v>
      </c>
      <c r="C3288" s="1" t="s">
        <v>58</v>
      </c>
      <c r="D3288" s="1">
        <v>2018</v>
      </c>
      <c r="E3288" s="1" t="s">
        <v>1</v>
      </c>
      <c r="F3288" s="1">
        <v>6.2</v>
      </c>
    </row>
    <row r="3289" spans="1:6" x14ac:dyDescent="0.3">
      <c r="A3289" s="1" t="s">
        <v>37</v>
      </c>
      <c r="B3289" s="1" t="s">
        <v>34</v>
      </c>
      <c r="C3289" s="1" t="s">
        <v>40</v>
      </c>
      <c r="D3289" s="1">
        <v>2018</v>
      </c>
      <c r="E3289" s="1" t="s">
        <v>1</v>
      </c>
      <c r="F3289" s="1">
        <v>668.7</v>
      </c>
    </row>
    <row r="3290" spans="1:6" x14ac:dyDescent="0.3">
      <c r="A3290" s="1" t="s">
        <v>37</v>
      </c>
      <c r="B3290" s="1" t="s">
        <v>34</v>
      </c>
      <c r="C3290" s="1" t="s">
        <v>41</v>
      </c>
      <c r="D3290" s="1">
        <v>2018</v>
      </c>
      <c r="E3290" s="1" t="s">
        <v>1</v>
      </c>
      <c r="F3290" s="1">
        <v>134</v>
      </c>
    </row>
    <row r="3291" spans="1:6" x14ac:dyDescent="0.3">
      <c r="A3291" s="1" t="s">
        <v>37</v>
      </c>
      <c r="B3291" s="1" t="s">
        <v>34</v>
      </c>
      <c r="C3291" s="1" t="s">
        <v>42</v>
      </c>
      <c r="D3291" s="1">
        <v>2018</v>
      </c>
      <c r="E3291" s="1" t="s">
        <v>1</v>
      </c>
      <c r="F3291" s="1">
        <v>114.6</v>
      </c>
    </row>
    <row r="3292" spans="1:6" x14ac:dyDescent="0.3">
      <c r="A3292" s="1" t="s">
        <v>37</v>
      </c>
      <c r="B3292" s="1" t="s">
        <v>34</v>
      </c>
      <c r="C3292" s="1" t="s">
        <v>43</v>
      </c>
      <c r="D3292" s="1">
        <v>2018</v>
      </c>
      <c r="E3292" s="1" t="s">
        <v>1</v>
      </c>
      <c r="F3292" s="1">
        <v>105.7</v>
      </c>
    </row>
    <row r="3293" spans="1:6" x14ac:dyDescent="0.3">
      <c r="A3293" s="1" t="s">
        <v>37</v>
      </c>
      <c r="B3293" s="1" t="s">
        <v>34</v>
      </c>
      <c r="C3293" s="1" t="s">
        <v>44</v>
      </c>
      <c r="D3293" s="1">
        <v>2018</v>
      </c>
      <c r="E3293" s="1" t="s">
        <v>1</v>
      </c>
      <c r="F3293" s="1">
        <v>190</v>
      </c>
    </row>
    <row r="3294" spans="1:6" x14ac:dyDescent="0.3">
      <c r="A3294" s="1" t="s">
        <v>37</v>
      </c>
      <c r="B3294" s="1" t="s">
        <v>34</v>
      </c>
      <c r="C3294" s="1" t="s">
        <v>45</v>
      </c>
      <c r="D3294" s="1">
        <v>2018</v>
      </c>
      <c r="E3294" s="1" t="s">
        <v>1</v>
      </c>
      <c r="F3294" s="1">
        <v>63.2</v>
      </c>
    </row>
    <row r="3295" spans="1:6" x14ac:dyDescent="0.3">
      <c r="A3295" s="1" t="s">
        <v>37</v>
      </c>
      <c r="B3295" s="1" t="s">
        <v>34</v>
      </c>
      <c r="C3295" s="1" t="s">
        <v>46</v>
      </c>
      <c r="D3295" s="1">
        <v>2018</v>
      </c>
      <c r="E3295" s="1" t="s">
        <v>1</v>
      </c>
      <c r="F3295" s="1">
        <v>233.3</v>
      </c>
    </row>
    <row r="3296" spans="1:6" x14ac:dyDescent="0.3">
      <c r="A3296" s="1" t="s">
        <v>37</v>
      </c>
      <c r="B3296" s="1" t="s">
        <v>34</v>
      </c>
      <c r="C3296" s="1" t="s">
        <v>47</v>
      </c>
      <c r="D3296" s="1">
        <v>2018</v>
      </c>
      <c r="E3296" s="1" t="s">
        <v>1</v>
      </c>
      <c r="F3296" s="1">
        <v>159.80000000000001</v>
      </c>
    </row>
    <row r="3297" spans="1:6" x14ac:dyDescent="0.3">
      <c r="A3297" s="1" t="s">
        <v>37</v>
      </c>
      <c r="B3297" s="1" t="s">
        <v>34</v>
      </c>
      <c r="C3297" s="1" t="s">
        <v>48</v>
      </c>
      <c r="D3297" s="1">
        <v>2018</v>
      </c>
      <c r="E3297" s="1" t="s">
        <v>1</v>
      </c>
      <c r="F3297" s="1">
        <v>865.2</v>
      </c>
    </row>
    <row r="3298" spans="1:6" x14ac:dyDescent="0.3">
      <c r="A3298" s="1" t="s">
        <v>37</v>
      </c>
      <c r="B3298" s="1" t="s">
        <v>34</v>
      </c>
      <c r="C3298" s="1" t="s">
        <v>49</v>
      </c>
      <c r="D3298" s="1">
        <v>2018</v>
      </c>
      <c r="E3298" s="1" t="s">
        <v>1</v>
      </c>
      <c r="F3298" s="1">
        <v>473.5</v>
      </c>
    </row>
    <row r="3299" spans="1:6" x14ac:dyDescent="0.3">
      <c r="A3299" s="1" t="s">
        <v>37</v>
      </c>
      <c r="B3299" s="1" t="s">
        <v>34</v>
      </c>
      <c r="C3299" s="1" t="s">
        <v>50</v>
      </c>
      <c r="D3299" s="1">
        <v>2018</v>
      </c>
      <c r="E3299" s="1" t="s">
        <v>1</v>
      </c>
      <c r="F3299" s="1">
        <v>80.400000000000006</v>
      </c>
    </row>
    <row r="3300" spans="1:6" x14ac:dyDescent="0.3">
      <c r="A3300" s="1" t="s">
        <v>37</v>
      </c>
      <c r="B3300" s="1" t="s">
        <v>34</v>
      </c>
      <c r="C3300" s="1" t="s">
        <v>51</v>
      </c>
      <c r="D3300" s="1">
        <v>2018</v>
      </c>
      <c r="E3300" s="1" t="s">
        <v>1</v>
      </c>
      <c r="F3300" s="1">
        <v>275.7</v>
      </c>
    </row>
    <row r="3301" spans="1:6" x14ac:dyDescent="0.3">
      <c r="A3301" s="1" t="s">
        <v>37</v>
      </c>
      <c r="B3301" s="1" t="s">
        <v>34</v>
      </c>
      <c r="C3301" s="1" t="s">
        <v>52</v>
      </c>
      <c r="D3301" s="1">
        <v>2018</v>
      </c>
      <c r="E3301" s="1" t="s">
        <v>1</v>
      </c>
      <c r="F3301" s="1">
        <v>855.6</v>
      </c>
    </row>
    <row r="3302" spans="1:6" x14ac:dyDescent="0.3">
      <c r="A3302" s="1" t="s">
        <v>37</v>
      </c>
      <c r="B3302" s="1" t="s">
        <v>34</v>
      </c>
      <c r="C3302" s="1" t="s">
        <v>53</v>
      </c>
      <c r="D3302" s="1">
        <v>2018</v>
      </c>
      <c r="E3302" s="1" t="s">
        <v>1</v>
      </c>
      <c r="F3302" s="1">
        <v>120.1</v>
      </c>
    </row>
    <row r="3303" spans="1:6" x14ac:dyDescent="0.3">
      <c r="A3303" s="1" t="s">
        <v>37</v>
      </c>
      <c r="B3303" s="1" t="s">
        <v>34</v>
      </c>
      <c r="C3303" s="1" t="s">
        <v>54</v>
      </c>
      <c r="D3303" s="1">
        <v>2018</v>
      </c>
      <c r="E3303" s="1" t="s">
        <v>1</v>
      </c>
      <c r="F3303" s="1">
        <v>80.8</v>
      </c>
    </row>
    <row r="3304" spans="1:6" x14ac:dyDescent="0.3">
      <c r="A3304" s="1" t="s">
        <v>37</v>
      </c>
      <c r="B3304" s="1" t="s">
        <v>34</v>
      </c>
      <c r="C3304" s="1" t="s">
        <v>55</v>
      </c>
      <c r="D3304" s="1">
        <v>2018</v>
      </c>
      <c r="E3304" s="1" t="s">
        <v>1</v>
      </c>
      <c r="F3304" s="1">
        <v>277.39999999999998</v>
      </c>
    </row>
    <row r="3305" spans="1:6" x14ac:dyDescent="0.3">
      <c r="A3305" s="1" t="s">
        <v>37</v>
      </c>
      <c r="B3305" s="1" t="s">
        <v>34</v>
      </c>
      <c r="C3305" s="1" t="s">
        <v>56</v>
      </c>
      <c r="D3305" s="1">
        <v>2018</v>
      </c>
      <c r="E3305" s="1" t="s">
        <v>1</v>
      </c>
      <c r="F3305" s="1">
        <v>31.6</v>
      </c>
    </row>
    <row r="3306" spans="1:6" x14ac:dyDescent="0.3">
      <c r="A3306" s="1" t="s">
        <v>37</v>
      </c>
      <c r="B3306" s="1" t="s">
        <v>34</v>
      </c>
      <c r="C3306" s="1" t="s">
        <v>57</v>
      </c>
      <c r="D3306" s="1">
        <v>2018</v>
      </c>
      <c r="E3306" s="1" t="s">
        <v>1</v>
      </c>
      <c r="F3306" s="1">
        <v>6.1</v>
      </c>
    </row>
    <row r="3307" spans="1:6" x14ac:dyDescent="0.3">
      <c r="A3307" s="1" t="s">
        <v>37</v>
      </c>
      <c r="B3307" s="1" t="s">
        <v>34</v>
      </c>
      <c r="C3307" s="1" t="s">
        <v>58</v>
      </c>
      <c r="D3307" s="1">
        <v>2018</v>
      </c>
      <c r="E3307" s="1" t="s">
        <v>1</v>
      </c>
      <c r="F3307" s="1">
        <v>6.5</v>
      </c>
    </row>
    <row r="3308" spans="1:6" x14ac:dyDescent="0.3">
      <c r="A3308" s="1" t="s">
        <v>38</v>
      </c>
      <c r="B3308" s="1" t="s">
        <v>5</v>
      </c>
      <c r="C3308" s="1" t="s">
        <v>40</v>
      </c>
      <c r="D3308" s="1">
        <v>2018</v>
      </c>
      <c r="E3308" s="1" t="s">
        <v>1</v>
      </c>
      <c r="F3308" s="1">
        <v>1120.7</v>
      </c>
    </row>
    <row r="3309" spans="1:6" x14ac:dyDescent="0.3">
      <c r="A3309" s="1" t="s">
        <v>38</v>
      </c>
      <c r="B3309" s="1" t="s">
        <v>5</v>
      </c>
      <c r="C3309" s="1" t="s">
        <v>41</v>
      </c>
      <c r="D3309" s="1">
        <v>2018</v>
      </c>
      <c r="E3309" s="1" t="s">
        <v>1</v>
      </c>
      <c r="F3309" s="1">
        <v>244.9</v>
      </c>
    </row>
    <row r="3310" spans="1:6" x14ac:dyDescent="0.3">
      <c r="A3310" s="1" t="s">
        <v>38</v>
      </c>
      <c r="B3310" s="1" t="s">
        <v>5</v>
      </c>
      <c r="C3310" s="1" t="s">
        <v>42</v>
      </c>
      <c r="D3310" s="1">
        <v>2018</v>
      </c>
      <c r="E3310" s="1" t="s">
        <v>1</v>
      </c>
      <c r="F3310" s="1">
        <v>199.5</v>
      </c>
    </row>
    <row r="3311" spans="1:6" x14ac:dyDescent="0.3">
      <c r="A3311" s="1" t="s">
        <v>38</v>
      </c>
      <c r="B3311" s="1" t="s">
        <v>5</v>
      </c>
      <c r="C3311" s="1" t="s">
        <v>43</v>
      </c>
      <c r="D3311" s="1">
        <v>2018</v>
      </c>
      <c r="E3311" s="1" t="s">
        <v>1</v>
      </c>
      <c r="F3311" s="1">
        <v>183.9</v>
      </c>
    </row>
    <row r="3312" spans="1:6" x14ac:dyDescent="0.3">
      <c r="A3312" s="1" t="s">
        <v>38</v>
      </c>
      <c r="B3312" s="1" t="s">
        <v>5</v>
      </c>
      <c r="C3312" s="1" t="s">
        <v>44</v>
      </c>
      <c r="D3312" s="1">
        <v>2018</v>
      </c>
      <c r="E3312" s="1" t="s">
        <v>1</v>
      </c>
      <c r="F3312" s="1">
        <v>319.7</v>
      </c>
    </row>
    <row r="3313" spans="1:6" x14ac:dyDescent="0.3">
      <c r="A3313" s="1" t="s">
        <v>38</v>
      </c>
      <c r="B3313" s="1" t="s">
        <v>5</v>
      </c>
      <c r="C3313" s="1" t="s">
        <v>45</v>
      </c>
      <c r="D3313" s="1">
        <v>2018</v>
      </c>
      <c r="E3313" s="1" t="s">
        <v>1</v>
      </c>
      <c r="F3313" s="1">
        <v>110.9</v>
      </c>
    </row>
    <row r="3314" spans="1:6" x14ac:dyDescent="0.3">
      <c r="A3314" s="1" t="s">
        <v>38</v>
      </c>
      <c r="B3314" s="1" t="s">
        <v>5</v>
      </c>
      <c r="C3314" s="1" t="s">
        <v>46</v>
      </c>
      <c r="D3314" s="1">
        <v>2018</v>
      </c>
      <c r="E3314" s="1" t="s">
        <v>1</v>
      </c>
      <c r="F3314" s="1">
        <v>397</v>
      </c>
    </row>
    <row r="3315" spans="1:6" x14ac:dyDescent="0.3">
      <c r="A3315" s="1" t="s">
        <v>38</v>
      </c>
      <c r="B3315" s="1" t="s">
        <v>5</v>
      </c>
      <c r="C3315" s="1" t="s">
        <v>47</v>
      </c>
      <c r="D3315" s="1">
        <v>2018</v>
      </c>
      <c r="E3315" s="1" t="s">
        <v>1</v>
      </c>
      <c r="F3315" s="1">
        <v>269.10000000000002</v>
      </c>
    </row>
    <row r="3316" spans="1:6" x14ac:dyDescent="0.3">
      <c r="A3316" s="1" t="s">
        <v>38</v>
      </c>
      <c r="B3316" s="1" t="s">
        <v>5</v>
      </c>
      <c r="C3316" s="1" t="s">
        <v>48</v>
      </c>
      <c r="D3316" s="1">
        <v>2018</v>
      </c>
      <c r="E3316" s="1" t="s">
        <v>1</v>
      </c>
      <c r="F3316" s="1">
        <v>1548.8</v>
      </c>
    </row>
    <row r="3317" spans="1:6" x14ac:dyDescent="0.3">
      <c r="A3317" s="1" t="s">
        <v>38</v>
      </c>
      <c r="B3317" s="1" t="s">
        <v>5</v>
      </c>
      <c r="C3317" s="1" t="s">
        <v>49</v>
      </c>
      <c r="D3317" s="1">
        <v>2018</v>
      </c>
      <c r="E3317" s="1" t="s">
        <v>1</v>
      </c>
      <c r="F3317" s="1">
        <v>812.4</v>
      </c>
    </row>
    <row r="3318" spans="1:6" x14ac:dyDescent="0.3">
      <c r="A3318" s="1" t="s">
        <v>38</v>
      </c>
      <c r="B3318" s="1" t="s">
        <v>5</v>
      </c>
      <c r="C3318" s="1" t="s">
        <v>50</v>
      </c>
      <c r="D3318" s="1">
        <v>2018</v>
      </c>
      <c r="E3318" s="1" t="s">
        <v>1</v>
      </c>
      <c r="F3318" s="1">
        <v>123.7</v>
      </c>
    </row>
    <row r="3319" spans="1:6" x14ac:dyDescent="0.3">
      <c r="A3319" s="1" t="s">
        <v>38</v>
      </c>
      <c r="B3319" s="1" t="s">
        <v>5</v>
      </c>
      <c r="C3319" s="1" t="s">
        <v>51</v>
      </c>
      <c r="D3319" s="1">
        <v>2018</v>
      </c>
      <c r="E3319" s="1" t="s">
        <v>1</v>
      </c>
      <c r="F3319" s="1">
        <v>461.8</v>
      </c>
    </row>
    <row r="3320" spans="1:6" x14ac:dyDescent="0.3">
      <c r="A3320" s="1" t="s">
        <v>38</v>
      </c>
      <c r="B3320" s="1" t="s">
        <v>5</v>
      </c>
      <c r="C3320" s="1" t="s">
        <v>52</v>
      </c>
      <c r="D3320" s="1">
        <v>2018</v>
      </c>
      <c r="E3320" s="1" t="s">
        <v>1</v>
      </c>
      <c r="F3320" s="1">
        <v>1553</v>
      </c>
    </row>
    <row r="3321" spans="1:6" x14ac:dyDescent="0.3">
      <c r="A3321" s="1" t="s">
        <v>38</v>
      </c>
      <c r="B3321" s="1" t="s">
        <v>5</v>
      </c>
      <c r="C3321" s="1" t="s">
        <v>53</v>
      </c>
      <c r="D3321" s="1">
        <v>2018</v>
      </c>
      <c r="E3321" s="1" t="s">
        <v>1</v>
      </c>
      <c r="F3321" s="1">
        <v>213.7</v>
      </c>
    </row>
    <row r="3322" spans="1:6" x14ac:dyDescent="0.3">
      <c r="A3322" s="1" t="s">
        <v>38</v>
      </c>
      <c r="B3322" s="1" t="s">
        <v>5</v>
      </c>
      <c r="C3322" s="1" t="s">
        <v>54</v>
      </c>
      <c r="D3322" s="1">
        <v>2018</v>
      </c>
      <c r="E3322" s="1" t="s">
        <v>1</v>
      </c>
      <c r="F3322" s="1">
        <v>142.5</v>
      </c>
    </row>
    <row r="3323" spans="1:6" x14ac:dyDescent="0.3">
      <c r="A3323" s="1" t="s">
        <v>38</v>
      </c>
      <c r="B3323" s="1" t="s">
        <v>5</v>
      </c>
      <c r="C3323" s="1" t="s">
        <v>55</v>
      </c>
      <c r="D3323" s="1">
        <v>2018</v>
      </c>
      <c r="E3323" s="1" t="s">
        <v>1</v>
      </c>
      <c r="F3323" s="1">
        <v>516</v>
      </c>
    </row>
    <row r="3324" spans="1:6" x14ac:dyDescent="0.3">
      <c r="A3324" s="1" t="s">
        <v>38</v>
      </c>
      <c r="B3324" s="1" t="s">
        <v>5</v>
      </c>
      <c r="C3324" s="1" t="s">
        <v>56</v>
      </c>
      <c r="D3324" s="1">
        <v>2018</v>
      </c>
      <c r="E3324" s="1" t="s">
        <v>1</v>
      </c>
      <c r="F3324" s="1">
        <v>56.7</v>
      </c>
    </row>
    <row r="3325" spans="1:6" x14ac:dyDescent="0.3">
      <c r="A3325" s="1" t="s">
        <v>38</v>
      </c>
      <c r="B3325" s="1" t="s">
        <v>5</v>
      </c>
      <c r="C3325" s="1" t="s">
        <v>57</v>
      </c>
      <c r="D3325" s="1">
        <v>2018</v>
      </c>
      <c r="E3325" s="1" t="s">
        <v>1</v>
      </c>
      <c r="F3325" s="1">
        <v>9.4</v>
      </c>
    </row>
    <row r="3326" spans="1:6" x14ac:dyDescent="0.3">
      <c r="A3326" s="1" t="s">
        <v>38</v>
      </c>
      <c r="B3326" s="1" t="s">
        <v>5</v>
      </c>
      <c r="C3326" s="1" t="s">
        <v>58</v>
      </c>
      <c r="D3326" s="1">
        <v>2018</v>
      </c>
      <c r="E3326" s="1" t="s">
        <v>1</v>
      </c>
      <c r="F3326" s="1">
        <v>11.4</v>
      </c>
    </row>
    <row r="3327" spans="1:6" x14ac:dyDescent="0.3">
      <c r="A3327" s="1" t="s">
        <v>38</v>
      </c>
      <c r="B3327" s="1" t="s">
        <v>33</v>
      </c>
      <c r="C3327" s="1" t="s">
        <v>40</v>
      </c>
      <c r="D3327" s="1">
        <v>2018</v>
      </c>
      <c r="E3327" s="1" t="s">
        <v>1</v>
      </c>
      <c r="F3327" s="1">
        <v>563.4</v>
      </c>
    </row>
    <row r="3328" spans="1:6" x14ac:dyDescent="0.3">
      <c r="A3328" s="1" t="s">
        <v>38</v>
      </c>
      <c r="B3328" s="1" t="s">
        <v>33</v>
      </c>
      <c r="C3328" s="1" t="s">
        <v>41</v>
      </c>
      <c r="D3328" s="1">
        <v>2018</v>
      </c>
      <c r="E3328" s="1" t="s">
        <v>1</v>
      </c>
      <c r="F3328" s="1">
        <v>119.3</v>
      </c>
    </row>
    <row r="3329" spans="1:6" x14ac:dyDescent="0.3">
      <c r="A3329" s="1" t="s">
        <v>38</v>
      </c>
      <c r="B3329" s="1" t="s">
        <v>33</v>
      </c>
      <c r="C3329" s="1" t="s">
        <v>42</v>
      </c>
      <c r="D3329" s="1">
        <v>2018</v>
      </c>
      <c r="E3329" s="1" t="s">
        <v>1</v>
      </c>
      <c r="F3329" s="1">
        <v>95.8</v>
      </c>
    </row>
    <row r="3330" spans="1:6" x14ac:dyDescent="0.3">
      <c r="A3330" s="1" t="s">
        <v>38</v>
      </c>
      <c r="B3330" s="1" t="s">
        <v>33</v>
      </c>
      <c r="C3330" s="1" t="s">
        <v>43</v>
      </c>
      <c r="D3330" s="1">
        <v>2018</v>
      </c>
      <c r="E3330" s="1" t="s">
        <v>1</v>
      </c>
      <c r="F3330" s="1">
        <v>84.6</v>
      </c>
    </row>
    <row r="3331" spans="1:6" x14ac:dyDescent="0.3">
      <c r="A3331" s="1" t="s">
        <v>38</v>
      </c>
      <c r="B3331" s="1" t="s">
        <v>33</v>
      </c>
      <c r="C3331" s="1" t="s">
        <v>44</v>
      </c>
      <c r="D3331" s="1">
        <v>2018</v>
      </c>
      <c r="E3331" s="1" t="s">
        <v>1</v>
      </c>
      <c r="F3331" s="1">
        <v>156.9</v>
      </c>
    </row>
    <row r="3332" spans="1:6" x14ac:dyDescent="0.3">
      <c r="A3332" s="1" t="s">
        <v>38</v>
      </c>
      <c r="B3332" s="1" t="s">
        <v>33</v>
      </c>
      <c r="C3332" s="1" t="s">
        <v>45</v>
      </c>
      <c r="D3332" s="1">
        <v>2018</v>
      </c>
      <c r="E3332" s="1" t="s">
        <v>1</v>
      </c>
      <c r="F3332" s="1">
        <v>52.9</v>
      </c>
    </row>
    <row r="3333" spans="1:6" x14ac:dyDescent="0.3">
      <c r="A3333" s="1" t="s">
        <v>38</v>
      </c>
      <c r="B3333" s="1" t="s">
        <v>33</v>
      </c>
      <c r="C3333" s="1" t="s">
        <v>46</v>
      </c>
      <c r="D3333" s="1">
        <v>2018</v>
      </c>
      <c r="E3333" s="1" t="s">
        <v>1</v>
      </c>
      <c r="F3333" s="1">
        <v>186.8</v>
      </c>
    </row>
    <row r="3334" spans="1:6" x14ac:dyDescent="0.3">
      <c r="A3334" s="1" t="s">
        <v>38</v>
      </c>
      <c r="B3334" s="1" t="s">
        <v>33</v>
      </c>
      <c r="C3334" s="1" t="s">
        <v>47</v>
      </c>
      <c r="D3334" s="1">
        <v>2018</v>
      </c>
      <c r="E3334" s="1" t="s">
        <v>1</v>
      </c>
      <c r="F3334" s="1">
        <v>133.30000000000001</v>
      </c>
    </row>
    <row r="3335" spans="1:6" x14ac:dyDescent="0.3">
      <c r="A3335" s="1" t="s">
        <v>38</v>
      </c>
      <c r="B3335" s="1" t="s">
        <v>33</v>
      </c>
      <c r="C3335" s="1" t="s">
        <v>48</v>
      </c>
      <c r="D3335" s="1">
        <v>2018</v>
      </c>
      <c r="E3335" s="1" t="s">
        <v>1</v>
      </c>
      <c r="F3335" s="1">
        <v>741</v>
      </c>
    </row>
    <row r="3336" spans="1:6" x14ac:dyDescent="0.3">
      <c r="A3336" s="1" t="s">
        <v>38</v>
      </c>
      <c r="B3336" s="1" t="s">
        <v>33</v>
      </c>
      <c r="C3336" s="1" t="s">
        <v>49</v>
      </c>
      <c r="D3336" s="1">
        <v>2018</v>
      </c>
      <c r="E3336" s="1" t="s">
        <v>1</v>
      </c>
      <c r="F3336" s="1">
        <v>391.6</v>
      </c>
    </row>
    <row r="3337" spans="1:6" x14ac:dyDescent="0.3">
      <c r="A3337" s="1" t="s">
        <v>38</v>
      </c>
      <c r="B3337" s="1" t="s">
        <v>33</v>
      </c>
      <c r="C3337" s="1" t="s">
        <v>50</v>
      </c>
      <c r="D3337" s="1">
        <v>2018</v>
      </c>
      <c r="E3337" s="1" t="s">
        <v>1</v>
      </c>
      <c r="F3337" s="1">
        <v>57.8</v>
      </c>
    </row>
    <row r="3338" spans="1:6" x14ac:dyDescent="0.3">
      <c r="A3338" s="1" t="s">
        <v>38</v>
      </c>
      <c r="B3338" s="1" t="s">
        <v>33</v>
      </c>
      <c r="C3338" s="1" t="s">
        <v>51</v>
      </c>
      <c r="D3338" s="1">
        <v>2018</v>
      </c>
      <c r="E3338" s="1" t="s">
        <v>1</v>
      </c>
      <c r="F3338" s="1">
        <v>214.1</v>
      </c>
    </row>
    <row r="3339" spans="1:6" x14ac:dyDescent="0.3">
      <c r="A3339" s="1" t="s">
        <v>38</v>
      </c>
      <c r="B3339" s="1" t="s">
        <v>33</v>
      </c>
      <c r="C3339" s="1" t="s">
        <v>52</v>
      </c>
      <c r="D3339" s="1">
        <v>2018</v>
      </c>
      <c r="E3339" s="1" t="s">
        <v>1</v>
      </c>
      <c r="F3339" s="1">
        <v>768.8</v>
      </c>
    </row>
    <row r="3340" spans="1:6" x14ac:dyDescent="0.3">
      <c r="A3340" s="1" t="s">
        <v>38</v>
      </c>
      <c r="B3340" s="1" t="s">
        <v>33</v>
      </c>
      <c r="C3340" s="1" t="s">
        <v>53</v>
      </c>
      <c r="D3340" s="1">
        <v>2018</v>
      </c>
      <c r="E3340" s="1" t="s">
        <v>1</v>
      </c>
      <c r="F3340" s="1">
        <v>107.8</v>
      </c>
    </row>
    <row r="3341" spans="1:6" x14ac:dyDescent="0.3">
      <c r="A3341" s="1" t="s">
        <v>38</v>
      </c>
      <c r="B3341" s="1" t="s">
        <v>33</v>
      </c>
      <c r="C3341" s="1" t="s">
        <v>54</v>
      </c>
      <c r="D3341" s="1">
        <v>2018</v>
      </c>
      <c r="E3341" s="1" t="s">
        <v>1</v>
      </c>
      <c r="F3341" s="1">
        <v>67.099999999999994</v>
      </c>
    </row>
    <row r="3342" spans="1:6" x14ac:dyDescent="0.3">
      <c r="A3342" s="1" t="s">
        <v>38</v>
      </c>
      <c r="B3342" s="1" t="s">
        <v>33</v>
      </c>
      <c r="C3342" s="1" t="s">
        <v>55</v>
      </c>
      <c r="D3342" s="1">
        <v>2018</v>
      </c>
      <c r="E3342" s="1" t="s">
        <v>1</v>
      </c>
      <c r="F3342" s="1">
        <v>255.2</v>
      </c>
    </row>
    <row r="3343" spans="1:6" x14ac:dyDescent="0.3">
      <c r="A3343" s="1" t="s">
        <v>38</v>
      </c>
      <c r="B3343" s="1" t="s">
        <v>33</v>
      </c>
      <c r="C3343" s="1" t="s">
        <v>56</v>
      </c>
      <c r="D3343" s="1">
        <v>2018</v>
      </c>
      <c r="E3343" s="1" t="s">
        <v>1</v>
      </c>
      <c r="F3343" s="1">
        <v>27.7</v>
      </c>
    </row>
    <row r="3344" spans="1:6" x14ac:dyDescent="0.3">
      <c r="A3344" s="1" t="s">
        <v>38</v>
      </c>
      <c r="B3344" s="1" t="s">
        <v>33</v>
      </c>
      <c r="C3344" s="1" t="s">
        <v>57</v>
      </c>
      <c r="D3344" s="1">
        <v>2018</v>
      </c>
      <c r="E3344" s="1" t="s">
        <v>1</v>
      </c>
      <c r="F3344" s="1">
        <v>4.5999999999999996</v>
      </c>
    </row>
    <row r="3345" spans="1:6" x14ac:dyDescent="0.3">
      <c r="A3345" s="1" t="s">
        <v>38</v>
      </c>
      <c r="B3345" s="1" t="s">
        <v>33</v>
      </c>
      <c r="C3345" s="1" t="s">
        <v>58</v>
      </c>
      <c r="D3345" s="1">
        <v>2018</v>
      </c>
      <c r="E3345" s="1" t="s">
        <v>1</v>
      </c>
      <c r="F3345" s="1">
        <v>5.8</v>
      </c>
    </row>
    <row r="3346" spans="1:6" x14ac:dyDescent="0.3">
      <c r="A3346" s="1" t="s">
        <v>38</v>
      </c>
      <c r="B3346" s="1" t="s">
        <v>34</v>
      </c>
      <c r="C3346" s="1" t="s">
        <v>40</v>
      </c>
      <c r="D3346" s="1">
        <v>2018</v>
      </c>
      <c r="E3346" s="1" t="s">
        <v>1</v>
      </c>
      <c r="F3346" s="1">
        <v>557.29999999999995</v>
      </c>
    </row>
    <row r="3347" spans="1:6" x14ac:dyDescent="0.3">
      <c r="A3347" s="1" t="s">
        <v>38</v>
      </c>
      <c r="B3347" s="1" t="s">
        <v>34</v>
      </c>
      <c r="C3347" s="1" t="s">
        <v>41</v>
      </c>
      <c r="D3347" s="1">
        <v>2018</v>
      </c>
      <c r="E3347" s="1" t="s">
        <v>1</v>
      </c>
      <c r="F3347" s="1">
        <v>125.6</v>
      </c>
    </row>
    <row r="3348" spans="1:6" x14ac:dyDescent="0.3">
      <c r="A3348" s="1" t="s">
        <v>38</v>
      </c>
      <c r="B3348" s="1" t="s">
        <v>34</v>
      </c>
      <c r="C3348" s="1" t="s">
        <v>42</v>
      </c>
      <c r="D3348" s="1">
        <v>2018</v>
      </c>
      <c r="E3348" s="1" t="s">
        <v>1</v>
      </c>
      <c r="F3348" s="1">
        <v>103.7</v>
      </c>
    </row>
    <row r="3349" spans="1:6" x14ac:dyDescent="0.3">
      <c r="A3349" s="1" t="s">
        <v>38</v>
      </c>
      <c r="B3349" s="1" t="s">
        <v>34</v>
      </c>
      <c r="C3349" s="1" t="s">
        <v>43</v>
      </c>
      <c r="D3349" s="1">
        <v>2018</v>
      </c>
      <c r="E3349" s="1" t="s">
        <v>1</v>
      </c>
      <c r="F3349" s="1">
        <v>99.4</v>
      </c>
    </row>
    <row r="3350" spans="1:6" x14ac:dyDescent="0.3">
      <c r="A3350" s="1" t="s">
        <v>38</v>
      </c>
      <c r="B3350" s="1" t="s">
        <v>34</v>
      </c>
      <c r="C3350" s="1" t="s">
        <v>44</v>
      </c>
      <c r="D3350" s="1">
        <v>2018</v>
      </c>
      <c r="E3350" s="1" t="s">
        <v>1</v>
      </c>
      <c r="F3350" s="1">
        <v>162.80000000000001</v>
      </c>
    </row>
    <row r="3351" spans="1:6" x14ac:dyDescent="0.3">
      <c r="A3351" s="1" t="s">
        <v>38</v>
      </c>
      <c r="B3351" s="1" t="s">
        <v>34</v>
      </c>
      <c r="C3351" s="1" t="s">
        <v>45</v>
      </c>
      <c r="D3351" s="1">
        <v>2018</v>
      </c>
      <c r="E3351" s="1" t="s">
        <v>1</v>
      </c>
      <c r="F3351" s="1">
        <v>58</v>
      </c>
    </row>
    <row r="3352" spans="1:6" x14ac:dyDescent="0.3">
      <c r="A3352" s="1" t="s">
        <v>38</v>
      </c>
      <c r="B3352" s="1" t="s">
        <v>34</v>
      </c>
      <c r="C3352" s="1" t="s">
        <v>46</v>
      </c>
      <c r="D3352" s="1">
        <v>2018</v>
      </c>
      <c r="E3352" s="1" t="s">
        <v>1</v>
      </c>
      <c r="F3352" s="1">
        <v>210.2</v>
      </c>
    </row>
    <row r="3353" spans="1:6" x14ac:dyDescent="0.3">
      <c r="A3353" s="1" t="s">
        <v>38</v>
      </c>
      <c r="B3353" s="1" t="s">
        <v>34</v>
      </c>
      <c r="C3353" s="1" t="s">
        <v>47</v>
      </c>
      <c r="D3353" s="1">
        <v>2018</v>
      </c>
      <c r="E3353" s="1" t="s">
        <v>1</v>
      </c>
      <c r="F3353" s="1">
        <v>135.80000000000001</v>
      </c>
    </row>
    <row r="3354" spans="1:6" x14ac:dyDescent="0.3">
      <c r="A3354" s="1" t="s">
        <v>38</v>
      </c>
      <c r="B3354" s="1" t="s">
        <v>34</v>
      </c>
      <c r="C3354" s="1" t="s">
        <v>48</v>
      </c>
      <c r="D3354" s="1">
        <v>2018</v>
      </c>
      <c r="E3354" s="1" t="s">
        <v>1</v>
      </c>
      <c r="F3354" s="1">
        <v>807.8</v>
      </c>
    </row>
    <row r="3355" spans="1:6" x14ac:dyDescent="0.3">
      <c r="A3355" s="1" t="s">
        <v>38</v>
      </c>
      <c r="B3355" s="1" t="s">
        <v>34</v>
      </c>
      <c r="C3355" s="1" t="s">
        <v>49</v>
      </c>
      <c r="D3355" s="1">
        <v>2018</v>
      </c>
      <c r="E3355" s="1" t="s">
        <v>1</v>
      </c>
      <c r="F3355" s="1">
        <v>420.7</v>
      </c>
    </row>
    <row r="3356" spans="1:6" x14ac:dyDescent="0.3">
      <c r="A3356" s="1" t="s">
        <v>38</v>
      </c>
      <c r="B3356" s="1" t="s">
        <v>34</v>
      </c>
      <c r="C3356" s="1" t="s">
        <v>50</v>
      </c>
      <c r="D3356" s="1">
        <v>2018</v>
      </c>
      <c r="E3356" s="1" t="s">
        <v>1</v>
      </c>
      <c r="F3356" s="1">
        <v>65.8</v>
      </c>
    </row>
    <row r="3357" spans="1:6" x14ac:dyDescent="0.3">
      <c r="A3357" s="1" t="s">
        <v>38</v>
      </c>
      <c r="B3357" s="1" t="s">
        <v>34</v>
      </c>
      <c r="C3357" s="1" t="s">
        <v>51</v>
      </c>
      <c r="D3357" s="1">
        <v>2018</v>
      </c>
      <c r="E3357" s="1" t="s">
        <v>1</v>
      </c>
      <c r="F3357" s="1">
        <v>247.8</v>
      </c>
    </row>
    <row r="3358" spans="1:6" x14ac:dyDescent="0.3">
      <c r="A3358" s="1" t="s">
        <v>38</v>
      </c>
      <c r="B3358" s="1" t="s">
        <v>34</v>
      </c>
      <c r="C3358" s="1" t="s">
        <v>52</v>
      </c>
      <c r="D3358" s="1">
        <v>2018</v>
      </c>
      <c r="E3358" s="1" t="s">
        <v>1</v>
      </c>
      <c r="F3358" s="1">
        <v>784.2</v>
      </c>
    </row>
    <row r="3359" spans="1:6" x14ac:dyDescent="0.3">
      <c r="A3359" s="1" t="s">
        <v>38</v>
      </c>
      <c r="B3359" s="1" t="s">
        <v>34</v>
      </c>
      <c r="C3359" s="1" t="s">
        <v>53</v>
      </c>
      <c r="D3359" s="1">
        <v>2018</v>
      </c>
      <c r="E3359" s="1" t="s">
        <v>1</v>
      </c>
      <c r="F3359" s="1">
        <v>105.9</v>
      </c>
    </row>
    <row r="3360" spans="1:6" x14ac:dyDescent="0.3">
      <c r="A3360" s="1" t="s">
        <v>38</v>
      </c>
      <c r="B3360" s="1" t="s">
        <v>34</v>
      </c>
      <c r="C3360" s="1" t="s">
        <v>54</v>
      </c>
      <c r="D3360" s="1">
        <v>2018</v>
      </c>
      <c r="E3360" s="1" t="s">
        <v>1</v>
      </c>
      <c r="F3360" s="1">
        <v>75.400000000000006</v>
      </c>
    </row>
    <row r="3361" spans="1:6" x14ac:dyDescent="0.3">
      <c r="A3361" s="1" t="s">
        <v>38</v>
      </c>
      <c r="B3361" s="1" t="s">
        <v>34</v>
      </c>
      <c r="C3361" s="1" t="s">
        <v>55</v>
      </c>
      <c r="D3361" s="1">
        <v>2018</v>
      </c>
      <c r="E3361" s="1" t="s">
        <v>1</v>
      </c>
      <c r="F3361" s="1">
        <v>260.8</v>
      </c>
    </row>
    <row r="3362" spans="1:6" x14ac:dyDescent="0.3">
      <c r="A3362" s="1" t="s">
        <v>38</v>
      </c>
      <c r="B3362" s="1" t="s">
        <v>34</v>
      </c>
      <c r="C3362" s="1" t="s">
        <v>56</v>
      </c>
      <c r="D3362" s="1">
        <v>2018</v>
      </c>
      <c r="E3362" s="1" t="s">
        <v>1</v>
      </c>
      <c r="F3362" s="1">
        <v>29</v>
      </c>
    </row>
    <row r="3363" spans="1:6" x14ac:dyDescent="0.3">
      <c r="A3363" s="1" t="s">
        <v>38</v>
      </c>
      <c r="B3363" s="1" t="s">
        <v>34</v>
      </c>
      <c r="C3363" s="1" t="s">
        <v>57</v>
      </c>
      <c r="D3363" s="1">
        <v>2018</v>
      </c>
      <c r="E3363" s="1" t="s">
        <v>1</v>
      </c>
      <c r="F3363" s="1">
        <v>4.8</v>
      </c>
    </row>
    <row r="3364" spans="1:6" x14ac:dyDescent="0.3">
      <c r="A3364" s="1" t="s">
        <v>38</v>
      </c>
      <c r="B3364" s="1" t="s">
        <v>34</v>
      </c>
      <c r="C3364" s="1" t="s">
        <v>58</v>
      </c>
      <c r="D3364" s="1">
        <v>2018</v>
      </c>
      <c r="E3364" s="1" t="s">
        <v>1</v>
      </c>
      <c r="F3364" s="1">
        <v>5.6</v>
      </c>
    </row>
    <row r="3365" spans="1:6" x14ac:dyDescent="0.3">
      <c r="A3365" s="1" t="s">
        <v>39</v>
      </c>
      <c r="B3365" s="1" t="s">
        <v>5</v>
      </c>
      <c r="C3365" s="1" t="s">
        <v>40</v>
      </c>
      <c r="D3365" s="1">
        <v>2018</v>
      </c>
      <c r="E3365" s="1" t="s">
        <v>1</v>
      </c>
      <c r="F3365" s="1">
        <v>174.9</v>
      </c>
    </row>
    <row r="3366" spans="1:6" x14ac:dyDescent="0.3">
      <c r="A3366" s="1" t="s">
        <v>39</v>
      </c>
      <c r="B3366" s="1" t="s">
        <v>5</v>
      </c>
      <c r="C3366" s="1" t="s">
        <v>41</v>
      </c>
      <c r="D3366" s="1">
        <v>2018</v>
      </c>
      <c r="E3366" s="1" t="s">
        <v>1</v>
      </c>
      <c r="F3366" s="1">
        <v>14.6</v>
      </c>
    </row>
    <row r="3367" spans="1:6" x14ac:dyDescent="0.3">
      <c r="A3367" s="1" t="s">
        <v>39</v>
      </c>
      <c r="B3367" s="1" t="s">
        <v>5</v>
      </c>
      <c r="C3367" s="1" t="s">
        <v>42</v>
      </c>
      <c r="D3367" s="1">
        <v>2018</v>
      </c>
      <c r="E3367" s="1" t="s">
        <v>1</v>
      </c>
      <c r="F3367" s="1">
        <v>19.2</v>
      </c>
    </row>
    <row r="3368" spans="1:6" x14ac:dyDescent="0.3">
      <c r="A3368" s="1" t="s">
        <v>39</v>
      </c>
      <c r="B3368" s="1" t="s">
        <v>5</v>
      </c>
      <c r="C3368" s="1" t="s">
        <v>43</v>
      </c>
      <c r="D3368" s="1">
        <v>2018</v>
      </c>
      <c r="E3368" s="1" t="s">
        <v>1</v>
      </c>
      <c r="F3368" s="1">
        <v>10.9</v>
      </c>
    </row>
    <row r="3369" spans="1:6" x14ac:dyDescent="0.3">
      <c r="A3369" s="1" t="s">
        <v>39</v>
      </c>
      <c r="B3369" s="1" t="s">
        <v>5</v>
      </c>
      <c r="C3369" s="1" t="s">
        <v>44</v>
      </c>
      <c r="D3369" s="1">
        <v>2018</v>
      </c>
      <c r="E3369" s="1" t="s">
        <v>1</v>
      </c>
      <c r="F3369" s="1">
        <v>52.5</v>
      </c>
    </row>
    <row r="3370" spans="1:6" x14ac:dyDescent="0.3">
      <c r="A3370" s="1" t="s">
        <v>39</v>
      </c>
      <c r="B3370" s="1" t="s">
        <v>5</v>
      </c>
      <c r="C3370" s="1" t="s">
        <v>45</v>
      </c>
      <c r="D3370" s="1">
        <v>2018</v>
      </c>
      <c r="E3370" s="1" t="s">
        <v>1</v>
      </c>
      <c r="F3370" s="1">
        <v>8.6999999999999993</v>
      </c>
    </row>
    <row r="3371" spans="1:6" x14ac:dyDescent="0.3">
      <c r="A3371" s="1" t="s">
        <v>39</v>
      </c>
      <c r="B3371" s="1" t="s">
        <v>5</v>
      </c>
      <c r="C3371" s="1" t="s">
        <v>46</v>
      </c>
      <c r="D3371" s="1">
        <v>2018</v>
      </c>
      <c r="E3371" s="1" t="s">
        <v>1</v>
      </c>
      <c r="F3371" s="1">
        <v>36</v>
      </c>
    </row>
    <row r="3372" spans="1:6" x14ac:dyDescent="0.3">
      <c r="A3372" s="1" t="s">
        <v>39</v>
      </c>
      <c r="B3372" s="1" t="s">
        <v>5</v>
      </c>
      <c r="C3372" s="1" t="s">
        <v>47</v>
      </c>
      <c r="D3372" s="1">
        <v>2018</v>
      </c>
      <c r="E3372" s="1" t="s">
        <v>1</v>
      </c>
      <c r="F3372" s="1">
        <v>33.4</v>
      </c>
    </row>
    <row r="3373" spans="1:6" x14ac:dyDescent="0.3">
      <c r="A3373" s="1" t="s">
        <v>39</v>
      </c>
      <c r="B3373" s="1" t="s">
        <v>5</v>
      </c>
      <c r="C3373" s="1" t="s">
        <v>48</v>
      </c>
      <c r="D3373" s="1">
        <v>2018</v>
      </c>
      <c r="E3373" s="1" t="s">
        <v>1</v>
      </c>
      <c r="F3373" s="1">
        <v>106.5</v>
      </c>
    </row>
    <row r="3374" spans="1:6" x14ac:dyDescent="0.3">
      <c r="A3374" s="1" t="s">
        <v>39</v>
      </c>
      <c r="B3374" s="1" t="s">
        <v>5</v>
      </c>
      <c r="C3374" s="1" t="s">
        <v>49</v>
      </c>
      <c r="D3374" s="1">
        <v>2018</v>
      </c>
      <c r="E3374" s="1" t="s">
        <v>1</v>
      </c>
      <c r="F3374" s="1">
        <v>91.9</v>
      </c>
    </row>
    <row r="3375" spans="1:6" x14ac:dyDescent="0.3">
      <c r="A3375" s="1" t="s">
        <v>39</v>
      </c>
      <c r="B3375" s="1" t="s">
        <v>5</v>
      </c>
      <c r="C3375" s="1" t="s">
        <v>50</v>
      </c>
      <c r="D3375" s="1">
        <v>2018</v>
      </c>
      <c r="E3375" s="1" t="s">
        <v>1</v>
      </c>
      <c r="F3375" s="1">
        <v>22.5</v>
      </c>
    </row>
    <row r="3376" spans="1:6" x14ac:dyDescent="0.3">
      <c r="A3376" s="1" t="s">
        <v>39</v>
      </c>
      <c r="B3376" s="1" t="s">
        <v>5</v>
      </c>
      <c r="C3376" s="1" t="s">
        <v>51</v>
      </c>
      <c r="D3376" s="1">
        <v>2018</v>
      </c>
      <c r="E3376" s="1" t="s">
        <v>1</v>
      </c>
      <c r="F3376" s="1">
        <v>45</v>
      </c>
    </row>
    <row r="3377" spans="1:6" x14ac:dyDescent="0.3">
      <c r="A3377" s="1" t="s">
        <v>39</v>
      </c>
      <c r="B3377" s="1" t="s">
        <v>5</v>
      </c>
      <c r="C3377" s="1" t="s">
        <v>52</v>
      </c>
      <c r="D3377" s="1">
        <v>2018</v>
      </c>
      <c r="E3377" s="1" t="s">
        <v>1</v>
      </c>
      <c r="F3377" s="1">
        <v>123.2</v>
      </c>
    </row>
    <row r="3378" spans="1:6" x14ac:dyDescent="0.3">
      <c r="A3378" s="1" t="s">
        <v>39</v>
      </c>
      <c r="B3378" s="1" t="s">
        <v>5</v>
      </c>
      <c r="C3378" s="1" t="s">
        <v>53</v>
      </c>
      <c r="D3378" s="1">
        <v>2018</v>
      </c>
      <c r="E3378" s="1" t="s">
        <v>1</v>
      </c>
      <c r="F3378" s="1">
        <v>22.9</v>
      </c>
    </row>
    <row r="3379" spans="1:6" x14ac:dyDescent="0.3">
      <c r="A3379" s="1" t="s">
        <v>39</v>
      </c>
      <c r="B3379" s="1" t="s">
        <v>5</v>
      </c>
      <c r="C3379" s="1" t="s">
        <v>54</v>
      </c>
      <c r="D3379" s="1">
        <v>2018</v>
      </c>
      <c r="E3379" s="1" t="s">
        <v>1</v>
      </c>
      <c r="F3379" s="1">
        <v>8.6</v>
      </c>
    </row>
    <row r="3380" spans="1:6" x14ac:dyDescent="0.3">
      <c r="A3380" s="1" t="s">
        <v>39</v>
      </c>
      <c r="B3380" s="1" t="s">
        <v>5</v>
      </c>
      <c r="C3380" s="1" t="s">
        <v>55</v>
      </c>
      <c r="D3380" s="1">
        <v>2018</v>
      </c>
      <c r="E3380" s="1" t="s">
        <v>1</v>
      </c>
      <c r="F3380" s="1">
        <v>33.4</v>
      </c>
    </row>
    <row r="3381" spans="1:6" x14ac:dyDescent="0.3">
      <c r="A3381" s="1" t="s">
        <v>39</v>
      </c>
      <c r="B3381" s="1" t="s">
        <v>5</v>
      </c>
      <c r="C3381" s="1" t="s">
        <v>56</v>
      </c>
      <c r="D3381" s="1">
        <v>2018</v>
      </c>
      <c r="E3381" s="1" t="s">
        <v>1</v>
      </c>
      <c r="F3381" s="1">
        <v>4.3</v>
      </c>
    </row>
    <row r="3382" spans="1:6" x14ac:dyDescent="0.3">
      <c r="A3382" s="1" t="s">
        <v>39</v>
      </c>
      <c r="B3382" s="1" t="s">
        <v>5</v>
      </c>
      <c r="C3382" s="1" t="s">
        <v>57</v>
      </c>
      <c r="D3382" s="1">
        <v>2018</v>
      </c>
      <c r="E3382" s="1" t="s">
        <v>1</v>
      </c>
      <c r="F3382" s="1">
        <v>1.6</v>
      </c>
    </row>
    <row r="3383" spans="1:6" x14ac:dyDescent="0.3">
      <c r="A3383" s="1" t="s">
        <v>39</v>
      </c>
      <c r="B3383" s="1" t="s">
        <v>5</v>
      </c>
      <c r="C3383" s="1" t="s">
        <v>58</v>
      </c>
      <c r="D3383" s="1">
        <v>2018</v>
      </c>
      <c r="E3383" s="1" t="s">
        <v>1</v>
      </c>
      <c r="F3383" s="1">
        <v>1.4</v>
      </c>
    </row>
    <row r="3384" spans="1:6" x14ac:dyDescent="0.3">
      <c r="A3384" s="1" t="s">
        <v>39</v>
      </c>
      <c r="B3384" s="1" t="s">
        <v>33</v>
      </c>
      <c r="C3384" s="1" t="s">
        <v>40</v>
      </c>
      <c r="D3384" s="1">
        <v>2018</v>
      </c>
      <c r="E3384" s="1" t="s">
        <v>1</v>
      </c>
      <c r="F3384" s="1">
        <v>63.5</v>
      </c>
    </row>
    <row r="3385" spans="1:6" x14ac:dyDescent="0.3">
      <c r="A3385" s="1" t="s">
        <v>39</v>
      </c>
      <c r="B3385" s="1" t="s">
        <v>33</v>
      </c>
      <c r="C3385" s="1" t="s">
        <v>41</v>
      </c>
      <c r="D3385" s="1">
        <v>2018</v>
      </c>
      <c r="E3385" s="1" t="s">
        <v>1</v>
      </c>
      <c r="F3385" s="1">
        <v>6.2</v>
      </c>
    </row>
    <row r="3386" spans="1:6" x14ac:dyDescent="0.3">
      <c r="A3386" s="1" t="s">
        <v>39</v>
      </c>
      <c r="B3386" s="1" t="s">
        <v>33</v>
      </c>
      <c r="C3386" s="1" t="s">
        <v>42</v>
      </c>
      <c r="D3386" s="1">
        <v>2018</v>
      </c>
      <c r="E3386" s="1" t="s">
        <v>1</v>
      </c>
      <c r="F3386" s="1">
        <v>8.4</v>
      </c>
    </row>
    <row r="3387" spans="1:6" x14ac:dyDescent="0.3">
      <c r="A3387" s="1" t="s">
        <v>39</v>
      </c>
      <c r="B3387" s="1" t="s">
        <v>33</v>
      </c>
      <c r="C3387" s="1" t="s">
        <v>43</v>
      </c>
      <c r="D3387" s="1">
        <v>2018</v>
      </c>
      <c r="E3387" s="1" t="s">
        <v>1</v>
      </c>
      <c r="F3387" s="1">
        <v>4.5</v>
      </c>
    </row>
    <row r="3388" spans="1:6" x14ac:dyDescent="0.3">
      <c r="A3388" s="1" t="s">
        <v>39</v>
      </c>
      <c r="B3388" s="1" t="s">
        <v>33</v>
      </c>
      <c r="C3388" s="1" t="s">
        <v>44</v>
      </c>
      <c r="D3388" s="1">
        <v>2018</v>
      </c>
      <c r="E3388" s="1" t="s">
        <v>1</v>
      </c>
      <c r="F3388" s="1">
        <v>25.3</v>
      </c>
    </row>
    <row r="3389" spans="1:6" x14ac:dyDescent="0.3">
      <c r="A3389" s="1" t="s">
        <v>39</v>
      </c>
      <c r="B3389" s="1" t="s">
        <v>33</v>
      </c>
      <c r="C3389" s="1" t="s">
        <v>45</v>
      </c>
      <c r="D3389" s="1">
        <v>2018</v>
      </c>
      <c r="E3389" s="1" t="s">
        <v>1</v>
      </c>
      <c r="F3389" s="1">
        <v>3.4</v>
      </c>
    </row>
    <row r="3390" spans="1:6" x14ac:dyDescent="0.3">
      <c r="A3390" s="1" t="s">
        <v>39</v>
      </c>
      <c r="B3390" s="1" t="s">
        <v>33</v>
      </c>
      <c r="C3390" s="1" t="s">
        <v>46</v>
      </c>
      <c r="D3390" s="1">
        <v>2018</v>
      </c>
      <c r="E3390" s="1" t="s">
        <v>1</v>
      </c>
      <c r="F3390" s="1">
        <v>13</v>
      </c>
    </row>
    <row r="3391" spans="1:6" x14ac:dyDescent="0.3">
      <c r="A3391" s="1" t="s">
        <v>39</v>
      </c>
      <c r="B3391" s="1" t="s">
        <v>33</v>
      </c>
      <c r="C3391" s="1" t="s">
        <v>47</v>
      </c>
      <c r="D3391" s="1">
        <v>2018</v>
      </c>
      <c r="E3391" s="1" t="s">
        <v>1</v>
      </c>
      <c r="F3391" s="1">
        <v>9.4</v>
      </c>
    </row>
    <row r="3392" spans="1:6" x14ac:dyDescent="0.3">
      <c r="A3392" s="1" t="s">
        <v>39</v>
      </c>
      <c r="B3392" s="1" t="s">
        <v>33</v>
      </c>
      <c r="C3392" s="1" t="s">
        <v>48</v>
      </c>
      <c r="D3392" s="1">
        <v>2018</v>
      </c>
      <c r="E3392" s="1" t="s">
        <v>1</v>
      </c>
      <c r="F3392" s="1">
        <v>49.2</v>
      </c>
    </row>
    <row r="3393" spans="1:6" x14ac:dyDescent="0.3">
      <c r="A3393" s="1" t="s">
        <v>39</v>
      </c>
      <c r="B3393" s="1" t="s">
        <v>33</v>
      </c>
      <c r="C3393" s="1" t="s">
        <v>49</v>
      </c>
      <c r="D3393" s="1">
        <v>2018</v>
      </c>
      <c r="E3393" s="1" t="s">
        <v>1</v>
      </c>
      <c r="F3393" s="1">
        <v>39.200000000000003</v>
      </c>
    </row>
    <row r="3394" spans="1:6" x14ac:dyDescent="0.3">
      <c r="A3394" s="1" t="s">
        <v>39</v>
      </c>
      <c r="B3394" s="1" t="s">
        <v>33</v>
      </c>
      <c r="C3394" s="1" t="s">
        <v>50</v>
      </c>
      <c r="D3394" s="1">
        <v>2018</v>
      </c>
      <c r="E3394" s="1" t="s">
        <v>1</v>
      </c>
      <c r="F3394" s="1">
        <v>8</v>
      </c>
    </row>
    <row r="3395" spans="1:6" x14ac:dyDescent="0.3">
      <c r="A3395" s="1" t="s">
        <v>39</v>
      </c>
      <c r="B3395" s="1" t="s">
        <v>33</v>
      </c>
      <c r="C3395" s="1" t="s">
        <v>51</v>
      </c>
      <c r="D3395" s="1">
        <v>2018</v>
      </c>
      <c r="E3395" s="1" t="s">
        <v>1</v>
      </c>
      <c r="F3395" s="1">
        <v>17.100000000000001</v>
      </c>
    </row>
    <row r="3396" spans="1:6" x14ac:dyDescent="0.3">
      <c r="A3396" s="1" t="s">
        <v>39</v>
      </c>
      <c r="B3396" s="1" t="s">
        <v>33</v>
      </c>
      <c r="C3396" s="1" t="s">
        <v>52</v>
      </c>
      <c r="D3396" s="1">
        <v>2018</v>
      </c>
      <c r="E3396" s="1" t="s">
        <v>1</v>
      </c>
      <c r="F3396" s="1">
        <v>51.8</v>
      </c>
    </row>
    <row r="3397" spans="1:6" x14ac:dyDescent="0.3">
      <c r="A3397" s="1" t="s">
        <v>39</v>
      </c>
      <c r="B3397" s="1" t="s">
        <v>33</v>
      </c>
      <c r="C3397" s="1" t="s">
        <v>53</v>
      </c>
      <c r="D3397" s="1">
        <v>2018</v>
      </c>
      <c r="E3397" s="1" t="s">
        <v>1</v>
      </c>
      <c r="F3397" s="1">
        <v>8.6999999999999993</v>
      </c>
    </row>
    <row r="3398" spans="1:6" x14ac:dyDescent="0.3">
      <c r="A3398" s="1" t="s">
        <v>39</v>
      </c>
      <c r="B3398" s="1" t="s">
        <v>33</v>
      </c>
      <c r="C3398" s="1" t="s">
        <v>54</v>
      </c>
      <c r="D3398" s="1">
        <v>2018</v>
      </c>
      <c r="E3398" s="1" t="s">
        <v>1</v>
      </c>
      <c r="F3398" s="1">
        <v>3.2</v>
      </c>
    </row>
    <row r="3399" spans="1:6" x14ac:dyDescent="0.3">
      <c r="A3399" s="1" t="s">
        <v>39</v>
      </c>
      <c r="B3399" s="1" t="s">
        <v>33</v>
      </c>
      <c r="C3399" s="1" t="s">
        <v>55</v>
      </c>
      <c r="D3399" s="1">
        <v>2018</v>
      </c>
      <c r="E3399" s="1" t="s">
        <v>1</v>
      </c>
      <c r="F3399" s="1">
        <v>16.7</v>
      </c>
    </row>
    <row r="3400" spans="1:6" x14ac:dyDescent="0.3">
      <c r="A3400" s="1" t="s">
        <v>39</v>
      </c>
      <c r="B3400" s="1" t="s">
        <v>33</v>
      </c>
      <c r="C3400" s="1" t="s">
        <v>56</v>
      </c>
      <c r="D3400" s="1">
        <v>2018</v>
      </c>
      <c r="E3400" s="1" t="s">
        <v>1</v>
      </c>
      <c r="F3400" s="1">
        <v>1.6</v>
      </c>
    </row>
    <row r="3401" spans="1:6" x14ac:dyDescent="0.3">
      <c r="A3401" s="1" t="s">
        <v>39</v>
      </c>
      <c r="B3401" s="1" t="s">
        <v>33</v>
      </c>
      <c r="C3401" s="1" t="s">
        <v>57</v>
      </c>
      <c r="D3401" s="1">
        <v>2018</v>
      </c>
      <c r="E3401" s="1" t="s">
        <v>1</v>
      </c>
      <c r="F3401" s="1">
        <v>0.4</v>
      </c>
    </row>
    <row r="3402" spans="1:6" x14ac:dyDescent="0.3">
      <c r="A3402" s="1" t="s">
        <v>39</v>
      </c>
      <c r="B3402" s="1" t="s">
        <v>33</v>
      </c>
      <c r="C3402" s="1" t="s">
        <v>58</v>
      </c>
      <c r="D3402" s="1">
        <v>2018</v>
      </c>
      <c r="E3402" s="1" t="s">
        <v>1</v>
      </c>
      <c r="F3402" s="1">
        <v>0.5</v>
      </c>
    </row>
    <row r="3403" spans="1:6" x14ac:dyDescent="0.3">
      <c r="A3403" s="1" t="s">
        <v>39</v>
      </c>
      <c r="B3403" s="1" t="s">
        <v>34</v>
      </c>
      <c r="C3403" s="1" t="s">
        <v>40</v>
      </c>
      <c r="D3403" s="1">
        <v>2018</v>
      </c>
      <c r="E3403" s="1" t="s">
        <v>1</v>
      </c>
      <c r="F3403" s="1">
        <v>111.4</v>
      </c>
    </row>
    <row r="3404" spans="1:6" x14ac:dyDescent="0.3">
      <c r="A3404" s="1" t="s">
        <v>39</v>
      </c>
      <c r="B3404" s="1" t="s">
        <v>34</v>
      </c>
      <c r="C3404" s="1" t="s">
        <v>41</v>
      </c>
      <c r="D3404" s="1">
        <v>2018</v>
      </c>
      <c r="E3404" s="1" t="s">
        <v>1</v>
      </c>
      <c r="F3404" s="1">
        <v>8.4</v>
      </c>
    </row>
    <row r="3405" spans="1:6" x14ac:dyDescent="0.3">
      <c r="A3405" s="1" t="s">
        <v>39</v>
      </c>
      <c r="B3405" s="1" t="s">
        <v>34</v>
      </c>
      <c r="C3405" s="1" t="s">
        <v>42</v>
      </c>
      <c r="D3405" s="1">
        <v>2018</v>
      </c>
      <c r="E3405" s="1" t="s">
        <v>1</v>
      </c>
      <c r="F3405" s="1">
        <v>10.8</v>
      </c>
    </row>
    <row r="3406" spans="1:6" x14ac:dyDescent="0.3">
      <c r="A3406" s="1" t="s">
        <v>39</v>
      </c>
      <c r="B3406" s="1" t="s">
        <v>34</v>
      </c>
      <c r="C3406" s="1" t="s">
        <v>43</v>
      </c>
      <c r="D3406" s="1">
        <v>2018</v>
      </c>
      <c r="E3406" s="1" t="s">
        <v>1</v>
      </c>
      <c r="F3406" s="1">
        <v>6.3</v>
      </c>
    </row>
    <row r="3407" spans="1:6" x14ac:dyDescent="0.3">
      <c r="A3407" s="1" t="s">
        <v>39</v>
      </c>
      <c r="B3407" s="1" t="s">
        <v>34</v>
      </c>
      <c r="C3407" s="1" t="s">
        <v>44</v>
      </c>
      <c r="D3407" s="1">
        <v>2018</v>
      </c>
      <c r="E3407" s="1" t="s">
        <v>1</v>
      </c>
      <c r="F3407" s="1">
        <v>27.2</v>
      </c>
    </row>
    <row r="3408" spans="1:6" x14ac:dyDescent="0.3">
      <c r="A3408" s="1" t="s">
        <v>39</v>
      </c>
      <c r="B3408" s="1" t="s">
        <v>34</v>
      </c>
      <c r="C3408" s="1" t="s">
        <v>45</v>
      </c>
      <c r="D3408" s="1">
        <v>2018</v>
      </c>
      <c r="E3408" s="1" t="s">
        <v>1</v>
      </c>
      <c r="F3408" s="1">
        <v>5.3</v>
      </c>
    </row>
    <row r="3409" spans="1:6" x14ac:dyDescent="0.3">
      <c r="A3409" s="1" t="s">
        <v>39</v>
      </c>
      <c r="B3409" s="1" t="s">
        <v>34</v>
      </c>
      <c r="C3409" s="1" t="s">
        <v>46</v>
      </c>
      <c r="D3409" s="1">
        <v>2018</v>
      </c>
      <c r="E3409" s="1" t="s">
        <v>1</v>
      </c>
      <c r="F3409" s="1">
        <v>23</v>
      </c>
    </row>
    <row r="3410" spans="1:6" x14ac:dyDescent="0.3">
      <c r="A3410" s="1" t="s">
        <v>39</v>
      </c>
      <c r="B3410" s="1" t="s">
        <v>34</v>
      </c>
      <c r="C3410" s="1" t="s">
        <v>47</v>
      </c>
      <c r="D3410" s="1">
        <v>2018</v>
      </c>
      <c r="E3410" s="1" t="s">
        <v>1</v>
      </c>
      <c r="F3410" s="1">
        <v>24</v>
      </c>
    </row>
    <row r="3411" spans="1:6" x14ac:dyDescent="0.3">
      <c r="A3411" s="1" t="s">
        <v>39</v>
      </c>
      <c r="B3411" s="1" t="s">
        <v>34</v>
      </c>
      <c r="C3411" s="1" t="s">
        <v>48</v>
      </c>
      <c r="D3411" s="1">
        <v>2018</v>
      </c>
      <c r="E3411" s="1" t="s">
        <v>1</v>
      </c>
      <c r="F3411" s="1">
        <v>57.3</v>
      </c>
    </row>
    <row r="3412" spans="1:6" x14ac:dyDescent="0.3">
      <c r="A3412" s="1" t="s">
        <v>39</v>
      </c>
      <c r="B3412" s="1" t="s">
        <v>34</v>
      </c>
      <c r="C3412" s="1" t="s">
        <v>49</v>
      </c>
      <c r="D3412" s="1">
        <v>2018</v>
      </c>
      <c r="E3412" s="1" t="s">
        <v>1</v>
      </c>
      <c r="F3412" s="1">
        <v>52.7</v>
      </c>
    </row>
    <row r="3413" spans="1:6" x14ac:dyDescent="0.3">
      <c r="A3413" s="1" t="s">
        <v>39</v>
      </c>
      <c r="B3413" s="1" t="s">
        <v>34</v>
      </c>
      <c r="C3413" s="1" t="s">
        <v>50</v>
      </c>
      <c r="D3413" s="1">
        <v>2018</v>
      </c>
      <c r="E3413" s="1" t="s">
        <v>1</v>
      </c>
      <c r="F3413" s="1">
        <v>14.5</v>
      </c>
    </row>
    <row r="3414" spans="1:6" x14ac:dyDescent="0.3">
      <c r="A3414" s="1" t="s">
        <v>39</v>
      </c>
      <c r="B3414" s="1" t="s">
        <v>34</v>
      </c>
      <c r="C3414" s="1" t="s">
        <v>51</v>
      </c>
      <c r="D3414" s="1">
        <v>2018</v>
      </c>
      <c r="E3414" s="1" t="s">
        <v>1</v>
      </c>
      <c r="F3414" s="1">
        <v>27.9</v>
      </c>
    </row>
    <row r="3415" spans="1:6" x14ac:dyDescent="0.3">
      <c r="A3415" s="1" t="s">
        <v>39</v>
      </c>
      <c r="B3415" s="1" t="s">
        <v>34</v>
      </c>
      <c r="C3415" s="1" t="s">
        <v>52</v>
      </c>
      <c r="D3415" s="1">
        <v>2018</v>
      </c>
      <c r="E3415" s="1" t="s">
        <v>1</v>
      </c>
      <c r="F3415" s="1">
        <v>71.400000000000006</v>
      </c>
    </row>
    <row r="3416" spans="1:6" x14ac:dyDescent="0.3">
      <c r="A3416" s="1" t="s">
        <v>39</v>
      </c>
      <c r="B3416" s="1" t="s">
        <v>34</v>
      </c>
      <c r="C3416" s="1" t="s">
        <v>53</v>
      </c>
      <c r="D3416" s="1">
        <v>2018</v>
      </c>
      <c r="E3416" s="1" t="s">
        <v>1</v>
      </c>
      <c r="F3416" s="1">
        <v>14.2</v>
      </c>
    </row>
    <row r="3417" spans="1:6" x14ac:dyDescent="0.3">
      <c r="A3417" s="1" t="s">
        <v>39</v>
      </c>
      <c r="B3417" s="1" t="s">
        <v>34</v>
      </c>
      <c r="C3417" s="1" t="s">
        <v>54</v>
      </c>
      <c r="D3417" s="1">
        <v>2018</v>
      </c>
      <c r="E3417" s="1" t="s">
        <v>1</v>
      </c>
      <c r="F3417" s="1">
        <v>5.4</v>
      </c>
    </row>
    <row r="3418" spans="1:6" x14ac:dyDescent="0.3">
      <c r="A3418" s="1" t="s">
        <v>39</v>
      </c>
      <c r="B3418" s="1" t="s">
        <v>34</v>
      </c>
      <c r="C3418" s="1" t="s">
        <v>55</v>
      </c>
      <c r="D3418" s="1">
        <v>2018</v>
      </c>
      <c r="E3418" s="1" t="s">
        <v>1</v>
      </c>
      <c r="F3418" s="1">
        <v>16.7</v>
      </c>
    </row>
    <row r="3419" spans="1:6" x14ac:dyDescent="0.3">
      <c r="A3419" s="1" t="s">
        <v>39</v>
      </c>
      <c r="B3419" s="1" t="s">
        <v>34</v>
      </c>
      <c r="C3419" s="1" t="s">
        <v>56</v>
      </c>
      <c r="D3419" s="1">
        <v>2018</v>
      </c>
      <c r="E3419" s="1" t="s">
        <v>1</v>
      </c>
      <c r="F3419" s="1">
        <v>2.7</v>
      </c>
    </row>
    <row r="3420" spans="1:6" x14ac:dyDescent="0.3">
      <c r="A3420" s="1" t="s">
        <v>39</v>
      </c>
      <c r="B3420" s="1" t="s">
        <v>34</v>
      </c>
      <c r="C3420" s="1" t="s">
        <v>57</v>
      </c>
      <c r="D3420" s="1">
        <v>2018</v>
      </c>
      <c r="E3420" s="1" t="s">
        <v>1</v>
      </c>
      <c r="F3420" s="1">
        <v>1.3</v>
      </c>
    </row>
    <row r="3421" spans="1:6" x14ac:dyDescent="0.3">
      <c r="A3421" s="1" t="s">
        <v>39</v>
      </c>
      <c r="B3421" s="1" t="s">
        <v>34</v>
      </c>
      <c r="C3421" s="1" t="s">
        <v>58</v>
      </c>
      <c r="D3421" s="1">
        <v>2018</v>
      </c>
      <c r="E3421" s="1" t="s">
        <v>1</v>
      </c>
      <c r="F3421" s="1">
        <v>0.9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86FA7-211B-4EE8-B462-66D9FA2BE33B}">
  <dimension ref="A1:S190"/>
  <sheetViews>
    <sheetView workbookViewId="0"/>
  </sheetViews>
  <sheetFormatPr baseColWidth="10" defaultRowHeight="14.4" x14ac:dyDescent="0.3"/>
  <cols>
    <col min="1" max="1" width="15.33203125" style="1" bestFit="1" customWidth="1"/>
    <col min="2" max="2" width="9.33203125" style="1" bestFit="1" customWidth="1"/>
    <col min="3" max="3" width="6.6640625" style="1" bestFit="1" customWidth="1"/>
    <col min="4" max="4" width="8.88671875" style="1" bestFit="1" customWidth="1"/>
    <col min="5" max="5" width="11.5546875" style="1"/>
    <col min="6" max="6" width="15.33203125" style="1" bestFit="1" customWidth="1"/>
    <col min="7" max="7" width="19.21875" style="1" bestFit="1" customWidth="1"/>
    <col min="8" max="8" width="6.6640625" style="1" bestFit="1" customWidth="1"/>
    <col min="9" max="9" width="8.88671875" style="1" bestFit="1" customWidth="1"/>
    <col min="10" max="10" width="11.5546875" style="1"/>
    <col min="11" max="11" width="15.33203125" style="1" bestFit="1" customWidth="1"/>
    <col min="12" max="12" width="24.88671875" style="1" bestFit="1" customWidth="1"/>
    <col min="13" max="13" width="6.6640625" style="1" bestFit="1" customWidth="1"/>
    <col min="14" max="14" width="8.88671875" style="1" bestFit="1" customWidth="1"/>
    <col min="15" max="15" width="11.5546875" style="1"/>
    <col min="16" max="16" width="15.33203125" style="1" bestFit="1" customWidth="1"/>
    <col min="17" max="17" width="43.21875" style="1" customWidth="1"/>
    <col min="18" max="18" width="6.6640625" style="1" bestFit="1" customWidth="1"/>
    <col min="19" max="19" width="8.88671875" style="1" bestFit="1" customWidth="1"/>
    <col min="20" max="16384" width="11.5546875" style="1"/>
  </cols>
  <sheetData>
    <row r="1" spans="1:19" x14ac:dyDescent="0.3">
      <c r="A1" s="1" t="s">
        <v>86</v>
      </c>
      <c r="B1" s="1" t="s">
        <v>4</v>
      </c>
      <c r="C1" s="1" t="s">
        <v>32</v>
      </c>
      <c r="D1" s="1" t="s">
        <v>89</v>
      </c>
      <c r="F1" s="1" t="s">
        <v>86</v>
      </c>
      <c r="G1" s="1" t="s">
        <v>6</v>
      </c>
      <c r="H1" s="1" t="s">
        <v>32</v>
      </c>
      <c r="I1" s="1" t="s">
        <v>89</v>
      </c>
      <c r="K1" s="1" t="s">
        <v>86</v>
      </c>
      <c r="L1" s="1" t="s">
        <v>31</v>
      </c>
      <c r="M1" s="1" t="s">
        <v>32</v>
      </c>
      <c r="N1" s="1" t="s">
        <v>89</v>
      </c>
      <c r="P1" s="1" t="s">
        <v>86</v>
      </c>
      <c r="Q1" s="1" t="s">
        <v>98</v>
      </c>
      <c r="R1" s="1" t="s">
        <v>32</v>
      </c>
      <c r="S1" s="1" t="s">
        <v>89</v>
      </c>
    </row>
    <row r="2" spans="1:19" x14ac:dyDescent="0.3">
      <c r="A2" s="1" t="s">
        <v>85</v>
      </c>
      <c r="B2" s="1" t="s">
        <v>5</v>
      </c>
      <c r="C2" s="1">
        <v>2020</v>
      </c>
      <c r="D2" s="27">
        <v>2038.59</v>
      </c>
      <c r="F2" s="1" t="s">
        <v>85</v>
      </c>
      <c r="G2" s="1" t="s">
        <v>7</v>
      </c>
      <c r="H2" s="1">
        <v>2020</v>
      </c>
      <c r="I2" s="27">
        <v>1282.21</v>
      </c>
      <c r="K2" s="1" t="s">
        <v>85</v>
      </c>
      <c r="L2" s="1" t="s">
        <v>40</v>
      </c>
      <c r="M2" s="1">
        <v>2020</v>
      </c>
      <c r="N2" s="27">
        <v>1837.33</v>
      </c>
      <c r="P2" s="1" t="s">
        <v>85</v>
      </c>
      <c r="Q2" s="1" t="s">
        <v>99</v>
      </c>
      <c r="R2" s="1">
        <v>2020</v>
      </c>
      <c r="S2" s="27">
        <v>1373.63</v>
      </c>
    </row>
    <row r="3" spans="1:19" x14ac:dyDescent="0.3">
      <c r="A3" s="1" t="s">
        <v>85</v>
      </c>
      <c r="B3" s="1" t="s">
        <v>33</v>
      </c>
      <c r="C3" s="1">
        <v>2020</v>
      </c>
      <c r="D3" s="27">
        <v>2210.3000000000002</v>
      </c>
      <c r="F3" s="1" t="s">
        <v>85</v>
      </c>
      <c r="G3" s="1" t="s">
        <v>7</v>
      </c>
      <c r="H3" s="1">
        <v>2019</v>
      </c>
      <c r="I3" s="27">
        <v>1259.1099999999999</v>
      </c>
      <c r="K3" s="1" t="s">
        <v>85</v>
      </c>
      <c r="L3" s="1" t="s">
        <v>41</v>
      </c>
      <c r="M3" s="1">
        <v>2020</v>
      </c>
      <c r="N3" s="27">
        <v>1972.37</v>
      </c>
      <c r="P3" s="1" t="s">
        <v>85</v>
      </c>
      <c r="Q3" s="1" t="s">
        <v>100</v>
      </c>
      <c r="R3" s="1">
        <v>2020</v>
      </c>
      <c r="S3" s="27">
        <v>2240.66</v>
      </c>
    </row>
    <row r="4" spans="1:19" x14ac:dyDescent="0.3">
      <c r="A4" s="1" t="s">
        <v>85</v>
      </c>
      <c r="B4" s="1" t="s">
        <v>34</v>
      </c>
      <c r="C4" s="1">
        <v>2020</v>
      </c>
      <c r="D4" s="27">
        <v>1851.98</v>
      </c>
      <c r="F4" s="1" t="s">
        <v>85</v>
      </c>
      <c r="G4" s="1" t="s">
        <v>7</v>
      </c>
      <c r="H4" s="1">
        <v>2018</v>
      </c>
      <c r="I4" s="27">
        <v>1056.3</v>
      </c>
      <c r="K4" s="1" t="s">
        <v>85</v>
      </c>
      <c r="L4" s="1" t="s">
        <v>42</v>
      </c>
      <c r="M4" s="1">
        <v>2020</v>
      </c>
      <c r="N4" s="27">
        <v>2161.4699999999998</v>
      </c>
      <c r="P4" s="1" t="s">
        <v>85</v>
      </c>
      <c r="Q4" s="1" t="s">
        <v>101</v>
      </c>
      <c r="R4" s="1">
        <v>2020</v>
      </c>
      <c r="S4" s="27">
        <v>2264.1</v>
      </c>
    </row>
    <row r="5" spans="1:19" x14ac:dyDescent="0.3">
      <c r="A5" s="1" t="s">
        <v>87</v>
      </c>
      <c r="B5" s="1" t="s">
        <v>5</v>
      </c>
      <c r="C5" s="1">
        <v>2020</v>
      </c>
      <c r="D5" s="27">
        <v>2258.3000000000002</v>
      </c>
      <c r="F5" s="1" t="s">
        <v>87</v>
      </c>
      <c r="G5" s="1" t="s">
        <v>7</v>
      </c>
      <c r="H5" s="1">
        <v>2020</v>
      </c>
      <c r="I5" s="27">
        <v>1335.7</v>
      </c>
      <c r="K5" s="1" t="s">
        <v>85</v>
      </c>
      <c r="L5" s="1" t="s">
        <v>43</v>
      </c>
      <c r="M5" s="1">
        <v>2020</v>
      </c>
      <c r="N5" s="27">
        <v>1844.85</v>
      </c>
      <c r="P5" s="1" t="s">
        <v>85</v>
      </c>
      <c r="Q5" s="1" t="s">
        <v>102</v>
      </c>
      <c r="R5" s="1">
        <v>2020</v>
      </c>
      <c r="S5" s="27">
        <v>3034.1</v>
      </c>
    </row>
    <row r="6" spans="1:19" x14ac:dyDescent="0.3">
      <c r="A6" s="1" t="s">
        <v>87</v>
      </c>
      <c r="B6" s="1" t="s">
        <v>33</v>
      </c>
      <c r="C6" s="1">
        <v>2020</v>
      </c>
      <c r="D6" s="27">
        <v>2315.3000000000002</v>
      </c>
      <c r="F6" s="1" t="s">
        <v>87</v>
      </c>
      <c r="G6" s="1" t="s">
        <v>7</v>
      </c>
      <c r="H6" s="1">
        <v>2019</v>
      </c>
      <c r="I6" s="27">
        <v>1386.94</v>
      </c>
      <c r="K6" s="1" t="s">
        <v>85</v>
      </c>
      <c r="L6" s="1" t="s">
        <v>44</v>
      </c>
      <c r="M6" s="1">
        <v>2020</v>
      </c>
      <c r="N6" s="27">
        <v>1775.71</v>
      </c>
      <c r="P6" s="1" t="s">
        <v>85</v>
      </c>
      <c r="Q6" s="1" t="s">
        <v>103</v>
      </c>
      <c r="R6" s="1">
        <v>2020</v>
      </c>
      <c r="S6" s="27">
        <v>2245.5</v>
      </c>
    </row>
    <row r="7" spans="1:19" x14ac:dyDescent="0.3">
      <c r="A7" s="1" t="s">
        <v>87</v>
      </c>
      <c r="B7" s="1" t="s">
        <v>34</v>
      </c>
      <c r="C7" s="1">
        <v>2020</v>
      </c>
      <c r="D7" s="27">
        <v>2182.8200000000002</v>
      </c>
      <c r="F7" s="1" t="s">
        <v>87</v>
      </c>
      <c r="G7" s="1" t="s">
        <v>7</v>
      </c>
      <c r="H7" s="1">
        <v>2018</v>
      </c>
      <c r="I7" s="27">
        <v>1182.9100000000001</v>
      </c>
      <c r="K7" s="1" t="s">
        <v>85</v>
      </c>
      <c r="L7" s="1" t="s">
        <v>45</v>
      </c>
      <c r="M7" s="1">
        <v>2020</v>
      </c>
      <c r="N7" s="27">
        <v>1940.99</v>
      </c>
      <c r="P7" s="1" t="s">
        <v>85</v>
      </c>
      <c r="Q7" s="1" t="s">
        <v>104</v>
      </c>
      <c r="R7" s="1">
        <v>2020</v>
      </c>
      <c r="S7" s="27">
        <v>1861.86</v>
      </c>
    </row>
    <row r="8" spans="1:19" x14ac:dyDescent="0.3">
      <c r="A8" s="1" t="s">
        <v>88</v>
      </c>
      <c r="B8" s="1" t="s">
        <v>5</v>
      </c>
      <c r="C8" s="1">
        <v>2020</v>
      </c>
      <c r="D8" s="1">
        <v>800.31</v>
      </c>
      <c r="F8" s="1" t="s">
        <v>88</v>
      </c>
      <c r="G8" s="1" t="s">
        <v>7</v>
      </c>
      <c r="H8" s="1">
        <v>2020</v>
      </c>
      <c r="I8" s="1">
        <v>572.99</v>
      </c>
      <c r="K8" s="1" t="s">
        <v>85</v>
      </c>
      <c r="L8" s="1" t="s">
        <v>46</v>
      </c>
      <c r="M8" s="1">
        <v>2020</v>
      </c>
      <c r="N8" s="27">
        <v>1950.49</v>
      </c>
      <c r="P8" s="1" t="s">
        <v>85</v>
      </c>
      <c r="Q8" s="1" t="s">
        <v>105</v>
      </c>
      <c r="R8" s="1">
        <v>2020</v>
      </c>
      <c r="S8" s="27">
        <v>1602.43</v>
      </c>
    </row>
    <row r="9" spans="1:19" x14ac:dyDescent="0.3">
      <c r="A9" s="1" t="s">
        <v>88</v>
      </c>
      <c r="B9" s="1" t="s">
        <v>33</v>
      </c>
      <c r="C9" s="1">
        <v>2020</v>
      </c>
      <c r="D9" s="1">
        <v>832.06</v>
      </c>
      <c r="F9" s="1" t="s">
        <v>88</v>
      </c>
      <c r="G9" s="1" t="s">
        <v>7</v>
      </c>
      <c r="H9" s="1">
        <v>2019</v>
      </c>
      <c r="I9" s="1">
        <v>808.31</v>
      </c>
      <c r="K9" s="1" t="s">
        <v>85</v>
      </c>
      <c r="L9" s="1" t="s">
        <v>47</v>
      </c>
      <c r="M9" s="1">
        <v>2020</v>
      </c>
      <c r="N9" s="27">
        <v>1892.26</v>
      </c>
      <c r="P9" s="1" t="s">
        <v>85</v>
      </c>
      <c r="Q9" s="1" t="s">
        <v>106</v>
      </c>
      <c r="R9" s="1">
        <v>2020</v>
      </c>
      <c r="S9" s="27">
        <v>1915.77</v>
      </c>
    </row>
    <row r="10" spans="1:19" x14ac:dyDescent="0.3">
      <c r="A10" s="1" t="s">
        <v>88</v>
      </c>
      <c r="B10" s="1" t="s">
        <v>34</v>
      </c>
      <c r="C10" s="1">
        <v>2020</v>
      </c>
      <c r="D10" s="1">
        <v>790.03</v>
      </c>
      <c r="F10" s="1" t="s">
        <v>88</v>
      </c>
      <c r="G10" s="1" t="s">
        <v>7</v>
      </c>
      <c r="H10" s="1">
        <v>2018</v>
      </c>
      <c r="I10" s="1">
        <v>621.57000000000005</v>
      </c>
      <c r="K10" s="1" t="s">
        <v>85</v>
      </c>
      <c r="L10" s="1" t="s">
        <v>48</v>
      </c>
      <c r="M10" s="1">
        <v>2020</v>
      </c>
      <c r="N10" s="27">
        <v>2158.15</v>
      </c>
      <c r="P10" s="1" t="s">
        <v>85</v>
      </c>
      <c r="Q10" s="1" t="s">
        <v>107</v>
      </c>
      <c r="R10" s="1">
        <v>2020</v>
      </c>
      <c r="S10" s="27">
        <v>1119.52</v>
      </c>
    </row>
    <row r="11" spans="1:19" x14ac:dyDescent="0.3">
      <c r="A11" s="1" t="s">
        <v>85</v>
      </c>
      <c r="B11" s="1" t="s">
        <v>5</v>
      </c>
      <c r="C11" s="1">
        <v>2019</v>
      </c>
      <c r="D11" s="27">
        <v>1982.31</v>
      </c>
      <c r="F11" s="1" t="s">
        <v>85</v>
      </c>
      <c r="G11" s="1" t="s">
        <v>2</v>
      </c>
      <c r="H11" s="1">
        <v>2020</v>
      </c>
      <c r="I11" s="27">
        <v>1328.0149999999999</v>
      </c>
      <c r="K11" s="1" t="s">
        <v>85</v>
      </c>
      <c r="L11" s="1" t="s">
        <v>49</v>
      </c>
      <c r="M11" s="1">
        <v>2020</v>
      </c>
      <c r="N11" s="27">
        <v>1920.66</v>
      </c>
      <c r="P11" s="1" t="s">
        <v>85</v>
      </c>
      <c r="Q11" s="1" t="s">
        <v>108</v>
      </c>
      <c r="R11" s="1">
        <v>2020</v>
      </c>
      <c r="S11" s="27">
        <v>2809.55</v>
      </c>
    </row>
    <row r="12" spans="1:19" x14ac:dyDescent="0.3">
      <c r="A12" s="1" t="s">
        <v>85</v>
      </c>
      <c r="B12" s="1" t="s">
        <v>33</v>
      </c>
      <c r="C12" s="1">
        <v>2019</v>
      </c>
      <c r="D12" s="27">
        <v>2173.62</v>
      </c>
      <c r="F12" s="1" t="s">
        <v>85</v>
      </c>
      <c r="G12" s="1" t="s">
        <v>2</v>
      </c>
      <c r="H12" s="1">
        <v>2019</v>
      </c>
      <c r="I12" s="27">
        <v>1312.09</v>
      </c>
      <c r="K12" s="1" t="s">
        <v>85</v>
      </c>
      <c r="L12" s="1" t="s">
        <v>50</v>
      </c>
      <c r="M12" s="1">
        <v>2020</v>
      </c>
      <c r="N12" s="27">
        <v>1760.52</v>
      </c>
      <c r="P12" s="1" t="s">
        <v>85</v>
      </c>
      <c r="Q12" s="1" t="s">
        <v>109</v>
      </c>
      <c r="R12" s="1">
        <v>2020</v>
      </c>
      <c r="S12" s="27">
        <v>3152.52</v>
      </c>
    </row>
    <row r="13" spans="1:19" x14ac:dyDescent="0.3">
      <c r="A13" s="1" t="s">
        <v>85</v>
      </c>
      <c r="B13" s="1" t="s">
        <v>34</v>
      </c>
      <c r="C13" s="1">
        <v>2019</v>
      </c>
      <c r="D13" s="27">
        <v>1773.31</v>
      </c>
      <c r="F13" s="1" t="s">
        <v>85</v>
      </c>
      <c r="G13" s="1" t="s">
        <v>2</v>
      </c>
      <c r="H13" s="1">
        <v>2018</v>
      </c>
      <c r="I13" s="27">
        <v>1247.6500000000001</v>
      </c>
      <c r="K13" s="1" t="s">
        <v>85</v>
      </c>
      <c r="L13" s="1" t="s">
        <v>51</v>
      </c>
      <c r="M13" s="1">
        <v>2020</v>
      </c>
      <c r="N13" s="27">
        <v>1941.92</v>
      </c>
      <c r="P13" s="1" t="s">
        <v>85</v>
      </c>
      <c r="Q13" s="1" t="s">
        <v>110</v>
      </c>
      <c r="R13" s="1">
        <v>2020</v>
      </c>
      <c r="S13" s="27">
        <v>1869.07</v>
      </c>
    </row>
    <row r="14" spans="1:19" x14ac:dyDescent="0.3">
      <c r="A14" s="1" t="s">
        <v>87</v>
      </c>
      <c r="B14" s="1" t="s">
        <v>5</v>
      </c>
      <c r="C14" s="1">
        <v>2019</v>
      </c>
      <c r="D14" s="27">
        <v>2207.31</v>
      </c>
      <c r="F14" s="1" t="s">
        <v>87</v>
      </c>
      <c r="G14" s="1" t="s">
        <v>2</v>
      </c>
      <c r="H14" s="1">
        <v>2020</v>
      </c>
      <c r="I14" s="27">
        <v>1476.07</v>
      </c>
      <c r="K14" s="1" t="s">
        <v>85</v>
      </c>
      <c r="L14" s="1" t="s">
        <v>52</v>
      </c>
      <c r="M14" s="1">
        <v>2020</v>
      </c>
      <c r="N14" s="27">
        <v>2350.19</v>
      </c>
      <c r="P14" s="1" t="s">
        <v>85</v>
      </c>
      <c r="Q14" s="1" t="s">
        <v>111</v>
      </c>
      <c r="R14" s="1">
        <v>2020</v>
      </c>
      <c r="S14" s="27">
        <v>2297.04</v>
      </c>
    </row>
    <row r="15" spans="1:19" x14ac:dyDescent="0.3">
      <c r="A15" s="1" t="s">
        <v>87</v>
      </c>
      <c r="B15" s="1" t="s">
        <v>33</v>
      </c>
      <c r="C15" s="1">
        <v>2019</v>
      </c>
      <c r="D15" s="27">
        <v>2284.48</v>
      </c>
      <c r="F15" s="1" t="s">
        <v>87</v>
      </c>
      <c r="G15" s="1" t="s">
        <v>2</v>
      </c>
      <c r="H15" s="1">
        <v>2019</v>
      </c>
      <c r="I15" s="27">
        <v>1466.9</v>
      </c>
      <c r="K15" s="1" t="s">
        <v>85</v>
      </c>
      <c r="L15" s="1" t="s">
        <v>53</v>
      </c>
      <c r="M15" s="1">
        <v>2020</v>
      </c>
      <c r="N15" s="27">
        <v>1843.41</v>
      </c>
      <c r="P15" s="1" t="s">
        <v>85</v>
      </c>
      <c r="Q15" s="1" t="s">
        <v>112</v>
      </c>
      <c r="R15" s="1">
        <v>2020</v>
      </c>
      <c r="S15" s="27">
        <v>1423</v>
      </c>
    </row>
    <row r="16" spans="1:19" x14ac:dyDescent="0.3">
      <c r="A16" s="1" t="s">
        <v>87</v>
      </c>
      <c r="B16" s="1" t="s">
        <v>34</v>
      </c>
      <c r="C16" s="1">
        <v>2019</v>
      </c>
      <c r="D16" s="27">
        <v>2102.85</v>
      </c>
      <c r="F16" s="1" t="s">
        <v>87</v>
      </c>
      <c r="G16" s="1" t="s">
        <v>2</v>
      </c>
      <c r="H16" s="1">
        <v>2018</v>
      </c>
      <c r="I16" s="27">
        <v>1415.375</v>
      </c>
      <c r="K16" s="1" t="s">
        <v>85</v>
      </c>
      <c r="L16" s="1" t="s">
        <v>54</v>
      </c>
      <c r="M16" s="1">
        <v>2020</v>
      </c>
      <c r="N16" s="27">
        <v>2209.1999999999998</v>
      </c>
      <c r="P16" s="1" t="s">
        <v>85</v>
      </c>
      <c r="Q16" s="1" t="s">
        <v>113</v>
      </c>
      <c r="R16" s="1">
        <v>2020</v>
      </c>
      <c r="S16" s="27">
        <v>2800.84</v>
      </c>
    </row>
    <row r="17" spans="1:19" x14ac:dyDescent="0.3">
      <c r="A17" s="1" t="s">
        <v>88</v>
      </c>
      <c r="B17" s="1" t="s">
        <v>5</v>
      </c>
      <c r="C17" s="1">
        <v>2019</v>
      </c>
      <c r="D17" s="1">
        <v>806.19</v>
      </c>
      <c r="F17" s="1" t="s">
        <v>88</v>
      </c>
      <c r="G17" s="1" t="s">
        <v>2</v>
      </c>
      <c r="H17" s="1">
        <v>2020</v>
      </c>
      <c r="I17" s="27">
        <v>585.76</v>
      </c>
      <c r="K17" s="1" t="s">
        <v>85</v>
      </c>
      <c r="L17" s="1" t="s">
        <v>55</v>
      </c>
      <c r="M17" s="1">
        <v>2020</v>
      </c>
      <c r="N17" s="27">
        <v>2278.8200000000002</v>
      </c>
      <c r="P17" s="1" t="s">
        <v>85</v>
      </c>
      <c r="Q17" s="1" t="s">
        <v>114</v>
      </c>
      <c r="R17" s="1">
        <v>2020</v>
      </c>
      <c r="S17" s="27">
        <v>2585.61</v>
      </c>
    </row>
    <row r="18" spans="1:19" x14ac:dyDescent="0.3">
      <c r="A18" s="1" t="s">
        <v>88</v>
      </c>
      <c r="B18" s="1" t="s">
        <v>33</v>
      </c>
      <c r="C18" s="1">
        <v>2019</v>
      </c>
      <c r="D18" s="1">
        <v>813.94</v>
      </c>
      <c r="F18" s="1" t="s">
        <v>88</v>
      </c>
      <c r="G18" s="1" t="s">
        <v>2</v>
      </c>
      <c r="H18" s="1">
        <v>2019</v>
      </c>
      <c r="I18" s="27">
        <v>622.42000000000007</v>
      </c>
      <c r="K18" s="1" t="s">
        <v>85</v>
      </c>
      <c r="L18" s="1" t="s">
        <v>56</v>
      </c>
      <c r="M18" s="1">
        <v>2020</v>
      </c>
      <c r="N18" s="27">
        <v>1947.27</v>
      </c>
      <c r="P18" s="1" t="s">
        <v>85</v>
      </c>
      <c r="Q18" s="1" t="s">
        <v>115</v>
      </c>
      <c r="R18" s="1">
        <v>2020</v>
      </c>
      <c r="S18" s="27">
        <v>2384.96</v>
      </c>
    </row>
    <row r="19" spans="1:19" x14ac:dyDescent="0.3">
      <c r="A19" s="1" t="s">
        <v>88</v>
      </c>
      <c r="B19" s="1" t="s">
        <v>34</v>
      </c>
      <c r="C19" s="1">
        <v>2019</v>
      </c>
      <c r="D19" s="1">
        <v>803.67</v>
      </c>
      <c r="F19" s="1" t="s">
        <v>88</v>
      </c>
      <c r="G19" s="1" t="s">
        <v>2</v>
      </c>
      <c r="H19" s="1">
        <v>2018</v>
      </c>
      <c r="I19" s="27">
        <v>568.77</v>
      </c>
      <c r="K19" s="1" t="s">
        <v>85</v>
      </c>
      <c r="L19" s="1" t="s">
        <v>57</v>
      </c>
      <c r="M19" s="1">
        <v>2020</v>
      </c>
      <c r="N19" s="27">
        <v>2257.2399999999998</v>
      </c>
      <c r="P19" s="1" t="s">
        <v>85</v>
      </c>
      <c r="Q19" s="1" t="s">
        <v>116</v>
      </c>
      <c r="R19" s="1">
        <v>2020</v>
      </c>
      <c r="S19" s="27">
        <v>1552.43</v>
      </c>
    </row>
    <row r="20" spans="1:19" x14ac:dyDescent="0.3">
      <c r="A20" s="1" t="s">
        <v>85</v>
      </c>
      <c r="B20" s="1" t="s">
        <v>5</v>
      </c>
      <c r="C20" s="1">
        <v>2018</v>
      </c>
      <c r="D20" s="27">
        <v>1944.42</v>
      </c>
      <c r="F20" s="1" t="s">
        <v>85</v>
      </c>
      <c r="G20" s="1" t="s">
        <v>3</v>
      </c>
      <c r="H20" s="1">
        <v>2020</v>
      </c>
      <c r="I20" s="27">
        <v>1619.575</v>
      </c>
      <c r="K20" s="1" t="s">
        <v>85</v>
      </c>
      <c r="L20" s="1" t="s">
        <v>58</v>
      </c>
      <c r="M20" s="1">
        <v>2020</v>
      </c>
      <c r="N20" s="27">
        <v>2662.64</v>
      </c>
      <c r="P20" s="1" t="s">
        <v>85</v>
      </c>
      <c r="Q20" s="1" t="s">
        <v>117</v>
      </c>
      <c r="R20" s="1">
        <v>2020</v>
      </c>
      <c r="S20" s="27">
        <v>1493.34</v>
      </c>
    </row>
    <row r="21" spans="1:19" x14ac:dyDescent="0.3">
      <c r="A21" s="1" t="s">
        <v>85</v>
      </c>
      <c r="B21" s="1" t="s">
        <v>33</v>
      </c>
      <c r="C21" s="1">
        <v>2018</v>
      </c>
      <c r="D21" s="27">
        <v>2161.31</v>
      </c>
      <c r="F21" s="1" t="s">
        <v>85</v>
      </c>
      <c r="G21" s="1" t="s">
        <v>3</v>
      </c>
      <c r="H21" s="1">
        <v>2019</v>
      </c>
      <c r="I21" s="27">
        <v>1619.9250000000002</v>
      </c>
      <c r="K21" s="1" t="s">
        <v>87</v>
      </c>
      <c r="L21" s="1" t="s">
        <v>40</v>
      </c>
      <c r="M21" s="1">
        <v>2020</v>
      </c>
      <c r="N21" s="27">
        <v>2034.99</v>
      </c>
      <c r="P21" s="1" t="s">
        <v>85</v>
      </c>
      <c r="Q21" s="1" t="s">
        <v>118</v>
      </c>
      <c r="R21" s="1">
        <v>2020</v>
      </c>
      <c r="S21" s="1">
        <v>997.34</v>
      </c>
    </row>
    <row r="22" spans="1:19" x14ac:dyDescent="0.3">
      <c r="A22" s="1" t="s">
        <v>85</v>
      </c>
      <c r="B22" s="1" t="s">
        <v>34</v>
      </c>
      <c r="C22" s="1">
        <v>2018</v>
      </c>
      <c r="D22" s="27">
        <v>1708.39</v>
      </c>
      <c r="F22" s="1" t="s">
        <v>85</v>
      </c>
      <c r="G22" s="1" t="s">
        <v>3</v>
      </c>
      <c r="H22" s="1">
        <v>2018</v>
      </c>
      <c r="I22" s="27">
        <v>1580.2649999999999</v>
      </c>
      <c r="K22" s="1" t="s">
        <v>87</v>
      </c>
      <c r="L22" s="1" t="s">
        <v>41</v>
      </c>
      <c r="M22" s="1">
        <v>2020</v>
      </c>
      <c r="N22" s="27">
        <v>2158.63</v>
      </c>
      <c r="P22" s="1" t="s">
        <v>85</v>
      </c>
      <c r="Q22" s="1" t="s">
        <v>119</v>
      </c>
      <c r="R22" s="1">
        <v>2020</v>
      </c>
    </row>
    <row r="23" spans="1:19" x14ac:dyDescent="0.3">
      <c r="A23" s="1" t="s">
        <v>87</v>
      </c>
      <c r="B23" s="1" t="s">
        <v>5</v>
      </c>
      <c r="C23" s="1">
        <v>2018</v>
      </c>
      <c r="D23" s="27">
        <v>2177.14</v>
      </c>
      <c r="F23" s="1" t="s">
        <v>87</v>
      </c>
      <c r="G23" s="1" t="s">
        <v>3</v>
      </c>
      <c r="H23" s="1">
        <v>2020</v>
      </c>
      <c r="I23" s="27">
        <v>1829.8899999999999</v>
      </c>
      <c r="K23" s="1" t="s">
        <v>87</v>
      </c>
      <c r="L23" s="1" t="s">
        <v>42</v>
      </c>
      <c r="M23" s="1">
        <v>2020</v>
      </c>
      <c r="N23" s="27">
        <v>2375.5100000000002</v>
      </c>
      <c r="P23" s="1" t="s">
        <v>87</v>
      </c>
      <c r="Q23" s="1" t="s">
        <v>99</v>
      </c>
      <c r="R23" s="1">
        <v>2020</v>
      </c>
      <c r="S23" s="27">
        <v>1403.69</v>
      </c>
    </row>
    <row r="24" spans="1:19" x14ac:dyDescent="0.3">
      <c r="A24" s="1" t="s">
        <v>87</v>
      </c>
      <c r="B24" s="1" t="s">
        <v>33</v>
      </c>
      <c r="C24" s="1">
        <v>2018</v>
      </c>
      <c r="D24" s="27">
        <v>2273.61</v>
      </c>
      <c r="F24" s="1" t="s">
        <v>87</v>
      </c>
      <c r="G24" s="1" t="s">
        <v>3</v>
      </c>
      <c r="H24" s="1">
        <v>2019</v>
      </c>
      <c r="I24" s="27">
        <v>1833.095</v>
      </c>
      <c r="K24" s="1" t="s">
        <v>87</v>
      </c>
      <c r="L24" s="1" t="s">
        <v>43</v>
      </c>
      <c r="M24" s="1">
        <v>2020</v>
      </c>
      <c r="N24" s="27">
        <v>2000.26</v>
      </c>
      <c r="P24" s="1" t="s">
        <v>87</v>
      </c>
      <c r="Q24" s="1" t="s">
        <v>100</v>
      </c>
      <c r="R24" s="1">
        <v>2020</v>
      </c>
      <c r="S24" s="27">
        <v>2251.94</v>
      </c>
    </row>
    <row r="25" spans="1:19" x14ac:dyDescent="0.3">
      <c r="A25" s="1" t="s">
        <v>87</v>
      </c>
      <c r="B25" s="1" t="s">
        <v>34</v>
      </c>
      <c r="C25" s="1">
        <v>2018</v>
      </c>
      <c r="D25" s="27">
        <v>2045.81</v>
      </c>
      <c r="F25" s="1" t="s">
        <v>87</v>
      </c>
      <c r="G25" s="1" t="s">
        <v>3</v>
      </c>
      <c r="H25" s="1">
        <v>2018</v>
      </c>
      <c r="I25" s="27">
        <v>1808.8150000000001</v>
      </c>
      <c r="K25" s="1" t="s">
        <v>87</v>
      </c>
      <c r="L25" s="1" t="s">
        <v>44</v>
      </c>
      <c r="M25" s="1">
        <v>2020</v>
      </c>
      <c r="N25" s="27">
        <v>1959.61</v>
      </c>
      <c r="P25" s="1" t="s">
        <v>87</v>
      </c>
      <c r="Q25" s="1" t="s">
        <v>101</v>
      </c>
      <c r="R25" s="1">
        <v>2020</v>
      </c>
      <c r="S25" s="27">
        <v>2337.6799999999998</v>
      </c>
    </row>
    <row r="26" spans="1:19" x14ac:dyDescent="0.3">
      <c r="A26" s="1" t="s">
        <v>88</v>
      </c>
      <c r="B26" s="1" t="s">
        <v>5</v>
      </c>
      <c r="C26" s="1">
        <v>2018</v>
      </c>
      <c r="D26" s="1">
        <v>746.11</v>
      </c>
      <c r="F26" s="1" t="s">
        <v>88</v>
      </c>
      <c r="G26" s="1" t="s">
        <v>3</v>
      </c>
      <c r="H26" s="1">
        <v>2020</v>
      </c>
      <c r="I26" s="27">
        <v>674.16499999999996</v>
      </c>
      <c r="K26" s="1" t="s">
        <v>87</v>
      </c>
      <c r="L26" s="1" t="s">
        <v>45</v>
      </c>
      <c r="M26" s="1">
        <v>2020</v>
      </c>
      <c r="N26" s="27">
        <v>2182.91</v>
      </c>
      <c r="P26" s="1" t="s">
        <v>87</v>
      </c>
      <c r="Q26" s="1" t="s">
        <v>102</v>
      </c>
      <c r="R26" s="1">
        <v>2020</v>
      </c>
      <c r="S26" s="27">
        <v>3130.31</v>
      </c>
    </row>
    <row r="27" spans="1:19" x14ac:dyDescent="0.3">
      <c r="A27" s="1" t="s">
        <v>88</v>
      </c>
      <c r="B27" s="1" t="s">
        <v>33</v>
      </c>
      <c r="C27" s="1">
        <v>2018</v>
      </c>
      <c r="D27" s="1">
        <v>747.68</v>
      </c>
      <c r="F27" s="1" t="s">
        <v>88</v>
      </c>
      <c r="G27" s="1" t="s">
        <v>3</v>
      </c>
      <c r="H27" s="1">
        <v>2019</v>
      </c>
      <c r="I27" s="27">
        <v>710.94500000000005</v>
      </c>
      <c r="K27" s="1" t="s">
        <v>87</v>
      </c>
      <c r="L27" s="1" t="s">
        <v>46</v>
      </c>
      <c r="M27" s="1">
        <v>2020</v>
      </c>
      <c r="N27" s="27">
        <v>2170.0700000000002</v>
      </c>
      <c r="P27" s="1" t="s">
        <v>87</v>
      </c>
      <c r="Q27" s="1" t="s">
        <v>103</v>
      </c>
      <c r="R27" s="1">
        <v>2020</v>
      </c>
      <c r="S27" s="27">
        <v>2321.09</v>
      </c>
    </row>
    <row r="28" spans="1:19" x14ac:dyDescent="0.3">
      <c r="A28" s="1" t="s">
        <v>88</v>
      </c>
      <c r="B28" s="1" t="s">
        <v>34</v>
      </c>
      <c r="C28" s="1">
        <v>2018</v>
      </c>
      <c r="D28" s="1">
        <v>745.62</v>
      </c>
      <c r="F28" s="1" t="s">
        <v>88</v>
      </c>
      <c r="G28" s="1" t="s">
        <v>3</v>
      </c>
      <c r="H28" s="1">
        <v>2018</v>
      </c>
      <c r="I28" s="27">
        <v>653.60500000000002</v>
      </c>
      <c r="K28" s="1" t="s">
        <v>87</v>
      </c>
      <c r="L28" s="1" t="s">
        <v>47</v>
      </c>
      <c r="M28" s="1">
        <v>2020</v>
      </c>
      <c r="N28" s="27">
        <v>2094.21</v>
      </c>
      <c r="P28" s="1" t="s">
        <v>87</v>
      </c>
      <c r="Q28" s="1" t="s">
        <v>104</v>
      </c>
      <c r="R28" s="1">
        <v>2020</v>
      </c>
      <c r="S28" s="27">
        <v>1916.2</v>
      </c>
    </row>
    <row r="29" spans="1:19" x14ac:dyDescent="0.3">
      <c r="F29" s="1" t="s">
        <v>85</v>
      </c>
      <c r="G29" s="1" t="s">
        <v>11</v>
      </c>
      <c r="H29" s="1">
        <v>2020</v>
      </c>
      <c r="I29" s="27">
        <v>1609.95</v>
      </c>
      <c r="K29" s="1" t="s">
        <v>87</v>
      </c>
      <c r="L29" s="1" t="s">
        <v>48</v>
      </c>
      <c r="M29" s="1">
        <v>2020</v>
      </c>
      <c r="N29" s="27">
        <v>2398.5100000000002</v>
      </c>
      <c r="P29" s="1" t="s">
        <v>87</v>
      </c>
      <c r="Q29" s="1" t="s">
        <v>105</v>
      </c>
      <c r="R29" s="1">
        <v>2020</v>
      </c>
      <c r="S29" s="27">
        <v>1783.13</v>
      </c>
    </row>
    <row r="30" spans="1:19" x14ac:dyDescent="0.3">
      <c r="F30" s="1" t="s">
        <v>85</v>
      </c>
      <c r="G30" s="1" t="s">
        <v>11</v>
      </c>
      <c r="H30" s="1">
        <v>2019</v>
      </c>
      <c r="I30" s="27">
        <v>1610.87</v>
      </c>
      <c r="K30" s="1" t="s">
        <v>87</v>
      </c>
      <c r="L30" s="1" t="s">
        <v>49</v>
      </c>
      <c r="M30" s="1">
        <v>2020</v>
      </c>
      <c r="N30" s="27">
        <v>2152.3000000000002</v>
      </c>
      <c r="P30" s="1" t="s">
        <v>87</v>
      </c>
      <c r="Q30" s="1" t="s">
        <v>106</v>
      </c>
      <c r="R30" s="1">
        <v>2020</v>
      </c>
      <c r="S30" s="27">
        <v>2026.62</v>
      </c>
    </row>
    <row r="31" spans="1:19" x14ac:dyDescent="0.3">
      <c r="F31" s="1" t="s">
        <v>85</v>
      </c>
      <c r="G31" s="1" t="s">
        <v>11</v>
      </c>
      <c r="H31" s="1">
        <v>2018</v>
      </c>
      <c r="I31" s="27">
        <v>1572.48</v>
      </c>
      <c r="K31" s="1" t="s">
        <v>87</v>
      </c>
      <c r="L31" s="1" t="s">
        <v>50</v>
      </c>
      <c r="M31" s="1">
        <v>2020</v>
      </c>
      <c r="N31" s="27">
        <v>1987.2</v>
      </c>
      <c r="P31" s="1" t="s">
        <v>87</v>
      </c>
      <c r="Q31" s="1" t="s">
        <v>107</v>
      </c>
      <c r="R31" s="1">
        <v>2020</v>
      </c>
      <c r="S31" s="27">
        <v>1376.2</v>
      </c>
    </row>
    <row r="32" spans="1:19" x14ac:dyDescent="0.3">
      <c r="F32" s="1" t="s">
        <v>87</v>
      </c>
      <c r="G32" s="1" t="s">
        <v>11</v>
      </c>
      <c r="H32" s="1">
        <v>2020</v>
      </c>
      <c r="I32" s="27">
        <v>1786.51</v>
      </c>
      <c r="K32" s="1" t="s">
        <v>87</v>
      </c>
      <c r="L32" s="1" t="s">
        <v>51</v>
      </c>
      <c r="M32" s="1">
        <v>2020</v>
      </c>
      <c r="N32" s="27">
        <v>2136.4299999999998</v>
      </c>
      <c r="P32" s="1" t="s">
        <v>87</v>
      </c>
      <c r="Q32" s="1" t="s">
        <v>108</v>
      </c>
      <c r="R32" s="1">
        <v>2020</v>
      </c>
      <c r="S32" s="27">
        <v>2965.92</v>
      </c>
    </row>
    <row r="33" spans="6:19" x14ac:dyDescent="0.3">
      <c r="F33" s="1" t="s">
        <v>87</v>
      </c>
      <c r="G33" s="1" t="s">
        <v>11</v>
      </c>
      <c r="H33" s="1">
        <v>2019</v>
      </c>
      <c r="I33" s="27">
        <v>1791.11</v>
      </c>
      <c r="K33" s="1" t="s">
        <v>87</v>
      </c>
      <c r="L33" s="1" t="s">
        <v>52</v>
      </c>
      <c r="M33" s="1">
        <v>2020</v>
      </c>
      <c r="N33" s="27">
        <v>2579.09</v>
      </c>
      <c r="P33" s="1" t="s">
        <v>87</v>
      </c>
      <c r="Q33" s="1" t="s">
        <v>109</v>
      </c>
      <c r="R33" s="1">
        <v>2020</v>
      </c>
      <c r="S33" s="27">
        <v>3283.27</v>
      </c>
    </row>
    <row r="34" spans="6:19" x14ac:dyDescent="0.3">
      <c r="F34" s="1" t="s">
        <v>87</v>
      </c>
      <c r="G34" s="1" t="s">
        <v>11</v>
      </c>
      <c r="H34" s="1">
        <v>2018</v>
      </c>
      <c r="I34" s="27">
        <v>1755.2</v>
      </c>
      <c r="K34" s="1" t="s">
        <v>87</v>
      </c>
      <c r="L34" s="1" t="s">
        <v>53</v>
      </c>
      <c r="M34" s="1">
        <v>2020</v>
      </c>
      <c r="N34" s="27">
        <v>2018.23</v>
      </c>
      <c r="P34" s="1" t="s">
        <v>87</v>
      </c>
      <c r="Q34" s="1" t="s">
        <v>110</v>
      </c>
      <c r="R34" s="1">
        <v>2020</v>
      </c>
      <c r="S34" s="27">
        <v>2007.65</v>
      </c>
    </row>
    <row r="35" spans="6:19" x14ac:dyDescent="0.3">
      <c r="F35" s="1" t="s">
        <v>88</v>
      </c>
      <c r="G35" s="1" t="s">
        <v>11</v>
      </c>
      <c r="H35" s="1">
        <v>2020</v>
      </c>
      <c r="I35" s="1">
        <v>726.6</v>
      </c>
      <c r="K35" s="1" t="s">
        <v>87</v>
      </c>
      <c r="L35" s="1" t="s">
        <v>54</v>
      </c>
      <c r="M35" s="1">
        <v>2020</v>
      </c>
      <c r="N35" s="27">
        <v>2485.8200000000002</v>
      </c>
      <c r="P35" s="1" t="s">
        <v>87</v>
      </c>
      <c r="Q35" s="1" t="s">
        <v>111</v>
      </c>
      <c r="R35" s="1">
        <v>2020</v>
      </c>
      <c r="S35" s="27">
        <v>2475.27</v>
      </c>
    </row>
    <row r="36" spans="6:19" x14ac:dyDescent="0.3">
      <c r="F36" s="1" t="s">
        <v>88</v>
      </c>
      <c r="G36" s="1" t="s">
        <v>11</v>
      </c>
      <c r="H36" s="1">
        <v>2019</v>
      </c>
      <c r="I36" s="1">
        <v>761.59</v>
      </c>
      <c r="K36" s="1" t="s">
        <v>87</v>
      </c>
      <c r="L36" s="1" t="s">
        <v>55</v>
      </c>
      <c r="M36" s="1">
        <v>2020</v>
      </c>
      <c r="N36" s="27">
        <v>2564.27</v>
      </c>
      <c r="P36" s="1" t="s">
        <v>87</v>
      </c>
      <c r="Q36" s="1" t="s">
        <v>112</v>
      </c>
      <c r="R36" s="1">
        <v>2020</v>
      </c>
      <c r="S36" s="27">
        <v>1696.36</v>
      </c>
    </row>
    <row r="37" spans="6:19" x14ac:dyDescent="0.3">
      <c r="F37" s="1" t="s">
        <v>88</v>
      </c>
      <c r="G37" s="1" t="s">
        <v>11</v>
      </c>
      <c r="H37" s="1">
        <v>2018</v>
      </c>
      <c r="I37" s="1">
        <v>709.62</v>
      </c>
      <c r="K37" s="1" t="s">
        <v>87</v>
      </c>
      <c r="L37" s="1" t="s">
        <v>56</v>
      </c>
      <c r="M37" s="1">
        <v>2020</v>
      </c>
      <c r="N37" s="27">
        <v>2140.9899999999998</v>
      </c>
      <c r="P37" s="1" t="s">
        <v>87</v>
      </c>
      <c r="Q37" s="1" t="s">
        <v>113</v>
      </c>
      <c r="R37" s="1">
        <v>2020</v>
      </c>
      <c r="S37" s="27">
        <v>2876.18</v>
      </c>
    </row>
    <row r="38" spans="6:19" x14ac:dyDescent="0.3">
      <c r="F38" s="1" t="s">
        <v>85</v>
      </c>
      <c r="G38" s="1" t="s">
        <v>1</v>
      </c>
      <c r="H38" s="1">
        <v>2020</v>
      </c>
      <c r="I38" s="27">
        <v>2553.23</v>
      </c>
      <c r="K38" s="1" t="s">
        <v>87</v>
      </c>
      <c r="L38" s="1" t="s">
        <v>57</v>
      </c>
      <c r="M38" s="1">
        <v>2020</v>
      </c>
      <c r="N38" s="27">
        <v>2410.65</v>
      </c>
      <c r="P38" s="1" t="s">
        <v>87</v>
      </c>
      <c r="Q38" s="1" t="s">
        <v>114</v>
      </c>
      <c r="R38" s="1">
        <v>2020</v>
      </c>
      <c r="S38" s="27">
        <v>2900.13</v>
      </c>
    </row>
    <row r="39" spans="6:19" x14ac:dyDescent="0.3">
      <c r="F39" s="1" t="s">
        <v>85</v>
      </c>
      <c r="G39" s="1" t="s">
        <v>1</v>
      </c>
      <c r="H39" s="1">
        <v>2019</v>
      </c>
      <c r="I39" s="27">
        <v>2493.46</v>
      </c>
      <c r="K39" s="1" t="s">
        <v>87</v>
      </c>
      <c r="L39" s="1" t="s">
        <v>58</v>
      </c>
      <c r="M39" s="1">
        <v>2020</v>
      </c>
      <c r="N39" s="27">
        <v>2848.94</v>
      </c>
      <c r="P39" s="1" t="s">
        <v>87</v>
      </c>
      <c r="Q39" s="1" t="s">
        <v>115</v>
      </c>
      <c r="R39" s="1">
        <v>2020</v>
      </c>
      <c r="S39" s="27">
        <v>2607.9899999999998</v>
      </c>
    </row>
    <row r="40" spans="6:19" x14ac:dyDescent="0.3">
      <c r="F40" s="1" t="s">
        <v>85</v>
      </c>
      <c r="G40" s="1" t="s">
        <v>1</v>
      </c>
      <c r="H40" s="1">
        <v>2018</v>
      </c>
      <c r="I40" s="27">
        <v>2455.2600000000002</v>
      </c>
      <c r="K40" s="1" t="s">
        <v>88</v>
      </c>
      <c r="L40" s="1" t="s">
        <v>40</v>
      </c>
      <c r="M40" s="1">
        <v>2020</v>
      </c>
      <c r="N40" s="1">
        <v>750.73</v>
      </c>
      <c r="P40" s="1" t="s">
        <v>87</v>
      </c>
      <c r="Q40" s="1" t="s">
        <v>116</v>
      </c>
      <c r="R40" s="1">
        <v>2020</v>
      </c>
      <c r="S40" s="27">
        <v>1890.4</v>
      </c>
    </row>
    <row r="41" spans="6:19" x14ac:dyDescent="0.3">
      <c r="F41" s="1" t="s">
        <v>87</v>
      </c>
      <c r="G41" s="1" t="s">
        <v>1</v>
      </c>
      <c r="H41" s="1">
        <v>2020</v>
      </c>
      <c r="I41" s="27">
        <v>2774.21</v>
      </c>
      <c r="K41" s="1" t="s">
        <v>88</v>
      </c>
      <c r="L41" s="1" t="s">
        <v>41</v>
      </c>
      <c r="M41" s="1">
        <v>2020</v>
      </c>
      <c r="N41" s="1">
        <v>827.84</v>
      </c>
      <c r="P41" s="1" t="s">
        <v>87</v>
      </c>
      <c r="Q41" s="1" t="s">
        <v>117</v>
      </c>
      <c r="R41" s="1">
        <v>2020</v>
      </c>
      <c r="S41" s="27">
        <v>1723.81</v>
      </c>
    </row>
    <row r="42" spans="6:19" x14ac:dyDescent="0.3">
      <c r="F42" s="1" t="s">
        <v>87</v>
      </c>
      <c r="G42" s="1" t="s">
        <v>1</v>
      </c>
      <c r="H42" s="1">
        <v>2019</v>
      </c>
      <c r="I42" s="27">
        <v>2726.99</v>
      </c>
      <c r="K42" s="1" t="s">
        <v>88</v>
      </c>
      <c r="L42" s="1" t="s">
        <v>42</v>
      </c>
      <c r="M42" s="1">
        <v>2020</v>
      </c>
      <c r="N42" s="1">
        <v>732.07</v>
      </c>
      <c r="P42" s="1" t="s">
        <v>87</v>
      </c>
      <c r="Q42" s="1" t="s">
        <v>118</v>
      </c>
      <c r="R42" s="1">
        <v>2020</v>
      </c>
      <c r="S42" s="27">
        <v>1635.91</v>
      </c>
    </row>
    <row r="43" spans="6:19" x14ac:dyDescent="0.3">
      <c r="F43" s="1" t="s">
        <v>87</v>
      </c>
      <c r="G43" s="1" t="s">
        <v>1</v>
      </c>
      <c r="H43" s="1">
        <v>2018</v>
      </c>
      <c r="I43" s="27">
        <v>2682.57</v>
      </c>
      <c r="K43" s="1" t="s">
        <v>88</v>
      </c>
      <c r="L43" s="1" t="s">
        <v>43</v>
      </c>
      <c r="M43" s="1">
        <v>2020</v>
      </c>
      <c r="N43" s="1">
        <v>791</v>
      </c>
      <c r="P43" s="1" t="s">
        <v>87</v>
      </c>
      <c r="Q43" s="1" t="s">
        <v>119</v>
      </c>
      <c r="R43" s="1">
        <v>2020</v>
      </c>
    </row>
    <row r="44" spans="6:19" x14ac:dyDescent="0.3">
      <c r="F44" s="1" t="s">
        <v>88</v>
      </c>
      <c r="G44" s="1" t="s">
        <v>1</v>
      </c>
      <c r="H44" s="1">
        <v>2020</v>
      </c>
      <c r="I44" s="1">
        <v>992.67</v>
      </c>
      <c r="K44" s="1" t="s">
        <v>88</v>
      </c>
      <c r="L44" s="1" t="s">
        <v>44</v>
      </c>
      <c r="M44" s="1">
        <v>2020</v>
      </c>
      <c r="N44" s="1">
        <v>686.04</v>
      </c>
      <c r="P44" s="1" t="s">
        <v>88</v>
      </c>
      <c r="Q44" s="1" t="s">
        <v>99</v>
      </c>
      <c r="R44" s="1">
        <v>2020</v>
      </c>
      <c r="S44" s="1">
        <v>803.81</v>
      </c>
    </row>
    <row r="45" spans="6:19" x14ac:dyDescent="0.3">
      <c r="F45" s="1" t="s">
        <v>88</v>
      </c>
      <c r="G45" s="1" t="s">
        <v>1</v>
      </c>
      <c r="H45" s="1">
        <v>2019</v>
      </c>
      <c r="I45" s="1">
        <v>965.19</v>
      </c>
      <c r="K45" s="1" t="s">
        <v>88</v>
      </c>
      <c r="L45" s="1" t="s">
        <v>45</v>
      </c>
      <c r="M45" s="1">
        <v>2020</v>
      </c>
      <c r="N45" s="1">
        <v>771.24</v>
      </c>
      <c r="P45" s="1" t="s">
        <v>88</v>
      </c>
      <c r="Q45" s="1" t="s">
        <v>100</v>
      </c>
      <c r="R45" s="1">
        <v>2020</v>
      </c>
      <c r="S45" s="27">
        <v>1052.8</v>
      </c>
    </row>
    <row r="46" spans="6:19" x14ac:dyDescent="0.3">
      <c r="F46" s="1" t="s">
        <v>88</v>
      </c>
      <c r="G46" s="1" t="s">
        <v>1</v>
      </c>
      <c r="H46" s="1">
        <v>2018</v>
      </c>
      <c r="I46" s="1">
        <v>909.23</v>
      </c>
      <c r="K46" s="1" t="s">
        <v>88</v>
      </c>
      <c r="L46" s="1" t="s">
        <v>46</v>
      </c>
      <c r="M46" s="1">
        <v>2020</v>
      </c>
      <c r="N46" s="1">
        <v>804.34</v>
      </c>
      <c r="P46" s="1" t="s">
        <v>88</v>
      </c>
      <c r="Q46" s="1" t="s">
        <v>101</v>
      </c>
      <c r="R46" s="1">
        <v>2020</v>
      </c>
      <c r="S46" s="1">
        <v>930.4</v>
      </c>
    </row>
    <row r="47" spans="6:19" x14ac:dyDescent="0.3">
      <c r="K47" s="1" t="s">
        <v>88</v>
      </c>
      <c r="L47" s="1" t="s">
        <v>47</v>
      </c>
      <c r="M47" s="1">
        <v>2020</v>
      </c>
      <c r="N47" s="1">
        <v>759.97</v>
      </c>
      <c r="P47" s="1" t="s">
        <v>88</v>
      </c>
      <c r="Q47" s="1" t="s">
        <v>102</v>
      </c>
      <c r="R47" s="1">
        <v>2020</v>
      </c>
      <c r="S47" s="1">
        <v>995.31</v>
      </c>
    </row>
    <row r="48" spans="6:19" x14ac:dyDescent="0.3">
      <c r="K48" s="1" t="s">
        <v>88</v>
      </c>
      <c r="L48" s="1" t="s">
        <v>48</v>
      </c>
      <c r="M48" s="1">
        <v>2020</v>
      </c>
      <c r="N48" s="1">
        <v>862.08</v>
      </c>
      <c r="P48" s="1" t="s">
        <v>88</v>
      </c>
      <c r="Q48" s="1" t="s">
        <v>103</v>
      </c>
      <c r="R48" s="1">
        <v>2020</v>
      </c>
      <c r="S48" s="1">
        <v>863.59</v>
      </c>
    </row>
    <row r="49" spans="11:19" x14ac:dyDescent="0.3">
      <c r="K49" s="1" t="s">
        <v>88</v>
      </c>
      <c r="L49" s="1" t="s">
        <v>49</v>
      </c>
      <c r="M49" s="1">
        <v>2020</v>
      </c>
      <c r="N49" s="1">
        <v>757.99</v>
      </c>
      <c r="P49" s="1" t="s">
        <v>88</v>
      </c>
      <c r="Q49" s="1" t="s">
        <v>104</v>
      </c>
      <c r="R49" s="1">
        <v>2020</v>
      </c>
      <c r="S49" s="1">
        <v>996.8</v>
      </c>
    </row>
    <row r="50" spans="11:19" x14ac:dyDescent="0.3">
      <c r="K50" s="1" t="s">
        <v>88</v>
      </c>
      <c r="L50" s="1" t="s">
        <v>50</v>
      </c>
      <c r="M50" s="1">
        <v>2020</v>
      </c>
      <c r="N50" s="1">
        <v>704.74</v>
      </c>
      <c r="P50" s="1" t="s">
        <v>88</v>
      </c>
      <c r="Q50" s="1" t="s">
        <v>105</v>
      </c>
      <c r="R50" s="1">
        <v>2020</v>
      </c>
      <c r="S50" s="1">
        <v>792.81</v>
      </c>
    </row>
    <row r="51" spans="11:19" x14ac:dyDescent="0.3">
      <c r="K51" s="1" t="s">
        <v>88</v>
      </c>
      <c r="L51" s="1" t="s">
        <v>51</v>
      </c>
      <c r="M51" s="1">
        <v>2020</v>
      </c>
      <c r="N51" s="1">
        <v>750.07</v>
      </c>
      <c r="P51" s="1" t="s">
        <v>88</v>
      </c>
      <c r="Q51" s="1" t="s">
        <v>106</v>
      </c>
      <c r="R51" s="1">
        <v>2020</v>
      </c>
      <c r="S51" s="1">
        <v>882.09</v>
      </c>
    </row>
    <row r="52" spans="11:19" x14ac:dyDescent="0.3">
      <c r="K52" s="1" t="s">
        <v>88</v>
      </c>
      <c r="L52" s="1" t="s">
        <v>52</v>
      </c>
      <c r="M52" s="1">
        <v>2020</v>
      </c>
      <c r="N52" s="1">
        <v>838.44</v>
      </c>
      <c r="P52" s="1" t="s">
        <v>88</v>
      </c>
      <c r="Q52" s="1" t="s">
        <v>107</v>
      </c>
      <c r="R52" s="1">
        <v>2020</v>
      </c>
      <c r="S52" s="1">
        <v>555.54999999999995</v>
      </c>
    </row>
    <row r="53" spans="11:19" x14ac:dyDescent="0.3">
      <c r="K53" s="1" t="s">
        <v>88</v>
      </c>
      <c r="L53" s="1" t="s">
        <v>53</v>
      </c>
      <c r="M53" s="1">
        <v>2020</v>
      </c>
      <c r="N53" s="1">
        <v>828.63</v>
      </c>
      <c r="P53" s="1" t="s">
        <v>88</v>
      </c>
      <c r="Q53" s="1" t="s">
        <v>108</v>
      </c>
      <c r="R53" s="1">
        <v>2020</v>
      </c>
      <c r="S53" s="27">
        <v>1048.68</v>
      </c>
    </row>
    <row r="54" spans="11:19" x14ac:dyDescent="0.3">
      <c r="K54" s="1" t="s">
        <v>88</v>
      </c>
      <c r="L54" s="1" t="s">
        <v>54</v>
      </c>
      <c r="M54" s="1">
        <v>2020</v>
      </c>
      <c r="N54" s="1">
        <v>873.02</v>
      </c>
      <c r="P54" s="1" t="s">
        <v>88</v>
      </c>
      <c r="Q54" s="1" t="s">
        <v>109</v>
      </c>
      <c r="R54" s="1">
        <v>2020</v>
      </c>
      <c r="S54" s="27">
        <v>1150.23</v>
      </c>
    </row>
    <row r="55" spans="11:19" x14ac:dyDescent="0.3">
      <c r="K55" s="1" t="s">
        <v>88</v>
      </c>
      <c r="L55" s="1" t="s">
        <v>55</v>
      </c>
      <c r="M55" s="1">
        <v>2020</v>
      </c>
      <c r="N55" s="1">
        <v>887.96</v>
      </c>
      <c r="P55" s="1" t="s">
        <v>88</v>
      </c>
      <c r="Q55" s="1" t="s">
        <v>110</v>
      </c>
      <c r="R55" s="1">
        <v>2020</v>
      </c>
      <c r="S55" s="1">
        <v>834.64</v>
      </c>
    </row>
    <row r="56" spans="11:19" x14ac:dyDescent="0.3">
      <c r="K56" s="1" t="s">
        <v>88</v>
      </c>
      <c r="L56" s="1" t="s">
        <v>56</v>
      </c>
      <c r="M56" s="1">
        <v>2020</v>
      </c>
      <c r="N56" s="1">
        <v>902.75</v>
      </c>
      <c r="P56" s="1" t="s">
        <v>88</v>
      </c>
      <c r="Q56" s="1" t="s">
        <v>111</v>
      </c>
      <c r="R56" s="1">
        <v>2020</v>
      </c>
      <c r="S56" s="27">
        <v>1025.82</v>
      </c>
    </row>
    <row r="57" spans="11:19" x14ac:dyDescent="0.3">
      <c r="K57" s="1" t="s">
        <v>88</v>
      </c>
      <c r="L57" s="1" t="s">
        <v>57</v>
      </c>
      <c r="M57" s="1">
        <v>2020</v>
      </c>
      <c r="N57" s="1">
        <v>899.05</v>
      </c>
      <c r="P57" s="1" t="s">
        <v>88</v>
      </c>
      <c r="Q57" s="1" t="s">
        <v>112</v>
      </c>
      <c r="R57" s="1">
        <v>2020</v>
      </c>
      <c r="S57" s="1">
        <v>658.01</v>
      </c>
    </row>
    <row r="58" spans="11:19" x14ac:dyDescent="0.3">
      <c r="K58" s="1" t="s">
        <v>88</v>
      </c>
      <c r="L58" s="1" t="s">
        <v>58</v>
      </c>
      <c r="M58" s="1">
        <v>2020</v>
      </c>
      <c r="N58" s="1">
        <v>875.97</v>
      </c>
      <c r="P58" s="1" t="s">
        <v>88</v>
      </c>
      <c r="Q58" s="1" t="s">
        <v>113</v>
      </c>
      <c r="R58" s="1">
        <v>2020</v>
      </c>
      <c r="S58" s="27">
        <v>1065.58</v>
      </c>
    </row>
    <row r="59" spans="11:19" x14ac:dyDescent="0.3">
      <c r="K59" s="1" t="s">
        <v>85</v>
      </c>
      <c r="L59" s="1" t="s">
        <v>40</v>
      </c>
      <c r="M59" s="1">
        <v>2019</v>
      </c>
      <c r="N59" s="27">
        <v>1773.03</v>
      </c>
      <c r="P59" s="1" t="s">
        <v>88</v>
      </c>
      <c r="Q59" s="1" t="s">
        <v>114</v>
      </c>
      <c r="R59" s="1">
        <v>2020</v>
      </c>
      <c r="S59" s="27">
        <v>1091.98</v>
      </c>
    </row>
    <row r="60" spans="11:19" x14ac:dyDescent="0.3">
      <c r="K60" s="1" t="s">
        <v>85</v>
      </c>
      <c r="L60" s="1" t="s">
        <v>41</v>
      </c>
      <c r="M60" s="1">
        <v>2019</v>
      </c>
      <c r="N60" s="27">
        <v>1958.4</v>
      </c>
      <c r="P60" s="1" t="s">
        <v>88</v>
      </c>
      <c r="Q60" s="1" t="s">
        <v>115</v>
      </c>
      <c r="R60" s="1">
        <v>2020</v>
      </c>
      <c r="S60" s="27">
        <v>1077.73</v>
      </c>
    </row>
    <row r="61" spans="11:19" x14ac:dyDescent="0.3">
      <c r="K61" s="1" t="s">
        <v>85</v>
      </c>
      <c r="L61" s="1" t="s">
        <v>42</v>
      </c>
      <c r="M61" s="1">
        <v>2019</v>
      </c>
      <c r="N61" s="27">
        <v>2078.3200000000002</v>
      </c>
      <c r="P61" s="1" t="s">
        <v>88</v>
      </c>
      <c r="Q61" s="1" t="s">
        <v>116</v>
      </c>
      <c r="R61" s="1">
        <v>2020</v>
      </c>
      <c r="S61" s="1">
        <v>658.53</v>
      </c>
    </row>
    <row r="62" spans="11:19" x14ac:dyDescent="0.3">
      <c r="K62" s="1" t="s">
        <v>85</v>
      </c>
      <c r="L62" s="1" t="s">
        <v>43</v>
      </c>
      <c r="M62" s="1">
        <v>2019</v>
      </c>
      <c r="N62" s="27">
        <v>1940.23</v>
      </c>
      <c r="P62" s="1" t="s">
        <v>88</v>
      </c>
      <c r="Q62" s="1" t="s">
        <v>117</v>
      </c>
      <c r="R62" s="1">
        <v>2020</v>
      </c>
      <c r="S62" s="1">
        <v>715.48</v>
      </c>
    </row>
    <row r="63" spans="11:19" x14ac:dyDescent="0.3">
      <c r="K63" s="1" t="s">
        <v>85</v>
      </c>
      <c r="L63" s="1" t="s">
        <v>44</v>
      </c>
      <c r="M63" s="1">
        <v>2019</v>
      </c>
      <c r="N63" s="27">
        <v>1749.95</v>
      </c>
      <c r="P63" s="1" t="s">
        <v>88</v>
      </c>
      <c r="Q63" s="1" t="s">
        <v>118</v>
      </c>
      <c r="R63" s="1">
        <v>2020</v>
      </c>
      <c r="S63" s="1">
        <v>545.48</v>
      </c>
    </row>
    <row r="64" spans="11:19" x14ac:dyDescent="0.3">
      <c r="K64" s="1" t="s">
        <v>85</v>
      </c>
      <c r="L64" s="1" t="s">
        <v>45</v>
      </c>
      <c r="M64" s="1">
        <v>2019</v>
      </c>
      <c r="N64" s="27">
        <v>1959.82</v>
      </c>
      <c r="P64" s="1" t="s">
        <v>88</v>
      </c>
      <c r="Q64" s="1" t="s">
        <v>119</v>
      </c>
      <c r="R64" s="1">
        <v>2020</v>
      </c>
    </row>
    <row r="65" spans="11:19" x14ac:dyDescent="0.3">
      <c r="K65" s="1" t="s">
        <v>85</v>
      </c>
      <c r="L65" s="1" t="s">
        <v>46</v>
      </c>
      <c r="M65" s="1">
        <v>2019</v>
      </c>
      <c r="N65" s="27">
        <v>1904.3</v>
      </c>
      <c r="P65" s="1" t="s">
        <v>85</v>
      </c>
      <c r="Q65" s="1" t="s">
        <v>99</v>
      </c>
      <c r="R65" s="1">
        <v>2019</v>
      </c>
      <c r="S65" s="27">
        <v>1336.05</v>
      </c>
    </row>
    <row r="66" spans="11:19" x14ac:dyDescent="0.3">
      <c r="K66" s="1" t="s">
        <v>85</v>
      </c>
      <c r="L66" s="1" t="s">
        <v>47</v>
      </c>
      <c r="M66" s="1">
        <v>2019</v>
      </c>
      <c r="N66" s="27">
        <v>1880.92</v>
      </c>
      <c r="P66" s="1" t="s">
        <v>85</v>
      </c>
      <c r="Q66" s="1" t="s">
        <v>100</v>
      </c>
      <c r="R66" s="1">
        <v>2019</v>
      </c>
      <c r="S66" s="27">
        <v>2319.3000000000002</v>
      </c>
    </row>
    <row r="67" spans="11:19" x14ac:dyDescent="0.3">
      <c r="K67" s="1" t="s">
        <v>85</v>
      </c>
      <c r="L67" s="1" t="s">
        <v>48</v>
      </c>
      <c r="M67" s="1">
        <v>2019</v>
      </c>
      <c r="N67" s="27">
        <v>2143.48</v>
      </c>
      <c r="P67" s="1" t="s">
        <v>85</v>
      </c>
      <c r="Q67" s="1" t="s">
        <v>101</v>
      </c>
      <c r="R67" s="1">
        <v>2019</v>
      </c>
      <c r="S67" s="27">
        <v>2237.1</v>
      </c>
    </row>
    <row r="68" spans="11:19" x14ac:dyDescent="0.3">
      <c r="K68" s="1" t="s">
        <v>85</v>
      </c>
      <c r="L68" s="1" t="s">
        <v>49</v>
      </c>
      <c r="M68" s="1">
        <v>2019</v>
      </c>
      <c r="N68" s="27">
        <v>1860.93</v>
      </c>
      <c r="P68" s="1" t="s">
        <v>85</v>
      </c>
      <c r="Q68" s="1" t="s">
        <v>102</v>
      </c>
      <c r="R68" s="1">
        <v>2019</v>
      </c>
      <c r="S68" s="27">
        <v>2777.45</v>
      </c>
    </row>
    <row r="69" spans="11:19" x14ac:dyDescent="0.3">
      <c r="K69" s="1" t="s">
        <v>85</v>
      </c>
      <c r="L69" s="1" t="s">
        <v>50</v>
      </c>
      <c r="M69" s="1">
        <v>2019</v>
      </c>
      <c r="N69" s="27">
        <v>1682.64</v>
      </c>
      <c r="P69" s="1" t="s">
        <v>85</v>
      </c>
      <c r="Q69" s="1" t="s">
        <v>103</v>
      </c>
      <c r="R69" s="1">
        <v>2019</v>
      </c>
      <c r="S69" s="27">
        <v>2272.37</v>
      </c>
    </row>
    <row r="70" spans="11:19" x14ac:dyDescent="0.3">
      <c r="K70" s="1" t="s">
        <v>85</v>
      </c>
      <c r="L70" s="1" t="s">
        <v>51</v>
      </c>
      <c r="M70" s="1">
        <v>2019</v>
      </c>
      <c r="N70" s="27">
        <v>1889.08</v>
      </c>
      <c r="P70" s="1" t="s">
        <v>85</v>
      </c>
      <c r="Q70" s="1" t="s">
        <v>104</v>
      </c>
      <c r="R70" s="1">
        <v>2019</v>
      </c>
      <c r="S70" s="27">
        <v>1937.53</v>
      </c>
    </row>
    <row r="71" spans="11:19" x14ac:dyDescent="0.3">
      <c r="K71" s="1" t="s">
        <v>85</v>
      </c>
      <c r="L71" s="1" t="s">
        <v>52</v>
      </c>
      <c r="M71" s="1">
        <v>2019</v>
      </c>
      <c r="N71" s="27">
        <v>2172.1</v>
      </c>
      <c r="P71" s="1" t="s">
        <v>85</v>
      </c>
      <c r="Q71" s="1" t="s">
        <v>105</v>
      </c>
      <c r="R71" s="1">
        <v>2019</v>
      </c>
      <c r="S71" s="27">
        <v>1631.72</v>
      </c>
    </row>
    <row r="72" spans="11:19" x14ac:dyDescent="0.3">
      <c r="K72" s="1" t="s">
        <v>85</v>
      </c>
      <c r="L72" s="1" t="s">
        <v>53</v>
      </c>
      <c r="M72" s="1">
        <v>2019</v>
      </c>
      <c r="N72" s="27">
        <v>1774.8</v>
      </c>
      <c r="P72" s="1" t="s">
        <v>85</v>
      </c>
      <c r="Q72" s="1" t="s">
        <v>106</v>
      </c>
      <c r="R72" s="1">
        <v>2019</v>
      </c>
      <c r="S72" s="27">
        <v>1940.44</v>
      </c>
    </row>
    <row r="73" spans="11:19" x14ac:dyDescent="0.3">
      <c r="K73" s="1" t="s">
        <v>85</v>
      </c>
      <c r="L73" s="1" t="s">
        <v>54</v>
      </c>
      <c r="M73" s="1">
        <v>2019</v>
      </c>
      <c r="N73" s="27">
        <v>2216.96</v>
      </c>
      <c r="P73" s="1" t="s">
        <v>85</v>
      </c>
      <c r="Q73" s="1" t="s">
        <v>107</v>
      </c>
      <c r="R73" s="1">
        <v>2019</v>
      </c>
      <c r="S73" s="27">
        <v>1312.14</v>
      </c>
    </row>
    <row r="74" spans="11:19" x14ac:dyDescent="0.3">
      <c r="K74" s="1" t="s">
        <v>85</v>
      </c>
      <c r="L74" s="1" t="s">
        <v>55</v>
      </c>
      <c r="M74" s="1">
        <v>2019</v>
      </c>
      <c r="N74" s="27">
        <v>2332.63</v>
      </c>
      <c r="P74" s="1" t="s">
        <v>85</v>
      </c>
      <c r="Q74" s="1" t="s">
        <v>108</v>
      </c>
      <c r="R74" s="1">
        <v>2019</v>
      </c>
      <c r="S74" s="27">
        <v>2591.7800000000002</v>
      </c>
    </row>
    <row r="75" spans="11:19" x14ac:dyDescent="0.3">
      <c r="K75" s="1" t="s">
        <v>85</v>
      </c>
      <c r="L75" s="1" t="s">
        <v>56</v>
      </c>
      <c r="M75" s="1">
        <v>2019</v>
      </c>
      <c r="N75" s="27">
        <v>1987.39</v>
      </c>
      <c r="P75" s="1" t="s">
        <v>85</v>
      </c>
      <c r="Q75" s="1" t="s">
        <v>109</v>
      </c>
      <c r="R75" s="1">
        <v>2019</v>
      </c>
      <c r="S75" s="27">
        <v>3384.08</v>
      </c>
    </row>
    <row r="76" spans="11:19" x14ac:dyDescent="0.3">
      <c r="K76" s="1" t="s">
        <v>85</v>
      </c>
      <c r="L76" s="1" t="s">
        <v>57</v>
      </c>
      <c r="M76" s="1">
        <v>2019</v>
      </c>
      <c r="N76" s="27">
        <v>2323.25</v>
      </c>
      <c r="P76" s="1" t="s">
        <v>85</v>
      </c>
      <c r="Q76" s="1" t="s">
        <v>110</v>
      </c>
      <c r="R76" s="1">
        <v>2019</v>
      </c>
      <c r="S76" s="27">
        <v>1833.57</v>
      </c>
    </row>
    <row r="77" spans="11:19" x14ac:dyDescent="0.3">
      <c r="K77" s="1" t="s">
        <v>85</v>
      </c>
      <c r="L77" s="1" t="s">
        <v>58</v>
      </c>
      <c r="M77" s="1">
        <v>2019</v>
      </c>
      <c r="N77" s="27">
        <v>2291.71</v>
      </c>
      <c r="P77" s="1" t="s">
        <v>85</v>
      </c>
      <c r="Q77" s="1" t="s">
        <v>111</v>
      </c>
      <c r="R77" s="1">
        <v>2019</v>
      </c>
      <c r="S77" s="27">
        <v>2283.4899999999998</v>
      </c>
    </row>
    <row r="78" spans="11:19" x14ac:dyDescent="0.3">
      <c r="K78" s="1" t="s">
        <v>87</v>
      </c>
      <c r="L78" s="1" t="s">
        <v>40</v>
      </c>
      <c r="M78" s="1">
        <v>2019</v>
      </c>
      <c r="N78" s="27">
        <v>1980.07</v>
      </c>
      <c r="P78" s="1" t="s">
        <v>85</v>
      </c>
      <c r="Q78" s="1" t="s">
        <v>112</v>
      </c>
      <c r="R78" s="1">
        <v>2019</v>
      </c>
      <c r="S78" s="27">
        <v>1439.21</v>
      </c>
    </row>
    <row r="79" spans="11:19" x14ac:dyDescent="0.3">
      <c r="K79" s="1" t="s">
        <v>87</v>
      </c>
      <c r="L79" s="1" t="s">
        <v>41</v>
      </c>
      <c r="M79" s="1">
        <v>2019</v>
      </c>
      <c r="N79" s="27">
        <v>2162.35</v>
      </c>
      <c r="P79" s="1" t="s">
        <v>85</v>
      </c>
      <c r="Q79" s="1" t="s">
        <v>113</v>
      </c>
      <c r="R79" s="1">
        <v>2019</v>
      </c>
      <c r="S79" s="27">
        <v>2680.53</v>
      </c>
    </row>
    <row r="80" spans="11:19" x14ac:dyDescent="0.3">
      <c r="K80" s="1" t="s">
        <v>87</v>
      </c>
      <c r="L80" s="1" t="s">
        <v>42</v>
      </c>
      <c r="M80" s="1">
        <v>2019</v>
      </c>
      <c r="N80" s="27">
        <v>2341.7600000000002</v>
      </c>
      <c r="P80" s="1" t="s">
        <v>85</v>
      </c>
      <c r="Q80" s="1" t="s">
        <v>114</v>
      </c>
      <c r="R80" s="1">
        <v>2019</v>
      </c>
      <c r="S80" s="27">
        <v>2492.5</v>
      </c>
    </row>
    <row r="81" spans="11:19" x14ac:dyDescent="0.3">
      <c r="K81" s="1" t="s">
        <v>87</v>
      </c>
      <c r="L81" s="1" t="s">
        <v>43</v>
      </c>
      <c r="M81" s="1">
        <v>2019</v>
      </c>
      <c r="N81" s="27">
        <v>2124.98</v>
      </c>
      <c r="P81" s="1" t="s">
        <v>85</v>
      </c>
      <c r="Q81" s="1" t="s">
        <v>115</v>
      </c>
      <c r="R81" s="1">
        <v>2019</v>
      </c>
      <c r="S81" s="27">
        <v>2208.75</v>
      </c>
    </row>
    <row r="82" spans="11:19" x14ac:dyDescent="0.3">
      <c r="K82" s="1" t="s">
        <v>87</v>
      </c>
      <c r="L82" s="1" t="s">
        <v>44</v>
      </c>
      <c r="M82" s="1">
        <v>2019</v>
      </c>
      <c r="N82" s="27">
        <v>1907.78</v>
      </c>
      <c r="P82" s="1" t="s">
        <v>85</v>
      </c>
      <c r="Q82" s="1" t="s">
        <v>116</v>
      </c>
      <c r="R82" s="1">
        <v>2019</v>
      </c>
      <c r="S82" s="27">
        <v>1485.75</v>
      </c>
    </row>
    <row r="83" spans="11:19" x14ac:dyDescent="0.3">
      <c r="K83" s="1" t="s">
        <v>87</v>
      </c>
      <c r="L83" s="1" t="s">
        <v>45</v>
      </c>
      <c r="M83" s="1">
        <v>2019</v>
      </c>
      <c r="N83" s="27">
        <v>2182.91</v>
      </c>
      <c r="P83" s="1" t="s">
        <v>85</v>
      </c>
      <c r="Q83" s="1" t="s">
        <v>117</v>
      </c>
      <c r="R83" s="1">
        <v>2019</v>
      </c>
      <c r="S83" s="27">
        <v>1461.78</v>
      </c>
    </row>
    <row r="84" spans="11:19" x14ac:dyDescent="0.3">
      <c r="K84" s="1" t="s">
        <v>87</v>
      </c>
      <c r="L84" s="1" t="s">
        <v>46</v>
      </c>
      <c r="M84" s="1">
        <v>2019</v>
      </c>
      <c r="N84" s="27">
        <v>2142.4</v>
      </c>
      <c r="P84" s="1" t="s">
        <v>85</v>
      </c>
      <c r="Q84" s="1" t="s">
        <v>118</v>
      </c>
      <c r="R84" s="1">
        <v>2019</v>
      </c>
      <c r="S84" s="1">
        <v>872.45</v>
      </c>
    </row>
    <row r="85" spans="11:19" x14ac:dyDescent="0.3">
      <c r="K85" s="1" t="s">
        <v>87</v>
      </c>
      <c r="L85" s="1" t="s">
        <v>47</v>
      </c>
      <c r="M85" s="1">
        <v>2019</v>
      </c>
      <c r="N85" s="27">
        <v>2089</v>
      </c>
      <c r="P85" s="1" t="s">
        <v>85</v>
      </c>
      <c r="Q85" s="1" t="s">
        <v>119</v>
      </c>
      <c r="R85" s="1">
        <v>2019</v>
      </c>
    </row>
    <row r="86" spans="11:19" x14ac:dyDescent="0.3">
      <c r="K86" s="1" t="s">
        <v>87</v>
      </c>
      <c r="L86" s="1" t="s">
        <v>48</v>
      </c>
      <c r="M86" s="1">
        <v>2019</v>
      </c>
      <c r="N86" s="27">
        <v>2379.25</v>
      </c>
      <c r="P86" s="1" t="s">
        <v>87</v>
      </c>
      <c r="Q86" s="1" t="s">
        <v>99</v>
      </c>
      <c r="R86" s="1">
        <v>2019</v>
      </c>
      <c r="S86" s="27">
        <v>1375.09</v>
      </c>
    </row>
    <row r="87" spans="11:19" x14ac:dyDescent="0.3">
      <c r="K87" s="1" t="s">
        <v>87</v>
      </c>
      <c r="L87" s="1" t="s">
        <v>49</v>
      </c>
      <c r="M87" s="1">
        <v>2019</v>
      </c>
      <c r="N87" s="27">
        <v>2085.52</v>
      </c>
      <c r="P87" s="1" t="s">
        <v>87</v>
      </c>
      <c r="Q87" s="1" t="s">
        <v>100</v>
      </c>
      <c r="R87" s="1">
        <v>2019</v>
      </c>
      <c r="S87" s="27">
        <v>2348.14</v>
      </c>
    </row>
    <row r="88" spans="11:19" x14ac:dyDescent="0.3">
      <c r="K88" s="1" t="s">
        <v>87</v>
      </c>
      <c r="L88" s="1" t="s">
        <v>50</v>
      </c>
      <c r="M88" s="1">
        <v>2019</v>
      </c>
      <c r="N88" s="27">
        <v>1928.51</v>
      </c>
      <c r="P88" s="1" t="s">
        <v>87</v>
      </c>
      <c r="Q88" s="1" t="s">
        <v>101</v>
      </c>
      <c r="R88" s="1">
        <v>2019</v>
      </c>
      <c r="S88" s="27">
        <v>2307.08</v>
      </c>
    </row>
    <row r="89" spans="11:19" x14ac:dyDescent="0.3">
      <c r="K89" s="1" t="s">
        <v>87</v>
      </c>
      <c r="L89" s="1" t="s">
        <v>51</v>
      </c>
      <c r="M89" s="1">
        <v>2019</v>
      </c>
      <c r="N89" s="27">
        <v>2097.56</v>
      </c>
      <c r="P89" s="1" t="s">
        <v>87</v>
      </c>
      <c r="Q89" s="1" t="s">
        <v>102</v>
      </c>
      <c r="R89" s="1">
        <v>2019</v>
      </c>
      <c r="S89" s="27">
        <v>2934.55</v>
      </c>
    </row>
    <row r="90" spans="11:19" x14ac:dyDescent="0.3">
      <c r="K90" s="1" t="s">
        <v>87</v>
      </c>
      <c r="L90" s="1" t="s">
        <v>52</v>
      </c>
      <c r="M90" s="1">
        <v>2019</v>
      </c>
      <c r="N90" s="27">
        <v>2408.23</v>
      </c>
      <c r="P90" s="1" t="s">
        <v>87</v>
      </c>
      <c r="Q90" s="1" t="s">
        <v>103</v>
      </c>
      <c r="R90" s="1">
        <v>2019</v>
      </c>
      <c r="S90" s="27">
        <v>2357.4499999999998</v>
      </c>
    </row>
    <row r="91" spans="11:19" x14ac:dyDescent="0.3">
      <c r="K91" s="1" t="s">
        <v>87</v>
      </c>
      <c r="L91" s="1" t="s">
        <v>53</v>
      </c>
      <c r="M91" s="1">
        <v>2019</v>
      </c>
      <c r="N91" s="27">
        <v>1995.72</v>
      </c>
      <c r="P91" s="1" t="s">
        <v>87</v>
      </c>
      <c r="Q91" s="1" t="s">
        <v>104</v>
      </c>
      <c r="R91" s="1">
        <v>2019</v>
      </c>
      <c r="S91" s="27">
        <v>1986.06</v>
      </c>
    </row>
    <row r="92" spans="11:19" x14ac:dyDescent="0.3">
      <c r="K92" s="1" t="s">
        <v>87</v>
      </c>
      <c r="L92" s="1" t="s">
        <v>54</v>
      </c>
      <c r="M92" s="1">
        <v>2019</v>
      </c>
      <c r="N92" s="27">
        <v>2471.92</v>
      </c>
      <c r="P92" s="1" t="s">
        <v>87</v>
      </c>
      <c r="Q92" s="1" t="s">
        <v>105</v>
      </c>
      <c r="R92" s="1">
        <v>2019</v>
      </c>
      <c r="S92" s="27">
        <v>1809.7</v>
      </c>
    </row>
    <row r="93" spans="11:19" x14ac:dyDescent="0.3">
      <c r="K93" s="1" t="s">
        <v>87</v>
      </c>
      <c r="L93" s="1" t="s">
        <v>55</v>
      </c>
      <c r="M93" s="1">
        <v>2019</v>
      </c>
      <c r="N93" s="27">
        <v>2626.86</v>
      </c>
      <c r="P93" s="1" t="s">
        <v>87</v>
      </c>
      <c r="Q93" s="1" t="s">
        <v>106</v>
      </c>
      <c r="R93" s="1">
        <v>2019</v>
      </c>
      <c r="S93" s="27">
        <v>2041.36</v>
      </c>
    </row>
    <row r="94" spans="11:19" x14ac:dyDescent="0.3">
      <c r="K94" s="1" t="s">
        <v>87</v>
      </c>
      <c r="L94" s="1" t="s">
        <v>56</v>
      </c>
      <c r="M94" s="1">
        <v>2019</v>
      </c>
      <c r="N94" s="27">
        <v>2204.48</v>
      </c>
      <c r="P94" s="1" t="s">
        <v>87</v>
      </c>
      <c r="Q94" s="1" t="s">
        <v>107</v>
      </c>
      <c r="R94" s="1">
        <v>2019</v>
      </c>
      <c r="S94" s="27">
        <v>1589.6</v>
      </c>
    </row>
    <row r="95" spans="11:19" x14ac:dyDescent="0.3">
      <c r="K95" s="1" t="s">
        <v>87</v>
      </c>
      <c r="L95" s="1" t="s">
        <v>57</v>
      </c>
      <c r="M95" s="1">
        <v>2019</v>
      </c>
      <c r="N95" s="27">
        <v>2577.35</v>
      </c>
      <c r="P95" s="1" t="s">
        <v>87</v>
      </c>
      <c r="Q95" s="1" t="s">
        <v>108</v>
      </c>
      <c r="R95" s="1">
        <v>2019</v>
      </c>
      <c r="S95" s="27">
        <v>2722.89</v>
      </c>
    </row>
    <row r="96" spans="11:19" x14ac:dyDescent="0.3">
      <c r="K96" s="1" t="s">
        <v>87</v>
      </c>
      <c r="L96" s="1" t="s">
        <v>58</v>
      </c>
      <c r="M96" s="1">
        <v>2019</v>
      </c>
      <c r="N96" s="27">
        <v>2593.9699999999998</v>
      </c>
      <c r="P96" s="1" t="s">
        <v>87</v>
      </c>
      <c r="Q96" s="1" t="s">
        <v>109</v>
      </c>
      <c r="R96" s="1">
        <v>2019</v>
      </c>
      <c r="S96" s="27">
        <v>3515.15</v>
      </c>
    </row>
    <row r="97" spans="11:19" x14ac:dyDescent="0.3">
      <c r="K97" s="1" t="s">
        <v>88</v>
      </c>
      <c r="L97" s="1" t="s">
        <v>40</v>
      </c>
      <c r="M97" s="1">
        <v>2019</v>
      </c>
      <c r="N97" s="1">
        <v>726.66</v>
      </c>
      <c r="P97" s="1" t="s">
        <v>87</v>
      </c>
      <c r="Q97" s="1" t="s">
        <v>110</v>
      </c>
      <c r="R97" s="1">
        <v>2019</v>
      </c>
      <c r="S97" s="27">
        <v>2038.26</v>
      </c>
    </row>
    <row r="98" spans="11:19" x14ac:dyDescent="0.3">
      <c r="K98" s="1" t="s">
        <v>88</v>
      </c>
      <c r="L98" s="1" t="s">
        <v>41</v>
      </c>
      <c r="M98" s="1">
        <v>2019</v>
      </c>
      <c r="N98" s="1">
        <v>821.92</v>
      </c>
      <c r="P98" s="1" t="s">
        <v>87</v>
      </c>
      <c r="Q98" s="1" t="s">
        <v>111</v>
      </c>
      <c r="R98" s="1">
        <v>2019</v>
      </c>
      <c r="S98" s="27">
        <v>2493.13</v>
      </c>
    </row>
    <row r="99" spans="11:19" x14ac:dyDescent="0.3">
      <c r="K99" s="1" t="s">
        <v>88</v>
      </c>
      <c r="L99" s="1" t="s">
        <v>42</v>
      </c>
      <c r="M99" s="1">
        <v>2019</v>
      </c>
      <c r="N99" s="1">
        <v>768.83</v>
      </c>
      <c r="P99" s="1" t="s">
        <v>87</v>
      </c>
      <c r="Q99" s="1" t="s">
        <v>112</v>
      </c>
      <c r="R99" s="1">
        <v>2019</v>
      </c>
      <c r="S99" s="27">
        <v>1730.97</v>
      </c>
    </row>
    <row r="100" spans="11:19" x14ac:dyDescent="0.3">
      <c r="K100" s="1" t="s">
        <v>88</v>
      </c>
      <c r="L100" s="1" t="s">
        <v>43</v>
      </c>
      <c r="M100" s="1">
        <v>2019</v>
      </c>
      <c r="N100" s="1">
        <v>852.63</v>
      </c>
      <c r="P100" s="1" t="s">
        <v>87</v>
      </c>
      <c r="Q100" s="1" t="s">
        <v>113</v>
      </c>
      <c r="R100" s="1">
        <v>2019</v>
      </c>
      <c r="S100" s="27">
        <v>2753.23</v>
      </c>
    </row>
    <row r="101" spans="11:19" x14ac:dyDescent="0.3">
      <c r="K101" s="1" t="s">
        <v>88</v>
      </c>
      <c r="L101" s="1" t="s">
        <v>44</v>
      </c>
      <c r="M101" s="1">
        <v>2019</v>
      </c>
      <c r="N101" s="1">
        <v>734.18</v>
      </c>
      <c r="P101" s="1" t="s">
        <v>87</v>
      </c>
      <c r="Q101" s="1" t="s">
        <v>114</v>
      </c>
      <c r="R101" s="1">
        <v>2019</v>
      </c>
      <c r="S101" s="27">
        <v>2856.63</v>
      </c>
    </row>
    <row r="102" spans="11:19" x14ac:dyDescent="0.3">
      <c r="K102" s="1" t="s">
        <v>88</v>
      </c>
      <c r="L102" s="1" t="s">
        <v>45</v>
      </c>
      <c r="M102" s="1">
        <v>2019</v>
      </c>
      <c r="N102" s="1">
        <v>829.05</v>
      </c>
      <c r="P102" s="1" t="s">
        <v>87</v>
      </c>
      <c r="Q102" s="1" t="s">
        <v>115</v>
      </c>
      <c r="R102" s="1">
        <v>2019</v>
      </c>
      <c r="S102" s="27">
        <v>2421.2399999999998</v>
      </c>
    </row>
    <row r="103" spans="11:19" x14ac:dyDescent="0.3">
      <c r="K103" s="1" t="s">
        <v>88</v>
      </c>
      <c r="L103" s="1" t="s">
        <v>46</v>
      </c>
      <c r="M103" s="1">
        <v>2019</v>
      </c>
      <c r="N103" s="1">
        <v>809.51</v>
      </c>
      <c r="P103" s="1" t="s">
        <v>87</v>
      </c>
      <c r="Q103" s="1" t="s">
        <v>116</v>
      </c>
      <c r="R103" s="1">
        <v>2019</v>
      </c>
      <c r="S103" s="27">
        <v>1949.86</v>
      </c>
    </row>
    <row r="104" spans="11:19" x14ac:dyDescent="0.3">
      <c r="K104" s="1" t="s">
        <v>88</v>
      </c>
      <c r="L104" s="1" t="s">
        <v>47</v>
      </c>
      <c r="M104" s="1">
        <v>2019</v>
      </c>
      <c r="N104" s="1">
        <v>784.56</v>
      </c>
      <c r="P104" s="1" t="s">
        <v>87</v>
      </c>
      <c r="Q104" s="1" t="s">
        <v>117</v>
      </c>
      <c r="R104" s="1">
        <v>2019</v>
      </c>
      <c r="S104" s="27">
        <v>1661.34</v>
      </c>
    </row>
    <row r="105" spans="11:19" x14ac:dyDescent="0.3">
      <c r="K105" s="1" t="s">
        <v>88</v>
      </c>
      <c r="L105" s="1" t="s">
        <v>48</v>
      </c>
      <c r="M105" s="1">
        <v>2019</v>
      </c>
      <c r="N105" s="1">
        <v>867.66</v>
      </c>
      <c r="P105" s="1" t="s">
        <v>87</v>
      </c>
      <c r="Q105" s="1" t="s">
        <v>118</v>
      </c>
      <c r="R105" s="1">
        <v>2019</v>
      </c>
      <c r="S105" s="27">
        <v>1287.95</v>
      </c>
    </row>
    <row r="106" spans="11:19" x14ac:dyDescent="0.3">
      <c r="K106" s="1" t="s">
        <v>88</v>
      </c>
      <c r="L106" s="1" t="s">
        <v>49</v>
      </c>
      <c r="M106" s="1">
        <v>2019</v>
      </c>
      <c r="N106" s="1">
        <v>737.37</v>
      </c>
      <c r="P106" s="1" t="s">
        <v>87</v>
      </c>
      <c r="Q106" s="1" t="s">
        <v>119</v>
      </c>
      <c r="R106" s="1">
        <v>2019</v>
      </c>
    </row>
    <row r="107" spans="11:19" x14ac:dyDescent="0.3">
      <c r="K107" s="1" t="s">
        <v>88</v>
      </c>
      <c r="L107" s="1" t="s">
        <v>50</v>
      </c>
      <c r="M107" s="1">
        <v>2019</v>
      </c>
      <c r="N107" s="1">
        <v>669.36</v>
      </c>
      <c r="P107" s="1" t="s">
        <v>88</v>
      </c>
      <c r="Q107" s="1" t="s">
        <v>99</v>
      </c>
      <c r="R107" s="1">
        <v>2019</v>
      </c>
      <c r="S107" s="1">
        <v>722.73</v>
      </c>
    </row>
    <row r="108" spans="11:19" x14ac:dyDescent="0.3">
      <c r="K108" s="1" t="s">
        <v>88</v>
      </c>
      <c r="L108" s="1" t="s">
        <v>51</v>
      </c>
      <c r="M108" s="1">
        <v>2019</v>
      </c>
      <c r="N108" s="1">
        <v>763.74</v>
      </c>
      <c r="P108" s="1" t="s">
        <v>88</v>
      </c>
      <c r="Q108" s="1" t="s">
        <v>100</v>
      </c>
      <c r="R108" s="1">
        <v>2019</v>
      </c>
      <c r="S108" s="27">
        <v>1511.22</v>
      </c>
    </row>
    <row r="109" spans="11:19" x14ac:dyDescent="0.3">
      <c r="K109" s="1" t="s">
        <v>88</v>
      </c>
      <c r="L109" s="1" t="s">
        <v>52</v>
      </c>
      <c r="M109" s="1">
        <v>2019</v>
      </c>
      <c r="N109" s="1">
        <v>870.27</v>
      </c>
      <c r="P109" s="1" t="s">
        <v>88</v>
      </c>
      <c r="Q109" s="1" t="s">
        <v>101</v>
      </c>
      <c r="R109" s="1">
        <v>2019</v>
      </c>
      <c r="S109" s="1">
        <v>942.85</v>
      </c>
    </row>
    <row r="110" spans="11:19" x14ac:dyDescent="0.3">
      <c r="K110" s="1" t="s">
        <v>88</v>
      </c>
      <c r="L110" s="1" t="s">
        <v>53</v>
      </c>
      <c r="M110" s="1">
        <v>2019</v>
      </c>
      <c r="N110" s="1">
        <v>669.57</v>
      </c>
      <c r="P110" s="1" t="s">
        <v>88</v>
      </c>
      <c r="Q110" s="1" t="s">
        <v>102</v>
      </c>
      <c r="R110" s="1">
        <v>2019</v>
      </c>
      <c r="S110" s="27">
        <v>1082.44</v>
      </c>
    </row>
    <row r="111" spans="11:19" x14ac:dyDescent="0.3">
      <c r="K111" s="1" t="s">
        <v>88</v>
      </c>
      <c r="L111" s="1" t="s">
        <v>54</v>
      </c>
      <c r="M111" s="1">
        <v>2019</v>
      </c>
      <c r="N111" s="27">
        <v>1035.21</v>
      </c>
      <c r="P111" s="1" t="s">
        <v>88</v>
      </c>
      <c r="Q111" s="1" t="s">
        <v>103</v>
      </c>
      <c r="R111" s="1">
        <v>2019</v>
      </c>
      <c r="S111" s="1">
        <v>966.82</v>
      </c>
    </row>
    <row r="112" spans="11:19" x14ac:dyDescent="0.3">
      <c r="K112" s="1" t="s">
        <v>88</v>
      </c>
      <c r="L112" s="1" t="s">
        <v>55</v>
      </c>
      <c r="M112" s="1">
        <v>2019</v>
      </c>
      <c r="N112" s="1">
        <v>942.81</v>
      </c>
      <c r="P112" s="1" t="s">
        <v>88</v>
      </c>
      <c r="Q112" s="1" t="s">
        <v>104</v>
      </c>
      <c r="R112" s="1">
        <v>2019</v>
      </c>
      <c r="S112" s="1">
        <v>879.46</v>
      </c>
    </row>
    <row r="113" spans="11:19" x14ac:dyDescent="0.3">
      <c r="K113" s="1" t="s">
        <v>88</v>
      </c>
      <c r="L113" s="1" t="s">
        <v>56</v>
      </c>
      <c r="M113" s="1">
        <v>2019</v>
      </c>
      <c r="N113" s="1">
        <v>846.66</v>
      </c>
      <c r="P113" s="1" t="s">
        <v>88</v>
      </c>
      <c r="Q113" s="1" t="s">
        <v>105</v>
      </c>
      <c r="R113" s="1">
        <v>2019</v>
      </c>
      <c r="S113" s="1">
        <v>845.16</v>
      </c>
    </row>
    <row r="114" spans="11:19" x14ac:dyDescent="0.3">
      <c r="K114" s="1" t="s">
        <v>88</v>
      </c>
      <c r="L114" s="1" t="s">
        <v>57</v>
      </c>
      <c r="M114" s="1">
        <v>2019</v>
      </c>
      <c r="N114" s="1">
        <v>871.29</v>
      </c>
      <c r="P114" s="1" t="s">
        <v>88</v>
      </c>
      <c r="Q114" s="1" t="s">
        <v>106</v>
      </c>
      <c r="R114" s="1">
        <v>2019</v>
      </c>
      <c r="S114" s="1">
        <v>878.69</v>
      </c>
    </row>
    <row r="115" spans="11:19" x14ac:dyDescent="0.3">
      <c r="K115" s="1" t="s">
        <v>88</v>
      </c>
      <c r="L115" s="1" t="s">
        <v>58</v>
      </c>
      <c r="M115" s="1">
        <v>2019</v>
      </c>
      <c r="N115" s="1">
        <v>939.56</v>
      </c>
      <c r="P115" s="1" t="s">
        <v>88</v>
      </c>
      <c r="Q115" s="1" t="s">
        <v>107</v>
      </c>
      <c r="R115" s="1">
        <v>2019</v>
      </c>
      <c r="S115" s="1">
        <v>677.72</v>
      </c>
    </row>
    <row r="116" spans="11:19" x14ac:dyDescent="0.3">
      <c r="K116" s="1" t="s">
        <v>85</v>
      </c>
      <c r="L116" s="1" t="s">
        <v>40</v>
      </c>
      <c r="M116" s="1">
        <v>2018</v>
      </c>
      <c r="N116" s="27">
        <v>1748.97</v>
      </c>
      <c r="P116" s="1" t="s">
        <v>88</v>
      </c>
      <c r="Q116" s="1" t="s">
        <v>108</v>
      </c>
      <c r="R116" s="1">
        <v>2019</v>
      </c>
      <c r="S116" s="1">
        <v>966.02</v>
      </c>
    </row>
    <row r="117" spans="11:19" x14ac:dyDescent="0.3">
      <c r="K117" s="1" t="s">
        <v>85</v>
      </c>
      <c r="L117" s="1" t="s">
        <v>41</v>
      </c>
      <c r="M117" s="1">
        <v>2018</v>
      </c>
      <c r="N117" s="27">
        <v>1951.39</v>
      </c>
      <c r="P117" s="1" t="s">
        <v>88</v>
      </c>
      <c r="Q117" s="1" t="s">
        <v>109</v>
      </c>
      <c r="R117" s="1">
        <v>2019</v>
      </c>
      <c r="S117" s="27">
        <v>1048.8</v>
      </c>
    </row>
    <row r="118" spans="11:19" x14ac:dyDescent="0.3">
      <c r="K118" s="1" t="s">
        <v>85</v>
      </c>
      <c r="L118" s="1" t="s">
        <v>42</v>
      </c>
      <c r="M118" s="1">
        <v>2018</v>
      </c>
      <c r="N118" s="27">
        <v>1977.08</v>
      </c>
      <c r="P118" s="1" t="s">
        <v>88</v>
      </c>
      <c r="Q118" s="1" t="s">
        <v>110</v>
      </c>
      <c r="R118" s="1">
        <v>2019</v>
      </c>
      <c r="S118" s="27">
        <v>1020.75</v>
      </c>
    </row>
    <row r="119" spans="11:19" x14ac:dyDescent="0.3">
      <c r="K119" s="1" t="s">
        <v>85</v>
      </c>
      <c r="L119" s="1" t="s">
        <v>43</v>
      </c>
      <c r="M119" s="1">
        <v>2018</v>
      </c>
      <c r="N119" s="27">
        <v>1862.6</v>
      </c>
      <c r="P119" s="1" t="s">
        <v>88</v>
      </c>
      <c r="Q119" s="1" t="s">
        <v>111</v>
      </c>
      <c r="R119" s="1">
        <v>2019</v>
      </c>
      <c r="S119" s="1">
        <v>852.6</v>
      </c>
    </row>
    <row r="120" spans="11:19" x14ac:dyDescent="0.3">
      <c r="K120" s="1" t="s">
        <v>85</v>
      </c>
      <c r="L120" s="1" t="s">
        <v>44</v>
      </c>
      <c r="M120" s="1">
        <v>2018</v>
      </c>
      <c r="N120" s="27">
        <v>1679.32</v>
      </c>
      <c r="P120" s="1" t="s">
        <v>88</v>
      </c>
      <c r="Q120" s="1" t="s">
        <v>112</v>
      </c>
      <c r="R120" s="1">
        <v>2019</v>
      </c>
      <c r="S120" s="1">
        <v>714.55</v>
      </c>
    </row>
    <row r="121" spans="11:19" x14ac:dyDescent="0.3">
      <c r="K121" s="1" t="s">
        <v>85</v>
      </c>
      <c r="L121" s="1" t="s">
        <v>45</v>
      </c>
      <c r="M121" s="1">
        <v>2018</v>
      </c>
      <c r="N121" s="27">
        <v>1972.42</v>
      </c>
      <c r="P121" s="1" t="s">
        <v>88</v>
      </c>
      <c r="Q121" s="1" t="s">
        <v>113</v>
      </c>
      <c r="R121" s="1">
        <v>2019</v>
      </c>
      <c r="S121" s="27">
        <v>1072.5</v>
      </c>
    </row>
    <row r="122" spans="11:19" x14ac:dyDescent="0.3">
      <c r="K122" s="1" t="s">
        <v>85</v>
      </c>
      <c r="L122" s="1" t="s">
        <v>46</v>
      </c>
      <c r="M122" s="1">
        <v>2018</v>
      </c>
      <c r="N122" s="27">
        <v>1843.85</v>
      </c>
      <c r="P122" s="1" t="s">
        <v>88</v>
      </c>
      <c r="Q122" s="1" t="s">
        <v>114</v>
      </c>
      <c r="R122" s="1">
        <v>2019</v>
      </c>
      <c r="S122" s="27">
        <v>1041.71</v>
      </c>
    </row>
    <row r="123" spans="11:19" x14ac:dyDescent="0.3">
      <c r="K123" s="1" t="s">
        <v>85</v>
      </c>
      <c r="L123" s="1" t="s">
        <v>47</v>
      </c>
      <c r="M123" s="1">
        <v>2018</v>
      </c>
      <c r="N123" s="27">
        <v>1776.6</v>
      </c>
      <c r="P123" s="1" t="s">
        <v>88</v>
      </c>
      <c r="Q123" s="1" t="s">
        <v>115</v>
      </c>
      <c r="R123" s="1">
        <v>2019</v>
      </c>
      <c r="S123" s="27">
        <v>1015.8</v>
      </c>
    </row>
    <row r="124" spans="11:19" x14ac:dyDescent="0.3">
      <c r="K124" s="1" t="s">
        <v>85</v>
      </c>
      <c r="L124" s="1" t="s">
        <v>48</v>
      </c>
      <c r="M124" s="1">
        <v>2018</v>
      </c>
      <c r="N124" s="27">
        <v>2067.62</v>
      </c>
      <c r="P124" s="1" t="s">
        <v>88</v>
      </c>
      <c r="Q124" s="1" t="s">
        <v>116</v>
      </c>
      <c r="R124" s="1">
        <v>2019</v>
      </c>
      <c r="S124" s="1">
        <v>663.94</v>
      </c>
    </row>
    <row r="125" spans="11:19" x14ac:dyDescent="0.3">
      <c r="K125" s="1" t="s">
        <v>85</v>
      </c>
      <c r="L125" s="1" t="s">
        <v>49</v>
      </c>
      <c r="M125" s="1">
        <v>2018</v>
      </c>
      <c r="N125" s="27">
        <v>1784.82</v>
      </c>
      <c r="P125" s="1" t="s">
        <v>88</v>
      </c>
      <c r="Q125" s="1" t="s">
        <v>117</v>
      </c>
      <c r="R125" s="1">
        <v>2019</v>
      </c>
      <c r="S125" s="1">
        <v>741.81</v>
      </c>
    </row>
    <row r="126" spans="11:19" x14ac:dyDescent="0.3">
      <c r="K126" s="1" t="s">
        <v>85</v>
      </c>
      <c r="L126" s="1" t="s">
        <v>50</v>
      </c>
      <c r="M126" s="1">
        <v>2018</v>
      </c>
      <c r="N126" s="27">
        <v>1612.29</v>
      </c>
      <c r="P126" s="1" t="s">
        <v>88</v>
      </c>
      <c r="Q126" s="1" t="s">
        <v>118</v>
      </c>
      <c r="R126" s="1">
        <v>2019</v>
      </c>
      <c r="S126" s="1">
        <v>559.39</v>
      </c>
    </row>
    <row r="127" spans="11:19" x14ac:dyDescent="0.3">
      <c r="K127" s="1" t="s">
        <v>85</v>
      </c>
      <c r="L127" s="1" t="s">
        <v>51</v>
      </c>
      <c r="M127" s="1">
        <v>2018</v>
      </c>
      <c r="N127" s="27">
        <v>1834.52</v>
      </c>
      <c r="P127" s="1" t="s">
        <v>88</v>
      </c>
      <c r="Q127" s="1" t="s">
        <v>119</v>
      </c>
      <c r="R127" s="1">
        <v>2019</v>
      </c>
    </row>
    <row r="128" spans="11:19" x14ac:dyDescent="0.3">
      <c r="K128" s="1" t="s">
        <v>85</v>
      </c>
      <c r="L128" s="1" t="s">
        <v>52</v>
      </c>
      <c r="M128" s="1">
        <v>2018</v>
      </c>
      <c r="N128" s="27">
        <v>2264.58</v>
      </c>
      <c r="P128" s="1" t="s">
        <v>85</v>
      </c>
      <c r="Q128" s="1" t="s">
        <v>99</v>
      </c>
      <c r="R128" s="1">
        <v>2018</v>
      </c>
      <c r="S128" s="27">
        <v>1249.75</v>
      </c>
    </row>
    <row r="129" spans="11:19" x14ac:dyDescent="0.3">
      <c r="K129" s="1" t="s">
        <v>85</v>
      </c>
      <c r="L129" s="1" t="s">
        <v>53</v>
      </c>
      <c r="M129" s="1">
        <v>2018</v>
      </c>
      <c r="N129" s="27">
        <v>1761.77</v>
      </c>
      <c r="P129" s="1" t="s">
        <v>85</v>
      </c>
      <c r="Q129" s="1" t="s">
        <v>100</v>
      </c>
      <c r="R129" s="1">
        <v>2018</v>
      </c>
      <c r="S129" s="27">
        <v>2175.1799999999998</v>
      </c>
    </row>
    <row r="130" spans="11:19" x14ac:dyDescent="0.3">
      <c r="K130" s="1" t="s">
        <v>85</v>
      </c>
      <c r="L130" s="1" t="s">
        <v>54</v>
      </c>
      <c r="M130" s="1">
        <v>2018</v>
      </c>
      <c r="N130" s="27">
        <v>2049.75</v>
      </c>
      <c r="P130" s="1" t="s">
        <v>85</v>
      </c>
      <c r="Q130" s="1" t="s">
        <v>101</v>
      </c>
      <c r="R130" s="1">
        <v>2018</v>
      </c>
      <c r="S130" s="27">
        <v>2240.8200000000002</v>
      </c>
    </row>
    <row r="131" spans="11:19" x14ac:dyDescent="0.3">
      <c r="K131" s="1" t="s">
        <v>85</v>
      </c>
      <c r="L131" s="1" t="s">
        <v>55</v>
      </c>
      <c r="M131" s="1">
        <v>2018</v>
      </c>
      <c r="N131" s="27">
        <v>2241.8000000000002</v>
      </c>
      <c r="P131" s="1" t="s">
        <v>85</v>
      </c>
      <c r="Q131" s="1" t="s">
        <v>102</v>
      </c>
      <c r="R131" s="1">
        <v>2018</v>
      </c>
      <c r="S131" s="27">
        <v>3633.49</v>
      </c>
    </row>
    <row r="132" spans="11:19" x14ac:dyDescent="0.3">
      <c r="K132" s="1" t="s">
        <v>85</v>
      </c>
      <c r="L132" s="1" t="s">
        <v>56</v>
      </c>
      <c r="M132" s="1">
        <v>2018</v>
      </c>
      <c r="N132" s="27">
        <v>1865.72</v>
      </c>
      <c r="P132" s="1" t="s">
        <v>85</v>
      </c>
      <c r="Q132" s="1" t="s">
        <v>103</v>
      </c>
      <c r="R132" s="1">
        <v>2018</v>
      </c>
      <c r="S132" s="27">
        <v>2229.11</v>
      </c>
    </row>
    <row r="133" spans="11:19" x14ac:dyDescent="0.3">
      <c r="K133" s="1" t="s">
        <v>85</v>
      </c>
      <c r="L133" s="1" t="s">
        <v>57</v>
      </c>
      <c r="M133" s="1">
        <v>2018</v>
      </c>
      <c r="N133" s="27">
        <v>2156.9899999999998</v>
      </c>
      <c r="P133" s="1" t="s">
        <v>85</v>
      </c>
      <c r="Q133" s="1" t="s">
        <v>104</v>
      </c>
      <c r="R133" s="1">
        <v>2018</v>
      </c>
      <c r="S133" s="27">
        <v>1866.07</v>
      </c>
    </row>
    <row r="134" spans="11:19" x14ac:dyDescent="0.3">
      <c r="K134" s="1" t="s">
        <v>85</v>
      </c>
      <c r="L134" s="1" t="s">
        <v>58</v>
      </c>
      <c r="M134" s="1">
        <v>2018</v>
      </c>
      <c r="N134" s="27">
        <v>2231.11</v>
      </c>
      <c r="P134" s="1" t="s">
        <v>85</v>
      </c>
      <c r="Q134" s="1" t="s">
        <v>105</v>
      </c>
      <c r="R134" s="1">
        <v>2018</v>
      </c>
      <c r="S134" s="27">
        <v>1585.05</v>
      </c>
    </row>
    <row r="135" spans="11:19" x14ac:dyDescent="0.3">
      <c r="K135" s="1" t="s">
        <v>87</v>
      </c>
      <c r="L135" s="1" t="s">
        <v>40</v>
      </c>
      <c r="M135" s="1">
        <v>2018</v>
      </c>
      <c r="N135" s="27">
        <v>1978.86</v>
      </c>
      <c r="P135" s="1" t="s">
        <v>85</v>
      </c>
      <c r="Q135" s="1" t="s">
        <v>106</v>
      </c>
      <c r="R135" s="1">
        <v>2018</v>
      </c>
      <c r="S135" s="27">
        <v>1945.79</v>
      </c>
    </row>
    <row r="136" spans="11:19" x14ac:dyDescent="0.3">
      <c r="K136" s="1" t="s">
        <v>87</v>
      </c>
      <c r="L136" s="1" t="s">
        <v>41</v>
      </c>
      <c r="M136" s="1">
        <v>2018</v>
      </c>
      <c r="N136" s="27">
        <v>2197.67</v>
      </c>
      <c r="P136" s="1" t="s">
        <v>85</v>
      </c>
      <c r="Q136" s="1" t="s">
        <v>107</v>
      </c>
      <c r="R136" s="1">
        <v>2018</v>
      </c>
      <c r="S136" s="27">
        <v>1235.08</v>
      </c>
    </row>
    <row r="137" spans="11:19" x14ac:dyDescent="0.3">
      <c r="K137" s="1" t="s">
        <v>87</v>
      </c>
      <c r="L137" s="1" t="s">
        <v>42</v>
      </c>
      <c r="M137" s="1">
        <v>2018</v>
      </c>
      <c r="N137" s="27">
        <v>2236.7399999999998</v>
      </c>
      <c r="P137" s="1" t="s">
        <v>85</v>
      </c>
      <c r="Q137" s="1" t="s">
        <v>108</v>
      </c>
      <c r="R137" s="1">
        <v>2018</v>
      </c>
      <c r="S137" s="27">
        <v>2741.59</v>
      </c>
    </row>
    <row r="138" spans="11:19" x14ac:dyDescent="0.3">
      <c r="K138" s="1" t="s">
        <v>87</v>
      </c>
      <c r="L138" s="1" t="s">
        <v>43</v>
      </c>
      <c r="M138" s="1">
        <v>2018</v>
      </c>
      <c r="N138" s="27">
        <v>2043.25</v>
      </c>
      <c r="P138" s="1" t="s">
        <v>85</v>
      </c>
      <c r="Q138" s="1" t="s">
        <v>109</v>
      </c>
      <c r="R138" s="1">
        <v>2018</v>
      </c>
      <c r="S138" s="27">
        <v>3350.57</v>
      </c>
    </row>
    <row r="139" spans="11:19" x14ac:dyDescent="0.3">
      <c r="K139" s="1" t="s">
        <v>87</v>
      </c>
      <c r="L139" s="1" t="s">
        <v>44</v>
      </c>
      <c r="M139" s="1">
        <v>2018</v>
      </c>
      <c r="N139" s="27">
        <v>1820.85</v>
      </c>
      <c r="P139" s="1" t="s">
        <v>85</v>
      </c>
      <c r="Q139" s="1" t="s">
        <v>110</v>
      </c>
      <c r="R139" s="1">
        <v>2018</v>
      </c>
      <c r="S139" s="27">
        <v>1571.67</v>
      </c>
    </row>
    <row r="140" spans="11:19" x14ac:dyDescent="0.3">
      <c r="K140" s="1" t="s">
        <v>87</v>
      </c>
      <c r="L140" s="1" t="s">
        <v>45</v>
      </c>
      <c r="M140" s="1">
        <v>2018</v>
      </c>
      <c r="N140" s="27">
        <v>2178.11</v>
      </c>
      <c r="P140" s="1" t="s">
        <v>85</v>
      </c>
      <c r="Q140" s="1" t="s">
        <v>111</v>
      </c>
      <c r="R140" s="1">
        <v>2018</v>
      </c>
      <c r="S140" s="27">
        <v>2271.16</v>
      </c>
    </row>
    <row r="141" spans="11:19" x14ac:dyDescent="0.3">
      <c r="K141" s="1" t="s">
        <v>87</v>
      </c>
      <c r="L141" s="1" t="s">
        <v>46</v>
      </c>
      <c r="M141" s="1">
        <v>2018</v>
      </c>
      <c r="N141" s="27">
        <v>2045.79</v>
      </c>
      <c r="P141" s="1" t="s">
        <v>85</v>
      </c>
      <c r="Q141" s="1" t="s">
        <v>112</v>
      </c>
      <c r="R141" s="1">
        <v>2018</v>
      </c>
      <c r="S141" s="27">
        <v>1348.38</v>
      </c>
    </row>
    <row r="142" spans="11:19" x14ac:dyDescent="0.3">
      <c r="K142" s="1" t="s">
        <v>87</v>
      </c>
      <c r="L142" s="1" t="s">
        <v>47</v>
      </c>
      <c r="M142" s="1">
        <v>2018</v>
      </c>
      <c r="N142" s="27">
        <v>1958.01</v>
      </c>
      <c r="P142" s="1" t="s">
        <v>85</v>
      </c>
      <c r="Q142" s="1" t="s">
        <v>113</v>
      </c>
      <c r="R142" s="1">
        <v>2018</v>
      </c>
      <c r="S142" s="27">
        <v>2563.06</v>
      </c>
    </row>
    <row r="143" spans="11:19" x14ac:dyDescent="0.3">
      <c r="K143" s="1" t="s">
        <v>87</v>
      </c>
      <c r="L143" s="1" t="s">
        <v>48</v>
      </c>
      <c r="M143" s="1">
        <v>2018</v>
      </c>
      <c r="N143" s="27">
        <v>2316.15</v>
      </c>
      <c r="P143" s="1" t="s">
        <v>85</v>
      </c>
      <c r="Q143" s="1" t="s">
        <v>114</v>
      </c>
      <c r="R143" s="1">
        <v>2018</v>
      </c>
      <c r="S143" s="27">
        <v>2365.2600000000002</v>
      </c>
    </row>
    <row r="144" spans="11:19" x14ac:dyDescent="0.3">
      <c r="K144" s="1" t="s">
        <v>87</v>
      </c>
      <c r="L144" s="1" t="s">
        <v>49</v>
      </c>
      <c r="M144" s="1">
        <v>2018</v>
      </c>
      <c r="N144" s="27">
        <v>2042.44</v>
      </c>
      <c r="P144" s="1" t="s">
        <v>85</v>
      </c>
      <c r="Q144" s="1" t="s">
        <v>115</v>
      </c>
      <c r="R144" s="1">
        <v>2018</v>
      </c>
      <c r="S144" s="27">
        <v>2160.2199999999998</v>
      </c>
    </row>
    <row r="145" spans="11:19" x14ac:dyDescent="0.3">
      <c r="K145" s="1" t="s">
        <v>87</v>
      </c>
      <c r="L145" s="1" t="s">
        <v>50</v>
      </c>
      <c r="M145" s="1">
        <v>2018</v>
      </c>
      <c r="N145" s="27">
        <v>1821.75</v>
      </c>
      <c r="P145" s="1" t="s">
        <v>85</v>
      </c>
      <c r="Q145" s="1" t="s">
        <v>116</v>
      </c>
      <c r="R145" s="1">
        <v>2018</v>
      </c>
      <c r="S145" s="27">
        <v>1556.34</v>
      </c>
    </row>
    <row r="146" spans="11:19" x14ac:dyDescent="0.3">
      <c r="K146" s="1" t="s">
        <v>87</v>
      </c>
      <c r="L146" s="1" t="s">
        <v>51</v>
      </c>
      <c r="M146" s="1">
        <v>2018</v>
      </c>
      <c r="N146" s="27">
        <v>2045.81</v>
      </c>
      <c r="P146" s="1" t="s">
        <v>85</v>
      </c>
      <c r="Q146" s="1" t="s">
        <v>117</v>
      </c>
      <c r="R146" s="1">
        <v>2018</v>
      </c>
      <c r="S146" s="27">
        <v>1386.84</v>
      </c>
    </row>
    <row r="147" spans="11:19" x14ac:dyDescent="0.3">
      <c r="K147" s="1" t="s">
        <v>87</v>
      </c>
      <c r="L147" s="1" t="s">
        <v>52</v>
      </c>
      <c r="M147" s="1">
        <v>2018</v>
      </c>
      <c r="N147" s="27">
        <v>2510.81</v>
      </c>
      <c r="P147" s="1" t="s">
        <v>85</v>
      </c>
      <c r="Q147" s="1" t="s">
        <v>118</v>
      </c>
      <c r="R147" s="1">
        <v>2018</v>
      </c>
      <c r="S147" s="1">
        <v>750.24</v>
      </c>
    </row>
    <row r="148" spans="11:19" x14ac:dyDescent="0.3">
      <c r="K148" s="1" t="s">
        <v>87</v>
      </c>
      <c r="L148" s="1" t="s">
        <v>53</v>
      </c>
      <c r="M148" s="1">
        <v>2018</v>
      </c>
      <c r="N148" s="27">
        <v>1947.38</v>
      </c>
      <c r="P148" s="1" t="s">
        <v>85</v>
      </c>
      <c r="Q148" s="1" t="s">
        <v>119</v>
      </c>
      <c r="R148" s="1">
        <v>2018</v>
      </c>
    </row>
    <row r="149" spans="11:19" x14ac:dyDescent="0.3">
      <c r="K149" s="1" t="s">
        <v>87</v>
      </c>
      <c r="L149" s="1" t="s">
        <v>54</v>
      </c>
      <c r="M149" s="1">
        <v>2018</v>
      </c>
      <c r="N149" s="27">
        <v>2323.39</v>
      </c>
      <c r="P149" s="1" t="s">
        <v>87</v>
      </c>
      <c r="Q149" s="1" t="s">
        <v>99</v>
      </c>
      <c r="R149" s="1">
        <v>2018</v>
      </c>
      <c r="S149" s="27">
        <v>1287.3800000000001</v>
      </c>
    </row>
    <row r="150" spans="11:19" x14ac:dyDescent="0.3">
      <c r="K150" s="1" t="s">
        <v>87</v>
      </c>
      <c r="L150" s="1" t="s">
        <v>55</v>
      </c>
      <c r="M150" s="1">
        <v>2018</v>
      </c>
      <c r="N150" s="27">
        <v>2537.4</v>
      </c>
      <c r="P150" s="1" t="s">
        <v>87</v>
      </c>
      <c r="Q150" s="1" t="s">
        <v>100</v>
      </c>
      <c r="R150" s="1">
        <v>2018</v>
      </c>
      <c r="S150" s="27">
        <v>2182.44</v>
      </c>
    </row>
    <row r="151" spans="11:19" x14ac:dyDescent="0.3">
      <c r="K151" s="1" t="s">
        <v>87</v>
      </c>
      <c r="L151" s="1" t="s">
        <v>56</v>
      </c>
      <c r="M151" s="1">
        <v>2018</v>
      </c>
      <c r="N151" s="27">
        <v>2079.19</v>
      </c>
      <c r="P151" s="1" t="s">
        <v>87</v>
      </c>
      <c r="Q151" s="1" t="s">
        <v>101</v>
      </c>
      <c r="R151" s="1">
        <v>2018</v>
      </c>
      <c r="S151" s="27">
        <v>2316.0500000000002</v>
      </c>
    </row>
    <row r="152" spans="11:19" x14ac:dyDescent="0.3">
      <c r="K152" s="1" t="s">
        <v>87</v>
      </c>
      <c r="L152" s="1" t="s">
        <v>57</v>
      </c>
      <c r="M152" s="1">
        <v>2018</v>
      </c>
      <c r="N152" s="27">
        <v>2430.62</v>
      </c>
      <c r="P152" s="1" t="s">
        <v>87</v>
      </c>
      <c r="Q152" s="1" t="s">
        <v>102</v>
      </c>
      <c r="R152" s="1">
        <v>2018</v>
      </c>
      <c r="S152" s="27">
        <v>3798.27</v>
      </c>
    </row>
    <row r="153" spans="11:19" x14ac:dyDescent="0.3">
      <c r="K153" s="1" t="s">
        <v>87</v>
      </c>
      <c r="L153" s="1" t="s">
        <v>58</v>
      </c>
      <c r="M153" s="1">
        <v>2018</v>
      </c>
      <c r="N153" s="27">
        <v>2465.3200000000002</v>
      </c>
      <c r="P153" s="1" t="s">
        <v>87</v>
      </c>
      <c r="Q153" s="1" t="s">
        <v>103</v>
      </c>
      <c r="R153" s="1">
        <v>2018</v>
      </c>
      <c r="S153" s="27">
        <v>2331.02</v>
      </c>
    </row>
    <row r="154" spans="11:19" x14ac:dyDescent="0.3">
      <c r="K154" s="1" t="s">
        <v>88</v>
      </c>
      <c r="L154" s="1" t="s">
        <v>40</v>
      </c>
      <c r="M154" s="1">
        <v>2018</v>
      </c>
      <c r="N154" s="1">
        <v>705.23</v>
      </c>
      <c r="P154" s="1" t="s">
        <v>87</v>
      </c>
      <c r="Q154" s="1" t="s">
        <v>104</v>
      </c>
      <c r="R154" s="1">
        <v>2018</v>
      </c>
      <c r="S154" s="27">
        <v>1921.14</v>
      </c>
    </row>
    <row r="155" spans="11:19" x14ac:dyDescent="0.3">
      <c r="K155" s="1" t="s">
        <v>88</v>
      </c>
      <c r="L155" s="1" t="s">
        <v>41</v>
      </c>
      <c r="M155" s="1">
        <v>2018</v>
      </c>
      <c r="N155" s="1">
        <v>816.2</v>
      </c>
      <c r="P155" s="1" t="s">
        <v>87</v>
      </c>
      <c r="Q155" s="1" t="s">
        <v>105</v>
      </c>
      <c r="R155" s="1">
        <v>2018</v>
      </c>
      <c r="S155" s="27">
        <v>1766.71</v>
      </c>
    </row>
    <row r="156" spans="11:19" x14ac:dyDescent="0.3">
      <c r="K156" s="1" t="s">
        <v>88</v>
      </c>
      <c r="L156" s="1" t="s">
        <v>42</v>
      </c>
      <c r="M156" s="1">
        <v>2018</v>
      </c>
      <c r="N156" s="1">
        <v>723.8</v>
      </c>
      <c r="P156" s="1" t="s">
        <v>87</v>
      </c>
      <c r="Q156" s="1" t="s">
        <v>106</v>
      </c>
      <c r="R156" s="1">
        <v>2018</v>
      </c>
      <c r="S156" s="27">
        <v>2055.71</v>
      </c>
    </row>
    <row r="157" spans="11:19" x14ac:dyDescent="0.3">
      <c r="K157" s="1" t="s">
        <v>88</v>
      </c>
      <c r="L157" s="1" t="s">
        <v>43</v>
      </c>
      <c r="M157" s="1">
        <v>2018</v>
      </c>
      <c r="N157" s="1">
        <v>777.09</v>
      </c>
      <c r="P157" s="1" t="s">
        <v>87</v>
      </c>
      <c r="Q157" s="1" t="s">
        <v>107</v>
      </c>
      <c r="R157" s="1">
        <v>2018</v>
      </c>
      <c r="S157" s="27">
        <v>1502.57</v>
      </c>
    </row>
    <row r="158" spans="11:19" x14ac:dyDescent="0.3">
      <c r="K158" s="1" t="s">
        <v>88</v>
      </c>
      <c r="L158" s="1" t="s">
        <v>44</v>
      </c>
      <c r="M158" s="1">
        <v>2018</v>
      </c>
      <c r="N158" s="1">
        <v>714.98</v>
      </c>
      <c r="P158" s="1" t="s">
        <v>87</v>
      </c>
      <c r="Q158" s="1" t="s">
        <v>108</v>
      </c>
      <c r="R158" s="1">
        <v>2018</v>
      </c>
      <c r="S158" s="27">
        <v>2891.79</v>
      </c>
    </row>
    <row r="159" spans="11:19" x14ac:dyDescent="0.3">
      <c r="K159" s="1" t="s">
        <v>88</v>
      </c>
      <c r="L159" s="1" t="s">
        <v>45</v>
      </c>
      <c r="M159" s="1">
        <v>2018</v>
      </c>
      <c r="N159" s="1">
        <v>821.12</v>
      </c>
      <c r="P159" s="1" t="s">
        <v>87</v>
      </c>
      <c r="Q159" s="1" t="s">
        <v>109</v>
      </c>
      <c r="R159" s="1">
        <v>2018</v>
      </c>
      <c r="S159" s="27">
        <v>3478.92</v>
      </c>
    </row>
    <row r="160" spans="11:19" x14ac:dyDescent="0.3">
      <c r="K160" s="1" t="s">
        <v>88</v>
      </c>
      <c r="L160" s="1" t="s">
        <v>46</v>
      </c>
      <c r="M160" s="1">
        <v>2018</v>
      </c>
      <c r="N160" s="1">
        <v>739.02</v>
      </c>
      <c r="P160" s="1" t="s">
        <v>87</v>
      </c>
      <c r="Q160" s="1" t="s">
        <v>110</v>
      </c>
      <c r="R160" s="1">
        <v>2018</v>
      </c>
      <c r="S160" s="27">
        <v>1809.79</v>
      </c>
    </row>
    <row r="161" spans="11:19" x14ac:dyDescent="0.3">
      <c r="K161" s="1" t="s">
        <v>88</v>
      </c>
      <c r="L161" s="1" t="s">
        <v>47</v>
      </c>
      <c r="M161" s="1">
        <v>2018</v>
      </c>
      <c r="N161" s="1">
        <v>718.06</v>
      </c>
      <c r="P161" s="1" t="s">
        <v>87</v>
      </c>
      <c r="Q161" s="1" t="s">
        <v>111</v>
      </c>
      <c r="R161" s="1">
        <v>2018</v>
      </c>
      <c r="S161" s="27">
        <v>2453.84</v>
      </c>
    </row>
    <row r="162" spans="11:19" x14ac:dyDescent="0.3">
      <c r="K162" s="1" t="s">
        <v>88</v>
      </c>
      <c r="L162" s="1" t="s">
        <v>48</v>
      </c>
      <c r="M162" s="1">
        <v>2018</v>
      </c>
      <c r="N162" s="1">
        <v>777.98</v>
      </c>
      <c r="P162" s="1" t="s">
        <v>87</v>
      </c>
      <c r="Q162" s="1" t="s">
        <v>112</v>
      </c>
      <c r="R162" s="1">
        <v>2018</v>
      </c>
      <c r="S162" s="27">
        <v>1638.64</v>
      </c>
    </row>
    <row r="163" spans="11:19" x14ac:dyDescent="0.3">
      <c r="K163" s="1" t="s">
        <v>88</v>
      </c>
      <c r="L163" s="1" t="s">
        <v>49</v>
      </c>
      <c r="M163" s="1">
        <v>2018</v>
      </c>
      <c r="N163" s="1">
        <v>684.57</v>
      </c>
      <c r="P163" s="1" t="s">
        <v>87</v>
      </c>
      <c r="Q163" s="1" t="s">
        <v>113</v>
      </c>
      <c r="R163" s="1">
        <v>2018</v>
      </c>
      <c r="S163" s="27">
        <v>2657.89</v>
      </c>
    </row>
    <row r="164" spans="11:19" x14ac:dyDescent="0.3">
      <c r="K164" s="1" t="s">
        <v>88</v>
      </c>
      <c r="L164" s="1" t="s">
        <v>50</v>
      </c>
      <c r="M164" s="1">
        <v>2018</v>
      </c>
      <c r="N164" s="1">
        <v>618.83000000000004</v>
      </c>
      <c r="P164" s="1" t="s">
        <v>87</v>
      </c>
      <c r="Q164" s="1" t="s">
        <v>114</v>
      </c>
      <c r="R164" s="1">
        <v>2018</v>
      </c>
      <c r="S164" s="27">
        <v>2703.93</v>
      </c>
    </row>
    <row r="165" spans="11:19" x14ac:dyDescent="0.3">
      <c r="K165" s="1" t="s">
        <v>88</v>
      </c>
      <c r="L165" s="1" t="s">
        <v>51</v>
      </c>
      <c r="M165" s="1">
        <v>2018</v>
      </c>
      <c r="N165" s="1">
        <v>727.01</v>
      </c>
      <c r="P165" s="1" t="s">
        <v>87</v>
      </c>
      <c r="Q165" s="1" t="s">
        <v>115</v>
      </c>
      <c r="R165" s="1">
        <v>2018</v>
      </c>
      <c r="S165" s="27">
        <v>2372.12</v>
      </c>
    </row>
    <row r="166" spans="11:19" x14ac:dyDescent="0.3">
      <c r="K166" s="1" t="s">
        <v>88</v>
      </c>
      <c r="L166" s="1" t="s">
        <v>52</v>
      </c>
      <c r="M166" s="1">
        <v>2018</v>
      </c>
      <c r="N166" s="1">
        <v>771.65</v>
      </c>
      <c r="P166" s="1" t="s">
        <v>87</v>
      </c>
      <c r="Q166" s="1" t="s">
        <v>116</v>
      </c>
      <c r="R166" s="1">
        <v>2018</v>
      </c>
      <c r="S166" s="27">
        <v>2013.71</v>
      </c>
    </row>
    <row r="167" spans="11:19" x14ac:dyDescent="0.3">
      <c r="K167" s="1" t="s">
        <v>88</v>
      </c>
      <c r="L167" s="1" t="s">
        <v>53</v>
      </c>
      <c r="M167" s="1">
        <v>2018</v>
      </c>
      <c r="N167" s="1">
        <v>739.49</v>
      </c>
      <c r="P167" s="1" t="s">
        <v>87</v>
      </c>
      <c r="Q167" s="1" t="s">
        <v>117</v>
      </c>
      <c r="R167" s="1">
        <v>2018</v>
      </c>
      <c r="S167" s="27">
        <v>1639.93</v>
      </c>
    </row>
    <row r="168" spans="11:19" x14ac:dyDescent="0.3">
      <c r="K168" s="1" t="s">
        <v>88</v>
      </c>
      <c r="L168" s="1" t="s">
        <v>54</v>
      </c>
      <c r="M168" s="1">
        <v>2018</v>
      </c>
      <c r="N168" s="1">
        <v>825.97</v>
      </c>
      <c r="P168" s="1" t="s">
        <v>87</v>
      </c>
      <c r="Q168" s="1" t="s">
        <v>118</v>
      </c>
      <c r="R168" s="1">
        <v>2018</v>
      </c>
      <c r="S168" s="27">
        <v>1125.25</v>
      </c>
    </row>
    <row r="169" spans="11:19" x14ac:dyDescent="0.3">
      <c r="K169" s="1" t="s">
        <v>88</v>
      </c>
      <c r="L169" s="1" t="s">
        <v>55</v>
      </c>
      <c r="M169" s="1">
        <v>2018</v>
      </c>
      <c r="N169" s="1">
        <v>872</v>
      </c>
      <c r="P169" s="1" t="s">
        <v>87</v>
      </c>
      <c r="Q169" s="1" t="s">
        <v>119</v>
      </c>
      <c r="R169" s="1">
        <v>2018</v>
      </c>
    </row>
    <row r="170" spans="11:19" x14ac:dyDescent="0.3">
      <c r="K170" s="1" t="s">
        <v>88</v>
      </c>
      <c r="L170" s="1" t="s">
        <v>56</v>
      </c>
      <c r="M170" s="1">
        <v>2018</v>
      </c>
      <c r="N170" s="1">
        <v>748.78</v>
      </c>
      <c r="P170" s="1" t="s">
        <v>88</v>
      </c>
      <c r="Q170" s="1" t="s">
        <v>99</v>
      </c>
      <c r="R170" s="1">
        <v>2018</v>
      </c>
      <c r="S170" s="1">
        <v>616.4</v>
      </c>
    </row>
    <row r="171" spans="11:19" x14ac:dyDescent="0.3">
      <c r="K171" s="1" t="s">
        <v>88</v>
      </c>
      <c r="L171" s="1" t="s">
        <v>57</v>
      </c>
      <c r="M171" s="1">
        <v>2018</v>
      </c>
      <c r="N171" s="1">
        <v>739.01</v>
      </c>
      <c r="P171" s="1" t="s">
        <v>88</v>
      </c>
      <c r="Q171" s="1" t="s">
        <v>100</v>
      </c>
      <c r="R171" s="1">
        <v>2018</v>
      </c>
      <c r="S171" s="27">
        <v>1106.47</v>
      </c>
    </row>
    <row r="172" spans="11:19" x14ac:dyDescent="0.3">
      <c r="K172" s="1" t="s">
        <v>88</v>
      </c>
      <c r="L172" s="1" t="s">
        <v>58</v>
      </c>
      <c r="M172" s="1">
        <v>2018</v>
      </c>
      <c r="N172" s="1">
        <v>791.05</v>
      </c>
      <c r="P172" s="1" t="s">
        <v>88</v>
      </c>
      <c r="Q172" s="1" t="s">
        <v>101</v>
      </c>
      <c r="R172" s="1">
        <v>2018</v>
      </c>
      <c r="S172" s="1">
        <v>884.26</v>
      </c>
    </row>
    <row r="173" spans="11:19" x14ac:dyDescent="0.3">
      <c r="P173" s="1" t="s">
        <v>88</v>
      </c>
      <c r="Q173" s="1" t="s">
        <v>102</v>
      </c>
      <c r="R173" s="1">
        <v>2018</v>
      </c>
      <c r="S173" s="1">
        <v>919.15</v>
      </c>
    </row>
    <row r="174" spans="11:19" x14ac:dyDescent="0.3">
      <c r="P174" s="1" t="s">
        <v>88</v>
      </c>
      <c r="Q174" s="1" t="s">
        <v>103</v>
      </c>
      <c r="R174" s="1">
        <v>2018</v>
      </c>
      <c r="S174" s="1">
        <v>815.25</v>
      </c>
    </row>
    <row r="175" spans="11:19" x14ac:dyDescent="0.3">
      <c r="P175" s="1" t="s">
        <v>88</v>
      </c>
      <c r="Q175" s="1" t="s">
        <v>104</v>
      </c>
      <c r="R175" s="1">
        <v>2018</v>
      </c>
      <c r="S175" s="1">
        <v>855.38</v>
      </c>
    </row>
    <row r="176" spans="11:19" x14ac:dyDescent="0.3">
      <c r="P176" s="1" t="s">
        <v>88</v>
      </c>
      <c r="Q176" s="1" t="s">
        <v>105</v>
      </c>
      <c r="R176" s="1">
        <v>2018</v>
      </c>
      <c r="S176" s="1">
        <v>809.16</v>
      </c>
    </row>
    <row r="177" spans="16:19" x14ac:dyDescent="0.3">
      <c r="P177" s="1" t="s">
        <v>88</v>
      </c>
      <c r="Q177" s="1" t="s">
        <v>106</v>
      </c>
      <c r="R177" s="1">
        <v>2018</v>
      </c>
      <c r="S177" s="1">
        <v>802.06</v>
      </c>
    </row>
    <row r="178" spans="16:19" x14ac:dyDescent="0.3">
      <c r="P178" s="1" t="s">
        <v>88</v>
      </c>
      <c r="Q178" s="1" t="s">
        <v>107</v>
      </c>
      <c r="R178" s="1">
        <v>2018</v>
      </c>
      <c r="S178" s="1">
        <v>647.88</v>
      </c>
    </row>
    <row r="179" spans="16:19" x14ac:dyDescent="0.3">
      <c r="P179" s="1" t="s">
        <v>88</v>
      </c>
      <c r="Q179" s="1" t="s">
        <v>108</v>
      </c>
      <c r="R179" s="1">
        <v>2018</v>
      </c>
      <c r="S179" s="1">
        <v>886.14</v>
      </c>
    </row>
    <row r="180" spans="16:19" x14ac:dyDescent="0.3">
      <c r="P180" s="1" t="s">
        <v>88</v>
      </c>
      <c r="Q180" s="1" t="s">
        <v>109</v>
      </c>
      <c r="R180" s="1">
        <v>2018</v>
      </c>
      <c r="S180" s="27">
        <v>1161.48</v>
      </c>
    </row>
    <row r="181" spans="16:19" x14ac:dyDescent="0.3">
      <c r="P181" s="1" t="s">
        <v>88</v>
      </c>
      <c r="Q181" s="1" t="s">
        <v>110</v>
      </c>
      <c r="R181" s="1">
        <v>2018</v>
      </c>
      <c r="S181" s="1">
        <v>879.34</v>
      </c>
    </row>
    <row r="182" spans="16:19" x14ac:dyDescent="0.3">
      <c r="P182" s="1" t="s">
        <v>88</v>
      </c>
      <c r="Q182" s="1" t="s">
        <v>111</v>
      </c>
      <c r="R182" s="1">
        <v>2018</v>
      </c>
      <c r="S182" s="1">
        <v>904.26</v>
      </c>
    </row>
    <row r="183" spans="16:19" x14ac:dyDescent="0.3">
      <c r="P183" s="1" t="s">
        <v>88</v>
      </c>
      <c r="Q183" s="1" t="s">
        <v>112</v>
      </c>
      <c r="R183" s="1">
        <v>2018</v>
      </c>
      <c r="S183" s="1">
        <v>663.75</v>
      </c>
    </row>
    <row r="184" spans="16:19" x14ac:dyDescent="0.3">
      <c r="P184" s="1" t="s">
        <v>88</v>
      </c>
      <c r="Q184" s="1" t="s">
        <v>113</v>
      </c>
      <c r="R184" s="1">
        <v>2018</v>
      </c>
      <c r="S184" s="1">
        <v>902.5</v>
      </c>
    </row>
    <row r="185" spans="16:19" x14ac:dyDescent="0.3">
      <c r="P185" s="1" t="s">
        <v>88</v>
      </c>
      <c r="Q185" s="1" t="s">
        <v>114</v>
      </c>
      <c r="R185" s="1">
        <v>2018</v>
      </c>
      <c r="S185" s="1">
        <v>905.25</v>
      </c>
    </row>
    <row r="186" spans="16:19" x14ac:dyDescent="0.3">
      <c r="P186" s="1" t="s">
        <v>88</v>
      </c>
      <c r="Q186" s="1" t="s">
        <v>115</v>
      </c>
      <c r="R186" s="1">
        <v>2018</v>
      </c>
      <c r="S186" s="1">
        <v>976.49</v>
      </c>
    </row>
    <row r="187" spans="16:19" x14ac:dyDescent="0.3">
      <c r="P187" s="1" t="s">
        <v>88</v>
      </c>
      <c r="Q187" s="1" t="s">
        <v>116</v>
      </c>
      <c r="R187" s="1">
        <v>2018</v>
      </c>
      <c r="S187" s="1">
        <v>633.48</v>
      </c>
    </row>
    <row r="188" spans="16:19" x14ac:dyDescent="0.3">
      <c r="P188" s="1" t="s">
        <v>88</v>
      </c>
      <c r="Q188" s="1" t="s">
        <v>117</v>
      </c>
      <c r="R188" s="1">
        <v>2018</v>
      </c>
      <c r="S188" s="1">
        <v>712.31</v>
      </c>
    </row>
    <row r="189" spans="16:19" x14ac:dyDescent="0.3">
      <c r="P189" s="1" t="s">
        <v>88</v>
      </c>
      <c r="Q189" s="1" t="s">
        <v>118</v>
      </c>
      <c r="R189" s="1">
        <v>2018</v>
      </c>
      <c r="S189" s="1">
        <v>449.2</v>
      </c>
    </row>
    <row r="190" spans="16:19" x14ac:dyDescent="0.3">
      <c r="P190" s="1" t="s">
        <v>88</v>
      </c>
      <c r="Q190" s="1" t="s">
        <v>119</v>
      </c>
      <c r="R190" s="1">
        <v>2018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Índice</vt:lpstr>
      <vt:lpstr>Activa (miles de personas)</vt:lpstr>
      <vt:lpstr>Activa (variación interanual)</vt:lpstr>
      <vt:lpstr>Activa_CCAA (miles de personas)</vt:lpstr>
      <vt:lpstr>Ocupada (miles de personas)</vt:lpstr>
      <vt:lpstr>Ocupada (variación interanual)</vt:lpstr>
      <vt:lpstr>Tasa de ocupación</vt:lpstr>
      <vt:lpstr>Tasa de ocupación CCAA</vt:lpstr>
      <vt:lpstr>Distribución ocupadas CCAA</vt:lpstr>
      <vt:lpstr>Parada (miles de personas)</vt:lpstr>
      <vt:lpstr>Parada (variación interanual)</vt:lpstr>
      <vt:lpstr>Tasa de paro</vt:lpstr>
      <vt:lpstr>Tasa de paro CCAA</vt:lpstr>
      <vt:lpstr>Tasa de paro formación CCAA</vt:lpstr>
      <vt:lpstr>Salario_género</vt:lpstr>
      <vt:lpstr>Salario_formación</vt:lpstr>
      <vt:lpstr>Salario_CCAA</vt:lpstr>
      <vt:lpstr>Salario_rama</vt:lpstr>
      <vt:lpstr>Datos</vt:lpstr>
      <vt:lpstr>Datos_salario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2022-02-23T12:10:59Z</dcterms:created>
  <dcterms:modified xsi:type="dcterms:W3CDTF">2022-05-18T07:25:18Z</dcterms:modified>
</cp:coreProperties>
</file>